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480" windowHeight="11640" activeTab="13"/>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25" r:id="rId11"/>
    <sheet name="1.2" sheetId="11" r:id="rId12"/>
    <sheet name="2.2" sheetId="12" r:id="rId13"/>
    <sheet name="2.3-4" sheetId="13" r:id="rId14"/>
    <sheet name="2.5-6" sheetId="14" r:id="rId15"/>
    <sheet name="2.7" sheetId="15" r:id="rId16"/>
    <sheet name="2.8" sheetId="16" r:id="rId17"/>
    <sheet name="2.8.1" sheetId="17" r:id="rId18"/>
    <sheet name="2.9" sheetId="19" r:id="rId19"/>
    <sheet name="2.10-11" sheetId="20" r:id="rId20"/>
    <sheet name="2.12" sheetId="21" r:id="rId21"/>
    <sheet name="2.13" sheetId="22" r:id="rId22"/>
    <sheet name="2.14" sheetId="23" r:id="rId23"/>
  </sheets>
  <definedNames>
    <definedName name="_ftn1" localSheetId="22">'2.14'!$A$5</definedName>
    <definedName name="_ftn2" localSheetId="22">'2.14'!#REF!</definedName>
    <definedName name="_ftnref1" localSheetId="22">'2.14'!$A$2</definedName>
    <definedName name="OLE_LINK1" localSheetId="2">'3'!$A$2</definedName>
    <definedName name="OLE_LINK31" localSheetId="11">'1.2'!$A$2</definedName>
    <definedName name="_xlnm.Print_Area" localSheetId="10">'11'!$A$1:$K$16</definedName>
    <definedName name="_xlnm.Print_Area" localSheetId="8">'9'!$A$1:$K$33</definedName>
  </definedNames>
  <calcPr calcId="125725"/>
</workbook>
</file>

<file path=xl/calcChain.xml><?xml version="1.0" encoding="utf-8"?>
<calcChain xmlns="http://schemas.openxmlformats.org/spreadsheetml/2006/main">
  <c r="G27" i="9"/>
  <c r="G28"/>
  <c r="G29"/>
  <c r="G30"/>
  <c r="G31"/>
  <c r="G26"/>
  <c r="D27"/>
  <c r="D28"/>
  <c r="D29"/>
  <c r="D30"/>
  <c r="D31"/>
  <c r="D26"/>
  <c r="G27" i="7"/>
  <c r="G28"/>
  <c r="G29"/>
  <c r="G30"/>
  <c r="G31"/>
  <c r="G32"/>
  <c r="G26"/>
  <c r="D27"/>
  <c r="D28"/>
  <c r="D29"/>
  <c r="D30"/>
  <c r="D32"/>
  <c r="D26"/>
  <c r="H19" i="4"/>
  <c r="I19"/>
  <c r="J19"/>
  <c r="H20"/>
  <c r="I20"/>
  <c r="J20"/>
  <c r="H21"/>
  <c r="I21"/>
  <c r="J21"/>
  <c r="H22"/>
  <c r="I22"/>
  <c r="J22"/>
  <c r="H23"/>
  <c r="I23"/>
  <c r="J23"/>
  <c r="H24"/>
  <c r="I24"/>
  <c r="J24"/>
  <c r="I18"/>
  <c r="J18"/>
  <c r="H18"/>
  <c r="E19"/>
  <c r="F19"/>
  <c r="E20"/>
  <c r="F20"/>
  <c r="E21"/>
  <c r="F21"/>
  <c r="E22"/>
  <c r="F22"/>
  <c r="E23"/>
  <c r="F23"/>
  <c r="E24"/>
  <c r="F24"/>
  <c r="F18"/>
  <c r="E18"/>
  <c r="B19"/>
  <c r="C19"/>
  <c r="B20"/>
  <c r="C20"/>
  <c r="B21"/>
  <c r="C21"/>
  <c r="B22"/>
  <c r="C22"/>
  <c r="B23"/>
  <c r="C23"/>
  <c r="B24"/>
  <c r="C24"/>
  <c r="C18"/>
  <c r="B18"/>
  <c r="F32"/>
  <c r="B26" i="5"/>
  <c r="B27"/>
  <c r="C18"/>
  <c r="I32" i="4"/>
  <c r="H32"/>
  <c r="E32"/>
  <c r="J32"/>
  <c r="I10" i="5"/>
  <c r="J10"/>
  <c r="I11"/>
  <c r="J11"/>
  <c r="I12"/>
  <c r="J12"/>
  <c r="I13"/>
  <c r="J13"/>
  <c r="I14"/>
  <c r="J14"/>
  <c r="I15"/>
  <c r="J15"/>
  <c r="H11"/>
  <c r="H12"/>
  <c r="H13"/>
  <c r="H14"/>
  <c r="H15"/>
  <c r="H10"/>
  <c r="F10"/>
  <c r="F11"/>
  <c r="F12"/>
  <c r="F13"/>
  <c r="F14"/>
  <c r="F15"/>
  <c r="E11"/>
  <c r="E12"/>
  <c r="E13"/>
  <c r="E14"/>
  <c r="E15"/>
  <c r="E10"/>
  <c r="C10"/>
  <c r="C15"/>
  <c r="B12"/>
  <c r="B13"/>
  <c r="B14"/>
  <c r="B15"/>
  <c r="B10"/>
  <c r="J24"/>
  <c r="I24"/>
  <c r="H24"/>
  <c r="F24"/>
  <c r="F16" s="1"/>
  <c r="E24"/>
  <c r="E16" s="1"/>
  <c r="C23"/>
  <c r="C22"/>
  <c r="C21"/>
  <c r="C20"/>
  <c r="C12" s="1"/>
  <c r="C19"/>
  <c r="B23"/>
  <c r="B22"/>
  <c r="B21"/>
  <c r="B20"/>
  <c r="B19"/>
  <c r="B18"/>
  <c r="J32"/>
  <c r="J16" s="1"/>
  <c r="I32"/>
  <c r="H32"/>
  <c r="F32"/>
  <c r="E32"/>
  <c r="C27"/>
  <c r="C11" s="1"/>
  <c r="C28"/>
  <c r="C29"/>
  <c r="C30"/>
  <c r="C31"/>
  <c r="C26"/>
  <c r="B31"/>
  <c r="B30"/>
  <c r="B29"/>
  <c r="B28"/>
  <c r="I14" i="25"/>
  <c r="G14"/>
  <c r="F14"/>
  <c r="E14"/>
  <c r="D14"/>
  <c r="C14"/>
  <c r="B14"/>
  <c r="I16" i="5" l="1"/>
  <c r="B11"/>
  <c r="C14"/>
  <c r="C13"/>
  <c r="H16"/>
  <c r="B32" i="4"/>
  <c r="C32"/>
  <c r="B24" i="5"/>
  <c r="C24"/>
  <c r="B32"/>
  <c r="C32"/>
  <c r="C10" i="6"/>
  <c r="C16" s="1"/>
  <c r="H14" i="3"/>
  <c r="G16"/>
  <c r="G15"/>
  <c r="E16"/>
  <c r="B16"/>
  <c r="C16"/>
  <c r="D16"/>
  <c r="D14"/>
  <c r="G12"/>
  <c r="G11"/>
  <c r="J11" s="1"/>
  <c r="J12" s="1"/>
  <c r="D11"/>
  <c r="I11"/>
  <c r="H11"/>
  <c r="I10"/>
  <c r="J10"/>
  <c r="H10"/>
  <c r="C12"/>
  <c r="D12"/>
  <c r="D10"/>
  <c r="G15" i="4"/>
  <c r="G14"/>
  <c r="D14"/>
  <c r="D13"/>
  <c r="D12"/>
  <c r="D11"/>
  <c r="G10"/>
  <c r="D10"/>
  <c r="I32" i="6"/>
  <c r="H32"/>
  <c r="I24" i="9"/>
  <c r="I24" i="8"/>
  <c r="B26" i="6"/>
  <c r="F32"/>
  <c r="I24"/>
  <c r="F24"/>
  <c r="F16"/>
  <c r="I16"/>
  <c r="G18"/>
  <c r="G31"/>
  <c r="G27"/>
  <c r="G28"/>
  <c r="G29"/>
  <c r="G30"/>
  <c r="G26"/>
  <c r="D32" i="8"/>
  <c r="D27" i="6"/>
  <c r="D28"/>
  <c r="D29"/>
  <c r="D30"/>
  <c r="D31"/>
  <c r="D26"/>
  <c r="D19" i="7"/>
  <c r="D20"/>
  <c r="D21"/>
  <c r="D22"/>
  <c r="D23"/>
  <c r="D18"/>
  <c r="D11"/>
  <c r="D12"/>
  <c r="D13"/>
  <c r="D14"/>
  <c r="D15"/>
  <c r="D10"/>
  <c r="E13" i="25"/>
  <c r="E12"/>
  <c r="E11"/>
  <c r="E10"/>
  <c r="E9"/>
  <c r="E8"/>
  <c r="I8"/>
  <c r="C24" i="8"/>
  <c r="C31" i="7"/>
  <c r="C27"/>
  <c r="C28"/>
  <c r="C29"/>
  <c r="C30"/>
  <c r="C26"/>
  <c r="F32"/>
  <c r="F24" i="9"/>
  <c r="C19"/>
  <c r="C20"/>
  <c r="C21"/>
  <c r="C22"/>
  <c r="C23"/>
  <c r="C18"/>
  <c r="E32" i="7"/>
  <c r="F16"/>
  <c r="F24"/>
  <c r="E16" i="9"/>
  <c r="E32"/>
  <c r="C31"/>
  <c r="C30"/>
  <c r="C29"/>
  <c r="C28"/>
  <c r="C27"/>
  <c r="C26"/>
  <c r="C32" s="1"/>
  <c r="H32"/>
  <c r="I32" i="7"/>
  <c r="I16" i="9"/>
  <c r="I32"/>
  <c r="B18" i="7"/>
  <c r="B19"/>
  <c r="B20"/>
  <c r="B21"/>
  <c r="B22"/>
  <c r="B23"/>
  <c r="I24"/>
  <c r="H24"/>
  <c r="H32"/>
  <c r="H24" i="9"/>
  <c r="C31" i="8"/>
  <c r="C26"/>
  <c r="C27"/>
  <c r="C28"/>
  <c r="C29"/>
  <c r="C30"/>
  <c r="E24" i="7"/>
  <c r="D24" s="1"/>
  <c r="E24" i="9"/>
  <c r="D24" s="1"/>
  <c r="J24"/>
  <c r="J16"/>
  <c r="J32"/>
  <c r="H16"/>
  <c r="F16"/>
  <c r="G15"/>
  <c r="D15"/>
  <c r="C15"/>
  <c r="B15"/>
  <c r="G14"/>
  <c r="D14"/>
  <c r="C14"/>
  <c r="B14"/>
  <c r="G13"/>
  <c r="D13"/>
  <c r="C13"/>
  <c r="B13"/>
  <c r="G12"/>
  <c r="D12"/>
  <c r="C12"/>
  <c r="B12"/>
  <c r="G11"/>
  <c r="D11"/>
  <c r="C11"/>
  <c r="B11"/>
  <c r="G10"/>
  <c r="D10"/>
  <c r="C10"/>
  <c r="B10"/>
  <c r="E24" i="8"/>
  <c r="E16" i="6"/>
  <c r="E16" i="8"/>
  <c r="E32"/>
  <c r="F24"/>
  <c r="F16"/>
  <c r="J16"/>
  <c r="I32"/>
  <c r="J24"/>
  <c r="J32"/>
  <c r="H32"/>
  <c r="H24"/>
  <c r="I16"/>
  <c r="H16"/>
  <c r="B28" i="7"/>
  <c r="B31"/>
  <c r="B30"/>
  <c r="B29"/>
  <c r="B27"/>
  <c r="B26"/>
  <c r="J24"/>
  <c r="J16"/>
  <c r="I16"/>
  <c r="H16"/>
  <c r="E16"/>
  <c r="D16" s="1"/>
  <c r="G15"/>
  <c r="C15"/>
  <c r="B15"/>
  <c r="G14"/>
  <c r="C14"/>
  <c r="B14"/>
  <c r="G13"/>
  <c r="C13"/>
  <c r="B13"/>
  <c r="G12"/>
  <c r="C12"/>
  <c r="B12"/>
  <c r="G11"/>
  <c r="C11"/>
  <c r="B11"/>
  <c r="G10"/>
  <c r="C10"/>
  <c r="B10"/>
  <c r="C15" i="6"/>
  <c r="C23"/>
  <c r="C31"/>
  <c r="B14"/>
  <c r="C14"/>
  <c r="H24"/>
  <c r="H16"/>
  <c r="B23"/>
  <c r="B22"/>
  <c r="B21"/>
  <c r="B20"/>
  <c r="B19"/>
  <c r="B18"/>
  <c r="J24"/>
  <c r="E24"/>
  <c r="J16"/>
  <c r="E32"/>
  <c r="B10"/>
  <c r="C26"/>
  <c r="B27"/>
  <c r="B28"/>
  <c r="B29"/>
  <c r="B30"/>
  <c r="B31"/>
  <c r="C18"/>
  <c r="C19"/>
  <c r="C20"/>
  <c r="C21"/>
  <c r="C22"/>
  <c r="C11"/>
  <c r="C12"/>
  <c r="C13"/>
  <c r="J32"/>
  <c r="J32" i="7"/>
  <c r="B31" i="9"/>
  <c r="B30"/>
  <c r="B29"/>
  <c r="B28"/>
  <c r="F32"/>
  <c r="B27"/>
  <c r="B26"/>
  <c r="G32" l="1"/>
  <c r="C24"/>
  <c r="D32"/>
  <c r="B16" i="5"/>
  <c r="C16"/>
  <c r="G24" i="6"/>
  <c r="D32"/>
  <c r="D16" i="5"/>
  <c r="G13" i="4"/>
  <c r="D15"/>
  <c r="G12"/>
  <c r="G11"/>
  <c r="G32" i="6"/>
  <c r="C24" i="7"/>
  <c r="C32"/>
  <c r="D24" i="6"/>
  <c r="B24"/>
  <c r="C16" i="7"/>
  <c r="G16"/>
  <c r="B16"/>
  <c r="C32" i="8"/>
  <c r="B24" i="9"/>
  <c r="B32" i="7"/>
  <c r="B24"/>
  <c r="G32" i="8"/>
  <c r="C16" i="9"/>
  <c r="B16"/>
  <c r="G16"/>
  <c r="D16"/>
  <c r="B32"/>
  <c r="C24" i="6"/>
  <c r="B32"/>
  <c r="D16"/>
  <c r="B23" i="9"/>
  <c r="B22"/>
  <c r="B21"/>
  <c r="B20"/>
  <c r="B19"/>
  <c r="B18"/>
  <c r="G19"/>
  <c r="G20"/>
  <c r="G21"/>
  <c r="G22"/>
  <c r="G23"/>
  <c r="G24"/>
  <c r="G18"/>
  <c r="D19"/>
  <c r="D20"/>
  <c r="D21"/>
  <c r="D22"/>
  <c r="D23"/>
  <c r="D18"/>
  <c r="G27" i="8"/>
  <c r="G28"/>
  <c r="G29"/>
  <c r="G30"/>
  <c r="G31"/>
  <c r="G26"/>
  <c r="D27"/>
  <c r="D28"/>
  <c r="D29"/>
  <c r="D30"/>
  <c r="D31"/>
  <c r="D26"/>
  <c r="D18"/>
  <c r="B31"/>
  <c r="B30"/>
  <c r="B29"/>
  <c r="B28"/>
  <c r="B27"/>
  <c r="B26"/>
  <c r="B23"/>
  <c r="B22"/>
  <c r="B21"/>
  <c r="B20"/>
  <c r="B19"/>
  <c r="B18"/>
  <c r="C23"/>
  <c r="C22"/>
  <c r="C21"/>
  <c r="C20"/>
  <c r="C19"/>
  <c r="C18"/>
  <c r="D24"/>
  <c r="D19"/>
  <c r="D20"/>
  <c r="D21"/>
  <c r="D22"/>
  <c r="D23"/>
  <c r="G19"/>
  <c r="G20"/>
  <c r="G21"/>
  <c r="G22"/>
  <c r="G23"/>
  <c r="G18"/>
  <c r="D10"/>
  <c r="G16"/>
  <c r="G11"/>
  <c r="G12"/>
  <c r="G13"/>
  <c r="G14"/>
  <c r="G15"/>
  <c r="G10"/>
  <c r="D11"/>
  <c r="D12"/>
  <c r="D13"/>
  <c r="D14"/>
  <c r="D15"/>
  <c r="B10"/>
  <c r="C13"/>
  <c r="C12"/>
  <c r="C11"/>
  <c r="C10"/>
  <c r="D16"/>
  <c r="B11"/>
  <c r="B12"/>
  <c r="B13"/>
  <c r="B14"/>
  <c r="B15"/>
  <c r="C14"/>
  <c r="C15"/>
  <c r="C23" i="7"/>
  <c r="C22"/>
  <c r="C21"/>
  <c r="C20"/>
  <c r="C18"/>
  <c r="C19"/>
  <c r="G19"/>
  <c r="G20"/>
  <c r="G21"/>
  <c r="G22"/>
  <c r="G23"/>
  <c r="G24"/>
  <c r="G18"/>
  <c r="C30" i="6"/>
  <c r="C29"/>
  <c r="C28"/>
  <c r="C27"/>
  <c r="D19"/>
  <c r="D20"/>
  <c r="D21"/>
  <c r="D22"/>
  <c r="D23"/>
  <c r="D18"/>
  <c r="G19"/>
  <c r="G20"/>
  <c r="G21"/>
  <c r="G22"/>
  <c r="G23"/>
  <c r="B11"/>
  <c r="B16" s="1"/>
  <c r="B12"/>
  <c r="B13"/>
  <c r="B15"/>
  <c r="G11"/>
  <c r="G12"/>
  <c r="G13"/>
  <c r="G14"/>
  <c r="G15"/>
  <c r="G16"/>
  <c r="G10"/>
  <c r="D11"/>
  <c r="D12"/>
  <c r="D13"/>
  <c r="D14"/>
  <c r="D15"/>
  <c r="D10"/>
  <c r="G27" i="5"/>
  <c r="G28"/>
  <c r="G29"/>
  <c r="G30"/>
  <c r="G31"/>
  <c r="G32"/>
  <c r="D27"/>
  <c r="D29"/>
  <c r="D30"/>
  <c r="D31"/>
  <c r="D32"/>
  <c r="G26"/>
  <c r="D26"/>
  <c r="G19"/>
  <c r="G20"/>
  <c r="G21"/>
  <c r="G22"/>
  <c r="G23"/>
  <c r="G24"/>
  <c r="G18"/>
  <c r="G10"/>
  <c r="D19"/>
  <c r="D20"/>
  <c r="D21"/>
  <c r="D22"/>
  <c r="D23"/>
  <c r="D24"/>
  <c r="D18"/>
  <c r="G16"/>
  <c r="G15"/>
  <c r="D15"/>
  <c r="G14"/>
  <c r="D14"/>
  <c r="G13"/>
  <c r="D13"/>
  <c r="G12"/>
  <c r="D12"/>
  <c r="G11"/>
  <c r="D11"/>
  <c r="D10"/>
  <c r="D27" i="4"/>
  <c r="D26"/>
  <c r="D32"/>
  <c r="G27"/>
  <c r="G28"/>
  <c r="G29"/>
  <c r="G30"/>
  <c r="G31"/>
  <c r="G26"/>
  <c r="D31"/>
  <c r="D30"/>
  <c r="D29"/>
  <c r="D28"/>
  <c r="D18"/>
  <c r="G19"/>
  <c r="G20"/>
  <c r="G21"/>
  <c r="G22"/>
  <c r="G23"/>
  <c r="G18"/>
  <c r="D19"/>
  <c r="D20"/>
  <c r="D21"/>
  <c r="D22"/>
  <c r="D23"/>
  <c r="H15" i="3"/>
  <c r="I15"/>
  <c r="J15"/>
  <c r="J16"/>
  <c r="I14"/>
  <c r="J14"/>
  <c r="I12"/>
  <c r="H12"/>
  <c r="E12"/>
  <c r="H19"/>
  <c r="I19"/>
  <c r="J19"/>
  <c r="I18"/>
  <c r="J18"/>
  <c r="H18"/>
  <c r="C20"/>
  <c r="I20" s="1"/>
  <c r="D20"/>
  <c r="J20" s="1"/>
  <c r="B20"/>
  <c r="H20" s="1"/>
  <c r="I16"/>
  <c r="H16"/>
  <c r="B12"/>
  <c r="C32" i="6" l="1"/>
  <c r="G16" i="4"/>
  <c r="D24"/>
  <c r="D16"/>
  <c r="G24"/>
  <c r="B32" i="8"/>
  <c r="B24"/>
  <c r="C16"/>
  <c r="G24"/>
  <c r="B16"/>
  <c r="G32" i="4"/>
</calcChain>
</file>

<file path=xl/sharedStrings.xml><?xml version="1.0" encoding="utf-8"?>
<sst xmlns="http://schemas.openxmlformats.org/spreadsheetml/2006/main" count="1369" uniqueCount="569">
  <si>
    <t>النشاط الاقتصادي والمنطقة</t>
  </si>
  <si>
    <t xml:space="preserve">النشاط الرئيسي </t>
  </si>
  <si>
    <r>
      <t xml:space="preserve"> </t>
    </r>
    <r>
      <rPr>
        <b/>
        <sz val="9"/>
        <color theme="1"/>
        <rFont val="Arial"/>
        <family val="2"/>
      </rPr>
      <t>Main Economic Activity</t>
    </r>
  </si>
  <si>
    <t xml:space="preserve">النشاط الثانوي </t>
  </si>
  <si>
    <t>Secondary Economic Activity</t>
  </si>
  <si>
    <t>Economic Activity and Region</t>
  </si>
  <si>
    <t>نسبة</t>
  </si>
  <si>
    <t>(%)</t>
  </si>
  <si>
    <t>العدد</t>
  </si>
  <si>
    <t>No.</t>
  </si>
  <si>
    <t>فلسطين</t>
  </si>
  <si>
    <t xml:space="preserve">Palestine </t>
  </si>
  <si>
    <t>الصناعة والتعدين والمحاجر والكهرباء والمياه</t>
  </si>
  <si>
    <t xml:space="preserve">Manufacturing, Quarrying, Mining, Electricity &amp; water </t>
  </si>
  <si>
    <t>البناء والتشييد</t>
  </si>
  <si>
    <t>Construction</t>
  </si>
  <si>
    <t>التجارة</t>
  </si>
  <si>
    <t>Trade</t>
  </si>
  <si>
    <t>الفنادق والمطاعم</t>
  </si>
  <si>
    <t>Hotel &amp; Restaurants</t>
  </si>
  <si>
    <t>النقل والتخزين والاتصالات</t>
  </si>
  <si>
    <t>Transportation, Storage &amp; Communication</t>
  </si>
  <si>
    <t>الوساطة المالية</t>
  </si>
  <si>
    <t>Financial Intermediation</t>
  </si>
  <si>
    <t xml:space="preserve">الأنشطة العقارية والإيجارية </t>
  </si>
  <si>
    <t>Real Estate and Renting</t>
  </si>
  <si>
    <t>الدفاع والضمان الاجتماعي</t>
  </si>
  <si>
    <t>Public Administration &amp; Defense</t>
  </si>
  <si>
    <t>التعليم</t>
  </si>
  <si>
    <t>Education</t>
  </si>
  <si>
    <t>الصحة والعمل الاجتماعي</t>
  </si>
  <si>
    <t xml:space="preserve">Health and Social  work </t>
  </si>
  <si>
    <t>الخدمات</t>
  </si>
  <si>
    <t>Services</t>
  </si>
  <si>
    <t>أخرى</t>
  </si>
  <si>
    <t>Other</t>
  </si>
  <si>
    <t>المجموع</t>
  </si>
  <si>
    <t>Total</t>
  </si>
  <si>
    <t>الضفة الغربية</t>
  </si>
  <si>
    <t xml:space="preserve">   West Bank</t>
  </si>
  <si>
    <t>قطاع غزة</t>
  </si>
  <si>
    <t>Gaza Strip</t>
  </si>
  <si>
    <t>-</t>
  </si>
  <si>
    <t>Manufacturing, Quarrying, Mining, Electricity &amp; water</t>
  </si>
  <si>
    <t>النشاط الاقتصادي والجنس</t>
  </si>
  <si>
    <t>مجموع العاملين</t>
  </si>
  <si>
    <t>Total Employed</t>
  </si>
  <si>
    <t>مشاريع القطاع غير المنظم من المشاريع الأسرية</t>
  </si>
  <si>
    <t>Informal sector enterprises from HUEMs</t>
  </si>
  <si>
    <t>مشاريع أسرية للاستهلاك الخاص</t>
  </si>
  <si>
    <t>HH producing for own use</t>
  </si>
  <si>
    <t>Economic Activity and Sex</t>
  </si>
  <si>
    <t xml:space="preserve">نسبة </t>
  </si>
  <si>
    <t xml:space="preserve"> (%)</t>
  </si>
  <si>
    <t>كلا الجنسين</t>
  </si>
  <si>
    <t>Both Sexes</t>
  </si>
  <si>
    <t>التجارة والمطاعم والفنادق</t>
  </si>
  <si>
    <t>Commerce, Hotels &amp; Restaurants</t>
  </si>
  <si>
    <t>الخدمات والفروع الأخرى</t>
  </si>
  <si>
    <t>Services &amp; other Branches</t>
  </si>
  <si>
    <t>ذكور</t>
  </si>
  <si>
    <t>Males</t>
  </si>
  <si>
    <t>إناث</t>
  </si>
  <si>
    <t>Females</t>
  </si>
  <si>
    <t xml:space="preserve"> (as % of HUEMs in each industry)</t>
  </si>
  <si>
    <t>نوع العمالة والمنطقة</t>
  </si>
  <si>
    <t>Employment Type and Region</t>
  </si>
  <si>
    <t>القطاع المنظم</t>
  </si>
  <si>
    <t>Formal Sector</t>
  </si>
  <si>
    <t>القطاع غير المنظم</t>
  </si>
  <si>
    <t>Informal Sector</t>
  </si>
  <si>
    <t>Palestine</t>
  </si>
  <si>
    <t>العمالة المنظمة</t>
  </si>
  <si>
    <t>Formal employment</t>
  </si>
  <si>
    <t xml:space="preserve">العمالة غير المنظمة </t>
  </si>
  <si>
    <t>Informal employment</t>
  </si>
  <si>
    <t xml:space="preserve">الضفة الغربية </t>
  </si>
  <si>
    <t>West Bank</t>
  </si>
  <si>
    <t>مجموع العمالة غير المنظمة</t>
  </si>
  <si>
    <t>صاحب عمل/ يعمل لحسابه</t>
  </si>
  <si>
    <t>المستخدمون بأجر</t>
  </si>
  <si>
    <t>عضو أسرة غير مدفوع الأجر</t>
  </si>
  <si>
    <t>Unpaid family member</t>
  </si>
  <si>
    <t xml:space="preserve">Economic Activity and Region </t>
  </si>
  <si>
    <t>العمالة غير المنظمة</t>
  </si>
  <si>
    <t>التعدين والمحاجر والصناعة التحويلية</t>
  </si>
  <si>
    <t>Mining, Quarrying &amp; Manufacturing</t>
  </si>
  <si>
    <t>Services &amp; Other Branches</t>
  </si>
  <si>
    <t xml:space="preserve">قطاع غزة </t>
  </si>
  <si>
    <t>النسبة (%)</t>
  </si>
  <si>
    <t>العدد .No</t>
  </si>
  <si>
    <t>Total Informal Employment</t>
  </si>
  <si>
    <t xml:space="preserve">Economic Activity and Sex </t>
  </si>
  <si>
    <t xml:space="preserve">ذكور </t>
  </si>
  <si>
    <t>المهنة والمنطقة</t>
  </si>
  <si>
    <t>Occupation and Region</t>
  </si>
  <si>
    <t>المشرعون وموظفو الإدارة العليا</t>
  </si>
  <si>
    <t>الفنيون والمتخصصون والمساعدون والكتبة</t>
  </si>
  <si>
    <t>عمال الخدمات والباعة في الأسواق</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</si>
  <si>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</si>
  <si>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</si>
  <si>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</si>
  <si>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</si>
  <si>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</si>
  <si>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</si>
  <si>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Craft and Related Trade Workers</t>
  </si>
  <si>
    <t>Plant &amp; Machine Operators &amp; Assemblers</t>
  </si>
  <si>
    <t>Elementary Occupations</t>
  </si>
  <si>
    <t>اناث</t>
  </si>
  <si>
    <t xml:space="preserve">Females </t>
  </si>
  <si>
    <t>المهنة والجنس</t>
  </si>
  <si>
    <t>Occupation and Sex</t>
  </si>
  <si>
    <t>المستوى التعليمي والمنطقة</t>
  </si>
  <si>
    <t>بلا مؤهل علمي</t>
  </si>
  <si>
    <t>ابتدائي</t>
  </si>
  <si>
    <t xml:space="preserve">إعدادي </t>
  </si>
  <si>
    <t>ثانوي</t>
  </si>
  <si>
    <t>دبلوم متوسط</t>
  </si>
  <si>
    <t>بكالوريوس فأعلى</t>
  </si>
  <si>
    <t>إعدادي</t>
  </si>
  <si>
    <t>None</t>
  </si>
  <si>
    <t xml:space="preserve">Elementary </t>
  </si>
  <si>
    <t xml:space="preserve">Preparatory </t>
  </si>
  <si>
    <t>Secondary</t>
  </si>
  <si>
    <t>Associated Diploma</t>
  </si>
  <si>
    <t>Bachelor degree and over</t>
  </si>
  <si>
    <t>Gaza strip</t>
  </si>
  <si>
    <t>Preparatory</t>
  </si>
  <si>
    <t>Educational level 
and Region</t>
  </si>
  <si>
    <t>المستوى التعليمي الجنس</t>
  </si>
  <si>
    <t>Educational level and Sex</t>
  </si>
  <si>
    <t xml:space="preserve">Both Sexes </t>
  </si>
  <si>
    <t>النشاط الاقتصادي</t>
  </si>
  <si>
    <t>العمالة المنظمة حسب الحالة العملية</t>
  </si>
  <si>
    <t>Formal Employment by Employment Status</t>
  </si>
  <si>
    <t>العمالة غير المنظمة حسب الحالة العملية</t>
  </si>
  <si>
    <t>Informal Employment by Employment Status</t>
  </si>
  <si>
    <t>Economic Activity</t>
  </si>
  <si>
    <t>صاحب عمل</t>
  </si>
  <si>
    <t>Employer</t>
  </si>
  <si>
    <t>يعمل لحسابه</t>
  </si>
  <si>
    <t>Self Employed</t>
  </si>
  <si>
    <t>مستخدم بأجر</t>
  </si>
  <si>
    <t>Wage Employee</t>
  </si>
  <si>
    <t>عضو أسرة بدون أجر</t>
  </si>
  <si>
    <t>Unpaid Family Member</t>
  </si>
  <si>
    <t>الاهتلاك</t>
  </si>
  <si>
    <t>Depreciation</t>
  </si>
  <si>
    <t>القيمة المضافة</t>
  </si>
  <si>
    <t>الاستهلاك الوسيط</t>
  </si>
  <si>
    <t>Intermediate Consumption</t>
  </si>
  <si>
    <t>الإنتاج</t>
  </si>
  <si>
    <t>Output</t>
  </si>
  <si>
    <t>عدد المشاريع</t>
  </si>
  <si>
    <t>No. of Projects</t>
  </si>
  <si>
    <t>المجموع الكلي</t>
  </si>
  <si>
    <t>Industrial Activities &amp; Construction</t>
  </si>
  <si>
    <t>أنشطة الصناعة والإنشاءات</t>
  </si>
  <si>
    <t>Internal Trade Activities</t>
  </si>
  <si>
    <t>أنشطة التجارة الداخلية</t>
  </si>
  <si>
    <t xml:space="preserve">Transport &amp;  Services Activities </t>
  </si>
  <si>
    <t>أنشطة والنقل والخدمات</t>
  </si>
  <si>
    <t>(القيمة الشهرية بالألف دولار أمريكي)</t>
  </si>
  <si>
    <t>Wage Employees</t>
  </si>
  <si>
    <t>عاملون بدون اجر</t>
  </si>
  <si>
    <t>Unpaid Persons Engaged</t>
  </si>
  <si>
    <t xml:space="preserve">      (Monthly Value in USD 1000$)</t>
  </si>
  <si>
    <t>Compensation of Employees</t>
  </si>
  <si>
    <t xml:space="preserve">Gross Value
Added
</t>
  </si>
  <si>
    <t>الإنتاج من نشاط الإنشاءات</t>
  </si>
  <si>
    <t>Output of Construction</t>
  </si>
  <si>
    <t>الإنتاج من أنشطة الصناعة</t>
  </si>
  <si>
    <t>Output of Industry</t>
  </si>
  <si>
    <t>الهامش التجاري</t>
  </si>
  <si>
    <t>Trade Margin</t>
  </si>
  <si>
    <t>من أنشطة النقل</t>
  </si>
  <si>
    <t>From Transport Activities</t>
  </si>
  <si>
    <t>من أنشطة الخدمات</t>
  </si>
  <si>
    <t>From Services Activities</t>
  </si>
  <si>
    <t>مستلزمات سلعية أخرى</t>
  </si>
  <si>
    <t>الكهرباء</t>
  </si>
  <si>
    <t>Electricity</t>
  </si>
  <si>
    <t>الماء</t>
  </si>
  <si>
    <t>Water</t>
  </si>
  <si>
    <t>الوقود والمحروقات</t>
  </si>
  <si>
    <t>Fuel &amp; Oil</t>
  </si>
  <si>
    <t>الخامات والمواد الأولية</t>
  </si>
  <si>
    <t>Raw-Materials</t>
  </si>
  <si>
    <t>إيجارات الأبنية والآلات والمعدات</t>
  </si>
  <si>
    <t>Rent of Building, Mach. &amp; Equip.</t>
  </si>
  <si>
    <t>خدمات صناعية</t>
  </si>
  <si>
    <t>خدمات غير صناعية</t>
  </si>
  <si>
    <t>Non-Industrial Services Expend.</t>
  </si>
  <si>
    <t>(Monthly Value in USD  1000$)</t>
  </si>
  <si>
    <t xml:space="preserve">Kind of Training course </t>
  </si>
  <si>
    <t>نوع الدورة التدريبية</t>
  </si>
  <si>
    <t>إدارية</t>
  </si>
  <si>
    <t>Administrative</t>
  </si>
  <si>
    <t>تقني</t>
  </si>
  <si>
    <t>Technical</t>
  </si>
  <si>
    <t>مالي</t>
  </si>
  <si>
    <t>Financial</t>
  </si>
  <si>
    <t>كمبيوتر</t>
  </si>
  <si>
    <t>Computer</t>
  </si>
  <si>
    <t xml:space="preserve">ذكور  </t>
  </si>
  <si>
    <t xml:space="preserve">إناث  </t>
  </si>
  <si>
    <t>Industrial Services Expend</t>
  </si>
  <si>
    <t>المؤشر</t>
  </si>
  <si>
    <t>Indicator</t>
  </si>
  <si>
    <t>العمر</t>
  </si>
  <si>
    <t>Less than 30 years</t>
  </si>
  <si>
    <t>30 -49 year</t>
  </si>
  <si>
    <t xml:space="preserve">50 and More </t>
  </si>
  <si>
    <t>سنوات التعليم</t>
  </si>
  <si>
    <t>Years of Schooling</t>
  </si>
  <si>
    <t>0 – 9 years</t>
  </si>
  <si>
    <t>10-12 year</t>
  </si>
  <si>
    <t xml:space="preserve">13 and More </t>
  </si>
  <si>
    <t>Years of Experience in the job</t>
  </si>
  <si>
    <t>سنة فاقل</t>
  </si>
  <si>
    <t>Less than a year</t>
  </si>
  <si>
    <t>2 – 4 year</t>
  </si>
  <si>
    <t>5 – 9 year</t>
  </si>
  <si>
    <t>طبيعة العمل في المشروع/ المنشأة</t>
  </si>
  <si>
    <t>Your work in the est./project</t>
  </si>
  <si>
    <t>العمل الوحيد</t>
  </si>
  <si>
    <t>Only Job</t>
  </si>
  <si>
    <t>العمل الرئيسي ولكن ليس الوحيد</t>
  </si>
  <si>
    <t>Main job but not the only</t>
  </si>
  <si>
    <t>عمل ثانوي</t>
  </si>
  <si>
    <t>Second job</t>
  </si>
  <si>
    <r>
      <t>الجنس</t>
    </r>
    <r>
      <rPr>
        <b/>
        <sz val="9"/>
        <color theme="1"/>
        <rFont val="Arial"/>
        <family val="2"/>
      </rPr>
      <t xml:space="preserve">                                           </t>
    </r>
    <r>
      <rPr>
        <b/>
        <sz val="9"/>
        <color theme="1"/>
        <rFont val="Times New Roman"/>
        <family val="1"/>
      </rPr>
      <t>Sex</t>
    </r>
  </si>
  <si>
    <r>
      <t>ذكور</t>
    </r>
    <r>
      <rPr>
        <sz val="9"/>
        <color theme="1"/>
        <rFont val="Arial"/>
        <family val="2"/>
      </rPr>
      <t xml:space="preserve">  </t>
    </r>
  </si>
  <si>
    <r>
      <t>إناث</t>
    </r>
    <r>
      <rPr>
        <sz val="9"/>
        <color theme="1"/>
        <rFont val="Arial"/>
        <family val="2"/>
      </rPr>
      <t xml:space="preserve"> </t>
    </r>
  </si>
  <si>
    <r>
      <t xml:space="preserve">  </t>
    </r>
    <r>
      <rPr>
        <sz val="9"/>
        <color theme="1"/>
        <rFont val="Times New Roman"/>
        <family val="1"/>
      </rPr>
      <t>Males</t>
    </r>
  </si>
  <si>
    <r>
      <t xml:space="preserve">  </t>
    </r>
    <r>
      <rPr>
        <sz val="9"/>
        <color theme="1"/>
        <rFont val="Times New Roman"/>
        <family val="1"/>
      </rPr>
      <t>Females</t>
    </r>
  </si>
  <si>
    <r>
      <t>اقل</t>
    </r>
    <r>
      <rPr>
        <sz val="9"/>
        <color theme="1"/>
        <rFont val="Arial"/>
        <family val="2"/>
      </rPr>
      <t xml:space="preserve"> من </t>
    </r>
    <r>
      <rPr>
        <sz val="9"/>
        <color theme="1"/>
        <rFont val="Times New Roman"/>
        <family val="1"/>
      </rPr>
      <t>30</t>
    </r>
    <r>
      <rPr>
        <sz val="9"/>
        <color theme="1"/>
        <rFont val="Arial"/>
        <family val="2"/>
      </rPr>
      <t xml:space="preserve"> </t>
    </r>
    <r>
      <rPr>
        <sz val="9"/>
        <color theme="1"/>
        <rFont val="Simplified Arabic"/>
        <family val="1"/>
      </rPr>
      <t>سنة</t>
    </r>
  </si>
  <si>
    <r>
      <t>50</t>
    </r>
    <r>
      <rPr>
        <sz val="9"/>
        <color theme="1"/>
        <rFont val="Arial"/>
        <family val="2"/>
      </rPr>
      <t xml:space="preserve"> </t>
    </r>
    <r>
      <rPr>
        <sz val="9"/>
        <color theme="1"/>
        <rFont val="Simplified Arabic"/>
        <family val="1"/>
      </rPr>
      <t>فأكثر</t>
    </r>
  </si>
  <si>
    <r>
      <t>0-9</t>
    </r>
    <r>
      <rPr>
        <sz val="9"/>
        <color theme="1"/>
        <rFont val="Arial"/>
        <family val="2"/>
      </rPr>
      <t xml:space="preserve"> </t>
    </r>
    <r>
      <rPr>
        <sz val="9"/>
        <color theme="1"/>
        <rFont val="Simplified Arabic"/>
        <family val="1"/>
      </rPr>
      <t>سنوات</t>
    </r>
  </si>
  <si>
    <r>
      <t>13</t>
    </r>
    <r>
      <rPr>
        <sz val="9"/>
        <color theme="1"/>
        <rFont val="Arial"/>
        <family val="2"/>
      </rPr>
      <t xml:space="preserve"> </t>
    </r>
    <r>
      <rPr>
        <sz val="9"/>
        <color theme="1"/>
        <rFont val="Simplified Arabic"/>
        <family val="1"/>
      </rPr>
      <t>سنة فأكثر</t>
    </r>
  </si>
  <si>
    <r>
      <t>5-9</t>
    </r>
    <r>
      <rPr>
        <sz val="9"/>
        <color theme="1"/>
        <rFont val="Arial"/>
        <family val="2"/>
      </rPr>
      <t xml:space="preserve"> </t>
    </r>
    <r>
      <rPr>
        <sz val="9"/>
        <color theme="1"/>
        <rFont val="Simplified Arabic"/>
        <family val="1"/>
      </rPr>
      <t>سنوات</t>
    </r>
  </si>
  <si>
    <r>
      <t>10</t>
    </r>
    <r>
      <rPr>
        <sz val="9"/>
        <color theme="1"/>
        <rFont val="Arial"/>
        <family val="2"/>
      </rPr>
      <t xml:space="preserve"> </t>
    </r>
    <r>
      <rPr>
        <sz val="9"/>
        <color theme="1"/>
        <rFont val="Simplified Arabic"/>
        <family val="1"/>
      </rPr>
      <t>سنوات فأكثر</t>
    </r>
  </si>
  <si>
    <t>مصدر التيار الكهربائي للمشروع</t>
  </si>
  <si>
    <t>Source of Establishments Electricity</t>
  </si>
  <si>
    <t>شبكة عامة</t>
  </si>
  <si>
    <t>Public Network</t>
  </si>
  <si>
    <t>مولد خاص</t>
  </si>
  <si>
    <t>Private generator</t>
  </si>
  <si>
    <t>لا يوجد مصدر للكهرباء</t>
  </si>
  <si>
    <t>No Electricity</t>
  </si>
  <si>
    <t>طريقة التخلص من النفايات وفضلات الإنتاج</t>
  </si>
  <si>
    <t>Methods of getting rid of production wastes</t>
  </si>
  <si>
    <t>مكان خاص في المنشأة</t>
  </si>
  <si>
    <t>Special site of the establishments</t>
  </si>
  <si>
    <t>الحاويات العامة</t>
  </si>
  <si>
    <t>Public sites</t>
  </si>
  <si>
    <t>لا يوجد فضلات</t>
  </si>
  <si>
    <t>No wastes</t>
  </si>
  <si>
    <t>ملكية المكان:</t>
  </si>
  <si>
    <t>Ownership</t>
  </si>
  <si>
    <t>مالك رئيسي أو يملك جزء من المكان</t>
  </si>
  <si>
    <t>I own it/ Am part owner</t>
  </si>
  <si>
    <t>إيجار بعقد</t>
  </si>
  <si>
    <t>Rented with contract</t>
  </si>
  <si>
    <t>بدون أجر</t>
  </si>
  <si>
    <t>Rent-free</t>
  </si>
  <si>
    <t>لا ينطبق</t>
  </si>
  <si>
    <t>Not applicable</t>
  </si>
  <si>
    <t xml:space="preserve">ملكية المنشأة/ المشروع </t>
  </si>
  <si>
    <t>Type of ownership</t>
  </si>
  <si>
    <t>ملكية فردية خاصة</t>
  </si>
  <si>
    <t>Personal ownership</t>
  </si>
  <si>
    <t>ملكية عائلية</t>
  </si>
  <si>
    <t>Family ownership</t>
  </si>
  <si>
    <t>شراكة مع أقارب</t>
  </si>
  <si>
    <t>Relatives partnership</t>
  </si>
  <si>
    <t>شركة مختلطة</t>
  </si>
  <si>
    <t>Mixed partnership</t>
  </si>
  <si>
    <t>تاريخ تأسيس المشروع</t>
  </si>
  <si>
    <t>Established year</t>
  </si>
  <si>
    <t xml:space="preserve">        Before 1990</t>
  </si>
  <si>
    <t xml:space="preserve">1990 - 1994 </t>
  </si>
  <si>
    <t>1995 - 1999</t>
  </si>
  <si>
    <t>2000 - 2004</t>
  </si>
  <si>
    <t xml:space="preserve">        After 2005</t>
  </si>
  <si>
    <t>سبب تأسيس المنشأة</t>
  </si>
  <si>
    <t>Reason of Establishing the Establishment</t>
  </si>
  <si>
    <t>إيجاد فرصة عمل</t>
  </si>
  <si>
    <t>Finding Job Opportunity</t>
  </si>
  <si>
    <t>مواصلة مشروع عائلي</t>
  </si>
  <si>
    <t>Household Project</t>
  </si>
  <si>
    <t>زيادة الدخل</t>
  </si>
  <si>
    <t>Increasing Income</t>
  </si>
  <si>
    <t>أفضل أن أكون مدير نفسي</t>
  </si>
  <si>
    <t>Prefer to be my own boss</t>
  </si>
  <si>
    <t>الحصول على قروض خلال سنة ماضية</t>
  </si>
  <si>
    <t>Borrow money (loans) for your  business</t>
  </si>
  <si>
    <t>نعم</t>
  </si>
  <si>
    <t>Yes</t>
  </si>
  <si>
    <t>لا</t>
  </si>
  <si>
    <t>No</t>
  </si>
  <si>
    <r>
      <t xml:space="preserve">قبل عام </t>
    </r>
    <r>
      <rPr>
        <sz val="9"/>
        <color theme="1"/>
        <rFont val="Times New Roman"/>
        <family val="1"/>
      </rPr>
      <t>1990</t>
    </r>
  </si>
  <si>
    <r>
      <t>بعد عام</t>
    </r>
    <r>
      <rPr>
        <sz val="9"/>
        <color theme="1"/>
        <rFont val="Times New Roman"/>
        <family val="1"/>
      </rPr>
      <t xml:space="preserve"> 2005</t>
    </r>
  </si>
  <si>
    <t>استخدامات القرض الرئيسي</t>
  </si>
  <si>
    <t>Use of the main loan</t>
  </si>
  <si>
    <t>شراء مواد خام</t>
  </si>
  <si>
    <t>Purchase of raw materials</t>
  </si>
  <si>
    <t>تحسين مكان العمل</t>
  </si>
  <si>
    <t>Improvement of premises</t>
  </si>
  <si>
    <t>صيانة الآلات والمعدات</t>
  </si>
  <si>
    <t>Acquisition or maintenance of equipments</t>
  </si>
  <si>
    <t>دفع الرواتب والأجور</t>
  </si>
  <si>
    <t xml:space="preserve">Payment of salary  </t>
  </si>
  <si>
    <t>دفع ديون سابقة</t>
  </si>
  <si>
    <t>Repayment of previous debts</t>
  </si>
  <si>
    <t>صعوبات في الحصول على القرض</t>
  </si>
  <si>
    <t>Difficulties in getting funds</t>
  </si>
  <si>
    <t>نوع الصعوبات على القروض</t>
  </si>
  <si>
    <t>Type of difficulties in getting funds</t>
  </si>
  <si>
    <t>الإجراءات المعقدة في البنوك</t>
  </si>
  <si>
    <t>Complicated procedures in the banks</t>
  </si>
  <si>
    <t>الإجراءات المعقدة في المؤسسات الأهلية</t>
  </si>
  <si>
    <t>Complicated procedures in the NGOs</t>
  </si>
  <si>
    <t>عدم توفر الضمانات</t>
  </si>
  <si>
    <t>No sufficient Guarantees</t>
  </si>
  <si>
    <t>سعر الفائدة المرتفع</t>
  </si>
  <si>
    <t>High interest rate</t>
  </si>
  <si>
    <t>مصادر راس مال المشروع</t>
  </si>
  <si>
    <t>Capital Sources</t>
  </si>
  <si>
    <t>الادخار المنزلي</t>
  </si>
  <si>
    <t>Household Saving</t>
  </si>
  <si>
    <t>قرض من مؤسسات غير ربحية</t>
  </si>
  <si>
    <t>Loan from Non-Profit Enterprises</t>
  </si>
  <si>
    <t>قروض شخصية بفائدة</t>
  </si>
  <si>
    <t>Private Loans with Interest</t>
  </si>
  <si>
    <t>قروض شخصية بدون فائدة</t>
  </si>
  <si>
    <t>Private Loans without Interest</t>
  </si>
  <si>
    <t>قرض من البنك</t>
  </si>
  <si>
    <t>Bank Loans</t>
  </si>
  <si>
    <t>ميراث</t>
  </si>
  <si>
    <t>Inheritance</t>
  </si>
  <si>
    <t>من الوالدين</t>
  </si>
  <si>
    <t>From Partners</t>
  </si>
  <si>
    <t>لا يتطلب رأسمال</t>
  </si>
  <si>
    <t>No Need for a Capital</t>
  </si>
  <si>
    <t>سبب عدم تسجيل المشروع/ المنشأة</t>
  </si>
  <si>
    <t>في طور التسجيل</t>
  </si>
  <si>
    <t>In the process of being registered</t>
  </si>
  <si>
    <t>المشروع لا يحتاج إلى تسجيل</t>
  </si>
  <si>
    <t>Do not need to register my business</t>
  </si>
  <si>
    <t>التسجيل يحتاج إلى أموال كثيرة</t>
  </si>
  <si>
    <t>Have to pay too much to register</t>
  </si>
  <si>
    <t>التسجيل يحتاج لمتطلبات كثيرة</t>
  </si>
  <si>
    <t>Too many requirements for registrations</t>
  </si>
  <si>
    <t>المشكلة</t>
  </si>
  <si>
    <t>Problem</t>
  </si>
  <si>
    <t>أكثر أهمية ومهم</t>
  </si>
  <si>
    <t>اقل أهمية وغير مهم</t>
  </si>
  <si>
    <t>Less Important &amp; Not Important</t>
  </si>
  <si>
    <t>التسويق</t>
  </si>
  <si>
    <t>Marketing</t>
  </si>
  <si>
    <t>الحصول على مواد أولية</t>
  </si>
  <si>
    <t>Getting raw materials</t>
  </si>
  <si>
    <t>الحصول على التمويل الكافي</t>
  </si>
  <si>
    <t>Getting sufficient funds</t>
  </si>
  <si>
    <t>الحصول على التكنولوجيا الحديثة</t>
  </si>
  <si>
    <t>Getting new technology</t>
  </si>
  <si>
    <t>ارتفاع الضرائب</t>
  </si>
  <si>
    <t>Increasing tax rate</t>
  </si>
  <si>
    <t>تعقيدات التسجيل</t>
  </si>
  <si>
    <t>Complicated registration procedures</t>
  </si>
  <si>
    <t>غياب الدعم الحكومي</t>
  </si>
  <si>
    <t>No government subsidies</t>
  </si>
  <si>
    <t>ارتفاع الأجور</t>
  </si>
  <si>
    <t>High wages and salaries</t>
  </si>
  <si>
    <t>المنافسة من البضائع المستوردة</t>
  </si>
  <si>
    <t>Foreign competition</t>
  </si>
  <si>
    <t>المنافسة من المشاريع المحلية</t>
  </si>
  <si>
    <t>Local Competition</t>
  </si>
  <si>
    <t>صعوبة التخزين</t>
  </si>
  <si>
    <t>Storage Problems</t>
  </si>
  <si>
    <t>مشاكل النقل</t>
  </si>
  <si>
    <t>Transport problems</t>
  </si>
  <si>
    <t>عدم وجود مبنى</t>
  </si>
  <si>
    <t>lack of adopted premises</t>
  </si>
  <si>
    <t xml:space="preserve">Other </t>
  </si>
  <si>
    <t xml:space="preserve">Importance level </t>
  </si>
  <si>
    <r>
      <t>مستوى الأهمية</t>
    </r>
    <r>
      <rPr>
        <b/>
        <sz val="9"/>
        <color theme="1"/>
        <rFont val="Times New Roman"/>
        <family val="1"/>
      </rPr>
      <t xml:space="preserve">                                                                              </t>
    </r>
  </si>
  <si>
    <t>Others</t>
  </si>
  <si>
    <t>تصدير للخارج</t>
  </si>
  <si>
    <t>Export</t>
  </si>
  <si>
    <t>إسرائيل</t>
  </si>
  <si>
    <t>Israel</t>
  </si>
  <si>
    <t>المناطق العربية في إسرائيل</t>
  </si>
  <si>
    <t>نفس المحافظة</t>
  </si>
  <si>
    <t>Same Governorate</t>
  </si>
  <si>
    <t>نفس التجمع السكاني</t>
  </si>
  <si>
    <r>
      <t>Same</t>
    </r>
    <r>
      <rPr>
        <b/>
        <sz val="9"/>
        <color theme="1"/>
        <rFont val="Times New Roman"/>
        <family val="1"/>
      </rPr>
      <t xml:space="preserve"> </t>
    </r>
    <r>
      <rPr>
        <b/>
        <sz val="9"/>
        <color theme="1"/>
        <rFont val="Calibri"/>
        <family val="2"/>
        <scheme val="minor"/>
      </rPr>
      <t>Locality</t>
    </r>
  </si>
  <si>
    <r>
      <t>West</t>
    </r>
    <r>
      <rPr>
        <b/>
        <sz val="9"/>
        <color theme="1"/>
        <rFont val="Times New Roman"/>
        <family val="1"/>
      </rPr>
      <t xml:space="preserve"> </t>
    </r>
    <r>
      <rPr>
        <b/>
        <sz val="9"/>
        <color theme="1"/>
        <rFont val="Calibri"/>
        <family val="2"/>
        <scheme val="minor"/>
      </rPr>
      <t>Bank</t>
    </r>
  </si>
  <si>
    <r>
      <t>Arab</t>
    </r>
    <r>
      <rPr>
        <b/>
        <sz val="9"/>
        <color theme="1"/>
        <rFont val="Times New Roman"/>
        <family val="1"/>
      </rPr>
      <t xml:space="preserve"> </t>
    </r>
    <r>
      <rPr>
        <b/>
        <sz val="9"/>
        <color theme="1"/>
        <rFont val="Calibri"/>
        <family val="2"/>
        <scheme val="minor"/>
      </rPr>
      <t>Regions in Israel</t>
    </r>
  </si>
  <si>
    <r>
      <t>قطاع غزة</t>
    </r>
    <r>
      <rPr>
        <b/>
        <sz val="9"/>
        <color theme="1"/>
        <rFont val="Calibri"/>
        <family val="2"/>
        <scheme val="minor"/>
      </rPr>
      <t/>
    </r>
  </si>
  <si>
    <t>الأردن</t>
  </si>
  <si>
    <t>Jordan</t>
  </si>
  <si>
    <t>مصر</t>
  </si>
  <si>
    <t>Egypt</t>
  </si>
  <si>
    <t>Not Applicable</t>
  </si>
  <si>
    <t>القطاع العام</t>
  </si>
  <si>
    <t>Public sector</t>
  </si>
  <si>
    <t>المؤسسات الكبيرة</t>
  </si>
  <si>
    <t>Large Enterprises</t>
  </si>
  <si>
    <t>المؤسسات الصغيرة</t>
  </si>
  <si>
    <t>Small Enterprises</t>
  </si>
  <si>
    <t>البيوت</t>
  </si>
  <si>
    <t>houses</t>
  </si>
  <si>
    <t>القيمة بالمليون دولار أمريكي</t>
  </si>
  <si>
    <t>النشاط  الاقتصادي</t>
  </si>
  <si>
    <t>الزراعة  وصيد الأسماك</t>
  </si>
  <si>
    <t>التعدين، الصناعة التحويلية والمياه والكهرباء</t>
  </si>
  <si>
    <t>الإنشاءات</t>
  </si>
  <si>
    <t>تجارة الجملة والتجزئة</t>
  </si>
  <si>
    <t>الإدارة العامة والدفاع</t>
  </si>
  <si>
    <t>الخدمات المنزلية</t>
  </si>
  <si>
    <t>ناقص: خدمات الوساطة المالية المقاسة بصورة غير مباشرة</t>
  </si>
  <si>
    <t>زائد: الرسوم الجمركية</t>
  </si>
  <si>
    <t>زائد: صافي ضريبة القيمة المضافة على الواردات</t>
  </si>
  <si>
    <t>Percent of IS/GDP</t>
  </si>
  <si>
    <t>نسبة القطاع غير المنظم من الناتج المحلي الإجمالي المعدل</t>
  </si>
  <si>
    <t xml:space="preserve"> Revised GDP </t>
  </si>
  <si>
    <t xml:space="preserve">الناتج المحلي الإجمالي المعدل </t>
  </si>
  <si>
    <t>Total Informal Sector</t>
  </si>
  <si>
    <t>مجموع قيمة القطاع غير المنظم الكلي</t>
  </si>
  <si>
    <t>Informal Excluded from GDP</t>
  </si>
  <si>
    <t>القطاع غير المنظم غير المشمول في الناتج المحلي الإجمالي</t>
  </si>
  <si>
    <t>القطاع غير المنظم المشمول في الناتج المحلي الإجمالي</t>
  </si>
  <si>
    <t>Informal Sector Outside Est.</t>
  </si>
  <si>
    <t>القطاع غير المنظم خارج المنشآت</t>
  </si>
  <si>
    <t>Informal Sector Inside Est.</t>
  </si>
  <si>
    <t>القطاع غير المنظم داخل المنشآت</t>
  </si>
  <si>
    <t>Agriculture and fishing</t>
  </si>
  <si>
    <t>Mining, manufacturing, electr. and water</t>
  </si>
  <si>
    <t>Wholesale and retail trade</t>
  </si>
  <si>
    <t>Transport, Storage and Communications</t>
  </si>
  <si>
    <t>Financial intermediation</t>
  </si>
  <si>
    <t>Other services</t>
  </si>
  <si>
    <t>Public administration and defense</t>
  </si>
  <si>
    <t>Households with employed persons</t>
  </si>
  <si>
    <t>Less: FISIM</t>
  </si>
  <si>
    <t>Plus: Customs duties</t>
  </si>
  <si>
    <t>Plus: VAT on imports, net</t>
  </si>
  <si>
    <t>In USD $ Million</t>
  </si>
  <si>
    <r>
      <t>2</t>
    </r>
    <r>
      <rPr>
        <sz val="9"/>
        <color theme="1"/>
        <rFont val="Simplified Arabic"/>
        <family val="1"/>
      </rPr>
      <t>تم استثناء القطاع الزراعي من بيانات الربع الرابع 2008 بالإضافة إلى استثناء المشاريع التي تشغل أكثر من 5 عاملين.</t>
    </r>
  </si>
  <si>
    <t>عدد العاملين</t>
  </si>
  <si>
    <t xml:space="preserve">No. of Employed Persons </t>
  </si>
  <si>
    <t xml:space="preserve">Unpaid Employed Persons </t>
  </si>
  <si>
    <t>(القيمة بالألف دولار أمريكي)</t>
  </si>
  <si>
    <t xml:space="preserve"> (Value in Thousands USD $)                </t>
  </si>
  <si>
    <r>
      <rPr>
        <vertAlign val="superscript"/>
        <sz val="9"/>
        <rFont val="Simplified Arabic"/>
        <family val="1"/>
      </rPr>
      <t>1</t>
    </r>
    <r>
      <rPr>
        <sz val="9"/>
        <rFont val="Simplified Arabic"/>
        <family val="1"/>
      </rPr>
      <t xml:space="preserve"> تم تعريف القطاع غير المنظم داخل المنشآت وفقاً للمحددات التالية: جميع المنشآت بإستثناء المنشآت العاملة في القطاع الزراعي والتي عدد العاملين فيها خمسة عاملين فأقل، وملكيتها  قطاع خاص وطني، والكيان القانوني: منشأة فردية، شركة واقع، شركة عادية عامة، شركة عادية محدودة، والقطاع الإحصائي: قطاع الأسر المعيشية حسب نظام الحسابات القومية 1993 وقطاع المؤسسات غير المالية، وتم إضافة عدم وجود سجلات ضريبية لدى المنشأة بهدف المقارنة مع نتائج الربع الرابع 2008.  أما المشروع الأسري غير المنظم (خارج المنشآت): كانت معايير تحديده الحالة العملية للعامل:  صاحب عمل يوظف آخرين أو يعمل لحسابه، مكان العمل:  داخل فلسطين، القطاع: خارج المنشآت، كما تم استثناء القطاع الزراعي. </t>
    </r>
  </si>
  <si>
    <t xml:space="preserve">No. of  Employed Persons </t>
  </si>
  <si>
    <t>Employer\ Self Employed</t>
  </si>
  <si>
    <t>Informal Sector Included in GDP</t>
  </si>
  <si>
    <t>الزراعة والحراجة والصيد وصيد الأسماك</t>
  </si>
  <si>
    <t>Agriculture, Hunting, Forestry &amp; Fishing</t>
  </si>
  <si>
    <t>الزراعة والصيد والحراجة وصيد الأسماك</t>
  </si>
  <si>
    <t>Agriculture, Hunting and Fishing</t>
  </si>
  <si>
    <t>Mining, Quarrying &amp;Manufacturing</t>
  </si>
  <si>
    <t>Commerce, Hotels &amp;Restaurants</t>
  </si>
  <si>
    <t>Transportation,Storage&amp;Communication</t>
  </si>
  <si>
    <t>Commerce,Hotels &amp;Restaurants</t>
  </si>
  <si>
    <t xml:space="preserve">  المجموع</t>
  </si>
  <si>
    <t xml:space="preserve"> الزراعة والحراجة والصيد وصيد الأسماك</t>
  </si>
  <si>
    <t>الزراعة</t>
  </si>
  <si>
    <t>أنشطة النقل والخدمات</t>
  </si>
  <si>
    <t>Agriculture</t>
  </si>
  <si>
    <t>توسيع وتطوير النشاط</t>
  </si>
  <si>
    <t>Expansion of the activity</t>
  </si>
  <si>
    <t>تدريب العاملين</t>
  </si>
  <si>
    <t>Training of manpower</t>
  </si>
  <si>
    <t>عدم انتظام الطلب على المنتجات</t>
  </si>
  <si>
    <t>Demand fluctuations</t>
  </si>
  <si>
    <t>الإنتاج من أنشطة الزراعة</t>
  </si>
  <si>
    <r>
      <t>Output of Agriculture</t>
    </r>
    <r>
      <rPr>
        <b/>
        <sz val="9"/>
        <color theme="1"/>
        <rFont val="Simplified Arabic"/>
        <family val="1"/>
      </rPr>
      <t xml:space="preserve"> </t>
    </r>
    <r>
      <rPr>
        <b/>
        <sz val="9"/>
        <color theme="1"/>
        <rFont val="Calibri"/>
        <family val="2"/>
        <scheme val="minor"/>
      </rPr>
      <t>Activities</t>
    </r>
    <r>
      <rPr>
        <b/>
        <sz val="9"/>
        <color theme="1"/>
        <rFont val="Simplified Arabic"/>
        <family val="1"/>
      </rPr>
      <t xml:space="preserve"> </t>
    </r>
  </si>
  <si>
    <r>
      <t xml:space="preserve">جدول 14: عدد مشاريع القطاع غير المنظم والعاملين حسب النشاط الاقتصادي في فلسطين للأعوام  2003 </t>
    </r>
    <r>
      <rPr>
        <b/>
        <vertAlign val="superscript"/>
        <sz val="11"/>
        <color theme="1"/>
        <rFont val="Simplified Arabic"/>
        <family val="1"/>
      </rPr>
      <t>(1)</t>
    </r>
    <r>
      <rPr>
        <b/>
        <sz val="11"/>
        <color theme="1"/>
        <rFont val="Simplified Arabic"/>
        <family val="1"/>
      </rPr>
      <t xml:space="preserve">، 2008 </t>
    </r>
    <r>
      <rPr>
        <b/>
        <vertAlign val="superscript"/>
        <sz val="11"/>
        <color theme="1"/>
        <rFont val="Simplified Arabic"/>
        <family val="1"/>
      </rPr>
      <t>(2)</t>
    </r>
  </si>
  <si>
    <r>
      <t>Table2</t>
    </r>
    <r>
      <rPr>
        <b/>
        <sz val="11"/>
        <color theme="1"/>
        <rFont val="Simplified Arabic"/>
        <family val="1"/>
      </rPr>
      <t>:</t>
    </r>
    <r>
      <rPr>
        <b/>
        <sz val="11"/>
        <color theme="1"/>
        <rFont val="Arial"/>
        <family val="2"/>
      </rPr>
      <t xml:space="preserve"> Employed Persons in Palestine by Sex,Economic Activity and Type of Production Unit, October-December 2008</t>
    </r>
  </si>
  <si>
    <t>جدول 3: العاملون في فلسطين حسب نوع العمالة والمنطقة وقطاع العمل والجنس، تشرين أول- كانون أول 2008</t>
  </si>
  <si>
    <t>Table 4: Employed Persons in Palestine by Region, Economic Activity, Employment Status and Informality, October-December 2008</t>
  </si>
  <si>
    <r>
      <t xml:space="preserve">جدول </t>
    </r>
    <r>
      <rPr>
        <b/>
        <sz val="11"/>
        <color theme="1"/>
        <rFont val="Times New Roman"/>
        <family val="1"/>
      </rPr>
      <t>4</t>
    </r>
    <r>
      <rPr>
        <b/>
        <sz val="11"/>
        <color theme="1"/>
        <rFont val="Simplified Arabic"/>
        <family val="1"/>
      </rPr>
      <t>: العاملون في فلسطين حسب المنطقة والنشاط الاقتصادي والحالة العملية والعمالة غير المنظمة، تشرين أول- كانون أول 2008</t>
    </r>
  </si>
  <si>
    <t>جدول 5: العاملون في فلسطين حسب الجنس والنشاط الاقتصادي والحالة العملية والعمالة غير المنظمة، تشرين أول- كانون أول 2008</t>
  </si>
  <si>
    <t>جدول 6: العاملون في فلسطين حسب المنطقة والمهنة والحالة العملية والعمالة غير المنظمة باستثناء العاملين في الزراعة، تشرين أول- كانون أول 2008</t>
  </si>
  <si>
    <t>الوظيفة الثانوية</t>
  </si>
  <si>
    <t>Main Job</t>
  </si>
  <si>
    <t>Second Job</t>
  </si>
  <si>
    <t>Employer\self employed</t>
  </si>
  <si>
    <t>جدول 11: الوظائف في القطاع غير المنظم في الوظيفة الرئيسية والثانوية في فلسطين حسب النشاط الاقتصادي والحالة العملية، تشرين أول- كانون أول 2008</t>
  </si>
  <si>
    <r>
      <t xml:space="preserve">جدول7: العاملون في فلسطين حسب الجنس المهنة </t>
    </r>
    <r>
      <rPr>
        <b/>
        <sz val="12"/>
        <color theme="1"/>
        <rFont val="Simplified Arabic"/>
        <family val="1"/>
      </rPr>
      <t xml:space="preserve">والحالة العملية والعمالة غير المنظمة </t>
    </r>
    <r>
      <rPr>
        <b/>
        <sz val="12"/>
        <color theme="1"/>
        <rFont val="Simplified Arabic"/>
        <family val="1"/>
      </rPr>
      <t>باستثناء العاملين في الزراعة،</t>
    </r>
    <r>
      <rPr>
        <b/>
        <sz val="11"/>
        <color theme="1"/>
        <rFont val="Simplified Arabic"/>
        <family val="1"/>
      </rPr>
      <t xml:space="preserve"> </t>
    </r>
    <r>
      <rPr>
        <b/>
        <sz val="12"/>
        <color theme="1"/>
        <rFont val="Simplified Arabic"/>
        <family val="1"/>
      </rPr>
      <t>تشرين أول- كانون أول 2008</t>
    </r>
  </si>
  <si>
    <t>Table 5: Industrial and Non-Industrial Services Expenditures in the Informal Sector Projects in Palestine by Main Economic Activity, October-December 2008</t>
  </si>
  <si>
    <r>
      <rPr>
        <vertAlign val="superscript"/>
        <sz val="9"/>
        <color theme="1"/>
        <rFont val="Arial"/>
        <family val="2"/>
      </rPr>
      <t>[1]</t>
    </r>
    <r>
      <rPr>
        <sz val="9"/>
        <color theme="1"/>
        <rFont val="Arial"/>
        <family val="2"/>
      </rPr>
      <t xml:space="preserve"> Informal establishment: defined those all establishments in the informal sector by definition excluding agriculture sector according to following criteria: Employed less than 6 employees, the ownership is private national sector, legal entity: Single proprietorship, and public limited liability company, and the statistical sector the sector of households according to the system of national accounts 1993 and the sector of non-financial institutions.  The informal household project (outside establishment): defined as a  project which established by household or one of household member and the criteria for defined these projects as follows: the employment status is employer (employed other) or self-employed, place of work: within the Palestinian Territory, and the sector is outside the Establishments.</t>
    </r>
  </si>
  <si>
    <t xml:space="preserve"> Agriculture, Hunting, Forestry &amp; Fishing</t>
  </si>
  <si>
    <t xml:space="preserve"> Manufacturing, Quarrying, Mining, Electricity &amp; water </t>
  </si>
  <si>
    <t xml:space="preserve"> Construction</t>
  </si>
  <si>
    <t xml:space="preserve"> Trade</t>
  </si>
  <si>
    <t xml:space="preserve"> Hotel &amp; Restaurants</t>
  </si>
  <si>
    <t>جدول 1: العاملون في فلسطين حسب النشاط الاقتصادي والمنطقة، تشرين أول- كانون أول 2008</t>
  </si>
  <si>
    <t>Table 1: Employed Persons in Palestine by Economic Activity and Region, October-December 2008</t>
  </si>
  <si>
    <t xml:space="preserve">جدول 2: العاملون في فلسطين حسب الجنس والنشاط الاقتصادي والوحدة الإنتاجية، تشرين أول- كانون أول 2008 </t>
  </si>
  <si>
    <t>Table 3: Employed Persons in Palestine by Type of Employment, Region, Sector of Employment and Sex, October-December 2008</t>
  </si>
  <si>
    <t>Sector of Employment and Sex</t>
  </si>
  <si>
    <t>قطاع العمل والجنس</t>
  </si>
  <si>
    <t>.</t>
  </si>
  <si>
    <t xml:space="preserve">جدول 1: عدد مشاريع القطاع غير المنظم والعاملين فيه وأهم المؤشرات الاقتصادية في فلسطين حسب النشاط الاقتصادي، تشرين أول- كانون أول 2008 </t>
  </si>
  <si>
    <t>جدول 2: عدد العاملين في مشاريع القطاع غير المنظم في فلسطين حسب النشاط الاقتصادي والحالة العملية والجنس، تشرين أول- كانون أول 2008</t>
  </si>
  <si>
    <t>مستخدمون بأجر</t>
  </si>
  <si>
    <t>جدول 3: قيمة الإنتاج في مشاريع القطاع غير المنظم في فلسطين حسب النشاط الاقتصادي، تشرين أول- كانون أول 2008</t>
  </si>
  <si>
    <t>جدول 4: قيمة مستلزمات الإنتاج السلعية المستخدمة في مشاريع القطاع غير المنظم في فلسطين حسب النشاط الاقتصادي، تشرين أول- كانون أول 2008</t>
  </si>
  <si>
    <t xml:space="preserve">Table 4: Value of Production Inputs of Goods in the Informal Sector Projects in Palestine by Economic Activity, 
October-December 2008
</t>
  </si>
  <si>
    <t>جدول 6: نسبة أصحاب العمل والعاملين لحسابهم الخاص في مشاريع القطاع غير المنظم في فلسطين الذين تلقوا دورات تدريبيه حسب النشاط الاقتصادي وموضوع الدورات التي تلقوها و الجنس ، تشرين أول- كانون أول 2008</t>
  </si>
  <si>
    <t xml:space="preserve">جدول 7: التوزيع النسبي لأصحاب العمل والعاملين لحسابهم الخاص في مشاريع القطاع غير المنظم في فلسطين حسب بعض الخصائص الخلفية والجنس، تشرين أول- كانون أول 2008 </t>
  </si>
  <si>
    <t>Sex</t>
  </si>
  <si>
    <t>النسبة</t>
  </si>
  <si>
    <t>Percentage</t>
  </si>
  <si>
    <t xml:space="preserve">النسبة </t>
  </si>
  <si>
    <t>More Important &amp; Important</t>
  </si>
  <si>
    <t>Table 10: Percentage Distribution of Production in Palestine by Economic Activity and Market, October-December 2008</t>
  </si>
  <si>
    <t>جدول 12: التوزيع النسبي للمورد الرئيسي للمشتريات في فلسطين حسب النشاط الاقتصادي ومصدرها، تشرين أول- كانون أول 2008</t>
  </si>
  <si>
    <t>.No</t>
  </si>
  <si>
    <t xml:space="preserve"> جدول 8: العاملون في فلسطين حسب المستوى التعليمي والمنطقة والحالة العملية والعمالة غير المنظمة باستثناء العاملين في الزراعة، تشرين أول- كانون أول 2008</t>
  </si>
  <si>
    <r>
      <t>جدول</t>
    </r>
    <r>
      <rPr>
        <b/>
        <sz val="11"/>
        <color theme="1"/>
        <rFont val="Times New Roman"/>
        <family val="1"/>
      </rPr>
      <t>9</t>
    </r>
    <r>
      <rPr>
        <b/>
        <sz val="11"/>
        <color theme="1"/>
        <rFont val="Simplified Arabic"/>
        <family val="1"/>
      </rPr>
      <t>: العاملون في فلسطين حسب المستوى التعليمي والجنس والحالة العملية والعمالة غير المنظمة باستثناء العاملين في الزراعة، تشرين أول- كانون أول 2008</t>
    </r>
  </si>
  <si>
    <t xml:space="preserve">أنشطة الصناعة والإنشاءات </t>
  </si>
  <si>
    <r>
      <t xml:space="preserve">جدول </t>
    </r>
    <r>
      <rPr>
        <b/>
        <sz val="11"/>
        <color theme="1"/>
        <rFont val="Times New Roman"/>
        <family val="1"/>
      </rPr>
      <t>10:</t>
    </r>
    <r>
      <rPr>
        <b/>
        <sz val="11"/>
        <color theme="1"/>
        <rFont val="Simplified Arabic"/>
        <family val="1"/>
      </rPr>
      <t xml:space="preserve"> التوزيع النسبي للعاملين في فلسطين حسب النشاط الاقتصادي ونوع العمالة والحالة العملية</t>
    </r>
    <r>
      <rPr>
        <b/>
        <sz val="12"/>
        <color theme="1"/>
        <rFont val="Simplified Arabic"/>
        <family val="1"/>
      </rPr>
      <t>،</t>
    </r>
    <r>
      <rPr>
        <b/>
        <sz val="11"/>
        <color theme="1"/>
        <rFont val="Simplified Arabic"/>
        <family val="1"/>
      </rPr>
      <t xml:space="preserve"> تشرين أول- كانون أول 2008</t>
    </r>
  </si>
  <si>
    <t>Table 11:Jobs in the informal sector in the Main and Second Job in Palestine by Economic Activity and Employment Status,October-December 2008</t>
  </si>
  <si>
    <t>Table 5: Employed Persons in Palestine by Sex,Economic Activity, Employment Status and Informality, October-December 2008</t>
  </si>
  <si>
    <t>الوظيفة الرئيسية</t>
  </si>
  <si>
    <t>Table1: Number of Informal Sector Projects, Employed Persons in the Informal Sector and Main Economic Indicators in Palestine by Economic Activity, October-December 2008</t>
  </si>
  <si>
    <t>Table 2: Number of Employed Persons in the Informal Sector Projects in Palestine by Economic Activity, Employment Status and Sex , October-December 2008</t>
  </si>
  <si>
    <t>Age</t>
  </si>
  <si>
    <t>سنوات الخبرة في مجال العمل</t>
  </si>
  <si>
    <r>
      <t xml:space="preserve">جدول </t>
    </r>
    <r>
      <rPr>
        <b/>
        <sz val="11"/>
        <color theme="1"/>
        <rFont val="Arial"/>
        <family val="2"/>
      </rPr>
      <t>10:</t>
    </r>
    <r>
      <rPr>
        <b/>
        <sz val="11"/>
        <color theme="1"/>
        <rFont val="Simplified Arabic"/>
        <family val="1"/>
      </rPr>
      <t xml:space="preserve"> التوزيع النسبي للمنتجات في فلسطين حسب النشاط الاقتصادي والسوق، تشرين أول- كانون أول 2008</t>
    </r>
  </si>
  <si>
    <r>
      <t xml:space="preserve">جدول </t>
    </r>
    <r>
      <rPr>
        <b/>
        <sz val="11"/>
        <color theme="1"/>
        <rFont val="Arial"/>
        <family val="2"/>
      </rPr>
      <t>11:</t>
    </r>
    <r>
      <rPr>
        <b/>
        <sz val="11"/>
        <color theme="1"/>
        <rFont val="Simplified Arabic"/>
        <family val="1"/>
      </rPr>
      <t xml:space="preserve"> التوزيع النسبي لمدخلات الإنتاج في فلسطين حسب النشاط الاقتصادي ومصدرها، تشرين أول- كانون أول 2008</t>
    </r>
  </si>
  <si>
    <r>
      <t>Table 14:Number of Projects and number of Employed Persons in Informal Sector by Economic Activity in Palestine for the years  2003</t>
    </r>
    <r>
      <rPr>
        <b/>
        <vertAlign val="superscript"/>
        <sz val="11"/>
        <color rgb="FF000000"/>
        <rFont val="Arial"/>
        <family val="2"/>
      </rPr>
      <t>(1)</t>
    </r>
    <r>
      <rPr>
        <b/>
        <sz val="11"/>
        <color rgb="FF000000"/>
        <rFont val="Arial"/>
        <family val="2"/>
      </rPr>
      <t>, 2008</t>
    </r>
    <r>
      <rPr>
        <b/>
        <vertAlign val="superscript"/>
        <sz val="11"/>
        <color rgb="FF000000"/>
        <rFont val="Arial"/>
        <family val="2"/>
      </rPr>
      <t>(2)</t>
    </r>
  </si>
  <si>
    <r>
      <rPr>
        <vertAlign val="superscript"/>
        <sz val="11"/>
        <color theme="1"/>
        <rFont val="Calibri"/>
        <family val="2"/>
        <scheme val="minor"/>
      </rPr>
      <t>[2]</t>
    </r>
    <r>
      <rPr>
        <sz val="11"/>
        <color theme="1"/>
        <rFont val="Calibri"/>
        <family val="2"/>
        <scheme val="minor"/>
      </rPr>
      <t xml:space="preserve"> </t>
    </r>
    <r>
      <rPr>
        <sz val="9"/>
        <color theme="1"/>
        <rFont val="Arial"/>
        <family val="2"/>
      </rPr>
      <t>Employed in the agriculture sector were excluded from Q4-2008 in addition to projects employed less than 5 workers</t>
    </r>
  </si>
  <si>
    <t>Table 11: Percentage Distribution of Production Input in Palestine by Economic Activity and It's Source, October-December 2008</t>
  </si>
  <si>
    <t>Table 12: Percentage Distribution of Main Supplier's Procurement in Palestine by Economic Activity and It’s Source, October-December 2008</t>
  </si>
  <si>
    <t>Table 10: Percentage Distribution of Employed Persons in Palestine by Economic Activity, Formality of Employment and Employment Status, October-December 2008</t>
  </si>
  <si>
    <t>تعويضات المستخدمين</t>
  </si>
  <si>
    <t>Table 3: Output Value in the Informal Sector Projects in Palestine by Economic Activity, October-December 2008</t>
  </si>
  <si>
    <t>Table 7: Percentage Distribution of the Informal Sector Employers and Self Employed in Palestine by  Selected Background Characteristics and Sex, October-December 2008</t>
  </si>
  <si>
    <r>
      <t>49</t>
    </r>
    <r>
      <rPr>
        <sz val="9"/>
        <color theme="1"/>
        <rFont val="Arial"/>
        <family val="2"/>
      </rPr>
      <t>-</t>
    </r>
    <r>
      <rPr>
        <sz val="9"/>
        <color theme="1"/>
        <rFont val="Times New Roman"/>
        <family val="1"/>
      </rPr>
      <t>30</t>
    </r>
    <r>
      <rPr>
        <sz val="9"/>
        <color theme="1"/>
        <rFont val="Arial"/>
        <family val="2"/>
      </rPr>
      <t xml:space="preserve"> </t>
    </r>
    <r>
      <rPr>
        <sz val="9"/>
        <color theme="1"/>
        <rFont val="Simplified Arabic"/>
        <family val="1"/>
      </rPr>
      <t>سنة</t>
    </r>
  </si>
  <si>
    <r>
      <t>12</t>
    </r>
    <r>
      <rPr>
        <sz val="9"/>
        <color theme="1"/>
        <rFont val="Arial"/>
        <family val="2"/>
      </rPr>
      <t>-</t>
    </r>
    <r>
      <rPr>
        <sz val="9"/>
        <color theme="1"/>
        <rFont val="Times New Roman"/>
        <family val="1"/>
      </rPr>
      <t>10</t>
    </r>
    <r>
      <rPr>
        <sz val="9"/>
        <color theme="1"/>
        <rFont val="Arial"/>
        <family val="2"/>
      </rPr>
      <t xml:space="preserve"> </t>
    </r>
    <r>
      <rPr>
        <sz val="9"/>
        <color theme="1"/>
        <rFont val="Simplified Arabic"/>
        <family val="1"/>
      </rPr>
      <t>سنة</t>
    </r>
  </si>
  <si>
    <r>
      <t>4</t>
    </r>
    <r>
      <rPr>
        <sz val="9"/>
        <color theme="1"/>
        <rFont val="Arial"/>
        <family val="2"/>
      </rPr>
      <t>-</t>
    </r>
    <r>
      <rPr>
        <sz val="9"/>
        <color theme="1"/>
        <rFont val="Times New Roman"/>
        <family val="1"/>
      </rPr>
      <t>2</t>
    </r>
    <r>
      <rPr>
        <sz val="9"/>
        <color theme="1"/>
        <rFont val="Arial"/>
        <family val="2"/>
      </rPr>
      <t xml:space="preserve"> </t>
    </r>
    <r>
      <rPr>
        <sz val="9"/>
        <color theme="1"/>
        <rFont val="Simplified Arabic"/>
        <family val="1"/>
      </rPr>
      <t>سنوات</t>
    </r>
  </si>
  <si>
    <t>10 years and more</t>
  </si>
  <si>
    <t>Table 8: Percentage Distribution of the Informal Sector Projects in Palestine by Selected Indicators, October-December 2008</t>
  </si>
  <si>
    <t xml:space="preserve">        1994 - 1990</t>
  </si>
  <si>
    <t xml:space="preserve">        1999 - 1995</t>
  </si>
  <si>
    <t>2004 - 2000</t>
  </si>
  <si>
    <t xml:space="preserve">جدول 8 (تابع): التوزيع النسبي لمشاريع القطاع غير المنظم في فلسطين حسب مؤشرات مختارة، تشرين أول- كانون أول 2008 </t>
  </si>
  <si>
    <t xml:space="preserve">Table 8 (Cont.): Percentage Distribution of the Informal Sector Projects in Palestine by Selected Indicators, October-December 2008
</t>
  </si>
  <si>
    <t>Main reason for not registering business</t>
  </si>
  <si>
    <t>Table 7: Employed Persons in Palestine by Sex, Occupation, Employment Status and Informality Excluding Employed Person in Agriculture, October-December 2008</t>
  </si>
  <si>
    <t>Table 8: Employed Persons in Palestine by Educational level, Region, Employment Status and Informality Excluding Employed Person in Agriculture, October-December 2008</t>
  </si>
  <si>
    <t>Table 9: Employed Persons in Palestine by Educational level, Sex, Employment Status and Informality Excluding Employed Person in Agriculture, October-December 2008</t>
  </si>
  <si>
    <t>جدول 5: مصاريف الخدمات الصناعية وغير الصناعية في مشاريع القطاع غير المنظم في فلسطين حسب النشاط الاقتصادي الرئيسي، تشرين أول- كانون أول 2008</t>
  </si>
  <si>
    <t xml:space="preserve">Table 6: Percentage of Informal Sector Employers and Self Employed in Palestine who Received Training Courses by Economic Activity,Training Courses Kind and Sex, October-December 2008
</t>
  </si>
  <si>
    <t>Table 6: Employed Persons in Palestine by Region,Occupation, Employment Status and Informality Excluding Employed Persons in Agriculture, October-December 2008</t>
  </si>
  <si>
    <t xml:space="preserve">جدول 8: التوزيع النسبي لمشاريع القطاع غير المنظم في فلسطين حسب مؤشرات مختارة، تشرين أول- كانون أول 2008 </t>
  </si>
  <si>
    <r>
      <t xml:space="preserve">جدول </t>
    </r>
    <r>
      <rPr>
        <b/>
        <sz val="11"/>
        <color theme="1"/>
        <rFont val="Arial"/>
        <family val="2"/>
      </rPr>
      <t>9:</t>
    </r>
    <r>
      <rPr>
        <b/>
        <sz val="11"/>
        <color theme="1"/>
        <rFont val="Simplified Arabic"/>
        <family val="1"/>
      </rPr>
      <t xml:space="preserve"> التوزيع النسبي للعوامل التي لها تأثير سلبي على عمل المنشأة في مشاريع القطاع غير المنظم في فلسطين تشرين أول- كانون أول 2008</t>
    </r>
  </si>
  <si>
    <t>Table 9: Percentage Distribution for Main Factors Negatively Affecting Establishments Work in the informal Sector in Palestine, October-December 2008</t>
  </si>
  <si>
    <t>جدول 13: الناتج المحلي الإجمالي المعدل في فلسطين بعد تغطية بيانات القطاع غير المنظم حسب النشاط الاقتصادي للعام 2008 بالأسعار الجارية</t>
  </si>
  <si>
    <t>Table 13: Revised Gross Domestic Product in the Palestine after covering Informal Sector by Economic Activity for the Year 2008 at Current Prices</t>
  </si>
  <si>
    <t>الناتج المحلي الإجمالي</t>
  </si>
  <si>
    <t>GDP</t>
  </si>
</sst>
</file>

<file path=xl/styles.xml><?xml version="1.0" encoding="utf-8"?>
<styleSheet xmlns="http://schemas.openxmlformats.org/spreadsheetml/2006/main">
  <numFmts count="3">
    <numFmt numFmtId="164" formatCode="0.0"/>
    <numFmt numFmtId="165" formatCode="###0"/>
    <numFmt numFmtId="166" formatCode="#,##0.0"/>
  </numFmts>
  <fonts count="56">
    <font>
      <sz val="11"/>
      <color theme="1"/>
      <name val="Calibri"/>
      <family val="2"/>
      <scheme val="minor"/>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b/>
      <sz val="11"/>
      <color theme="1"/>
      <name val="Simplified Arabic"/>
      <family val="1"/>
    </font>
    <font>
      <b/>
      <sz val="11"/>
      <color theme="1"/>
      <name val="Arial"/>
      <family val="2"/>
    </font>
    <font>
      <b/>
      <sz val="9"/>
      <color theme="1"/>
      <name val="Simplified Arabic"/>
      <family val="1"/>
    </font>
    <font>
      <b/>
      <sz val="9"/>
      <color theme="1"/>
      <name val="Arial"/>
      <family val="2"/>
    </font>
    <font>
      <sz val="9"/>
      <color rgb="FF000000"/>
      <name val="Simplified Arabic"/>
      <family val="1"/>
    </font>
    <font>
      <sz val="9"/>
      <color rgb="FF000000"/>
      <name val="Arial"/>
      <family val="2"/>
    </font>
    <font>
      <b/>
      <sz val="9"/>
      <color rgb="FF000000"/>
      <name val="Simplified Arabic"/>
      <family val="1"/>
    </font>
    <font>
      <sz val="9"/>
      <color theme="1"/>
      <name val="Arial"/>
      <family val="2"/>
    </font>
    <font>
      <sz val="9"/>
      <color theme="1"/>
      <name val="Simplified Arabic"/>
      <family val="1"/>
    </font>
    <font>
      <b/>
      <sz val="9"/>
      <color rgb="FF000000"/>
      <name val="Arial"/>
      <family val="2"/>
    </font>
    <font>
      <b/>
      <sz val="11"/>
      <color theme="1"/>
      <name val="Calibri"/>
      <family val="2"/>
      <scheme val="minor"/>
    </font>
    <font>
      <sz val="12"/>
      <color theme="1"/>
      <name val="Times New Roman"/>
      <family val="1"/>
    </font>
    <font>
      <b/>
      <sz val="12"/>
      <color theme="1"/>
      <name val="Times New Roman"/>
      <family val="1"/>
    </font>
    <font>
      <sz val="11"/>
      <color theme="1"/>
      <name val="Calibri"/>
      <family val="2"/>
    </font>
    <font>
      <sz val="9"/>
      <color theme="1"/>
      <name val="Calibri"/>
      <family val="2"/>
      <scheme val="minor"/>
    </font>
    <font>
      <b/>
      <sz val="9"/>
      <color theme="1"/>
      <name val="Times New Roman"/>
      <family val="1"/>
    </font>
    <font>
      <b/>
      <sz val="11"/>
      <color theme="1"/>
      <name val="Times New Roman"/>
      <family val="1"/>
    </font>
    <font>
      <b/>
      <sz val="10"/>
      <color theme="1"/>
      <name val="Simplified Arabic"/>
      <family val="1"/>
    </font>
    <font>
      <sz val="10"/>
      <color theme="1"/>
      <name val="Simplified Arabic"/>
      <family val="1"/>
    </font>
    <font>
      <sz val="10"/>
      <color rgb="FF000000"/>
      <name val="Simplified Arabic"/>
      <family val="1"/>
    </font>
    <font>
      <b/>
      <sz val="12"/>
      <color theme="1"/>
      <name val="Simplified Arabic"/>
      <family val="1"/>
    </font>
    <font>
      <sz val="10"/>
      <color theme="1"/>
      <name val="Times New Roman"/>
      <family val="1"/>
    </font>
    <font>
      <b/>
      <sz val="10"/>
      <color theme="1"/>
      <name val="Times New Roman"/>
      <family val="1"/>
    </font>
    <font>
      <sz val="9"/>
      <color theme="1"/>
      <name val="Times New Roman"/>
      <family val="1"/>
    </font>
    <font>
      <b/>
      <sz val="9"/>
      <color theme="1"/>
      <name val="Calibri"/>
      <family val="2"/>
      <scheme val="minor"/>
    </font>
    <font>
      <b/>
      <sz val="11"/>
      <color rgb="FF000000"/>
      <name val="Simplified Arabic"/>
      <family val="1"/>
    </font>
    <font>
      <b/>
      <sz val="11"/>
      <color rgb="FF000000"/>
      <name val="Arial"/>
      <family val="2"/>
    </font>
    <font>
      <sz val="9"/>
      <color rgb="FF000000"/>
      <name val="Calibri"/>
      <family val="2"/>
      <scheme val="minor"/>
    </font>
    <font>
      <b/>
      <vertAlign val="superscript"/>
      <sz val="11"/>
      <color theme="1"/>
      <name val="Simplified Arabic"/>
      <family val="1"/>
    </font>
    <font>
      <sz val="9"/>
      <name val="Simplified Arabic"/>
      <family val="1"/>
    </font>
    <font>
      <b/>
      <vertAlign val="superscript"/>
      <sz val="9"/>
      <color theme="1"/>
      <name val="Times New Roman"/>
      <family val="1"/>
    </font>
    <font>
      <b/>
      <vertAlign val="superscript"/>
      <sz val="11"/>
      <color rgb="FF000000"/>
      <name val="Arial"/>
      <family val="2"/>
    </font>
    <font>
      <vertAlign val="superscript"/>
      <sz val="9"/>
      <name val="Simplified Arabic"/>
      <family val="1"/>
    </font>
    <font>
      <vertAlign val="superscript"/>
      <sz val="9"/>
      <color theme="1"/>
      <name val="Arial"/>
      <family val="2"/>
    </font>
    <font>
      <sz val="9"/>
      <color theme="1"/>
      <name val="Simplified Arabic"/>
      <family val="1"/>
    </font>
    <font>
      <sz val="9"/>
      <color rgb="FF000000"/>
      <name val="Simplified Arabic"/>
      <family val="1"/>
    </font>
    <font>
      <b/>
      <sz val="11"/>
      <color theme="1"/>
      <name val="Simplified Arabic"/>
      <family val="1"/>
    </font>
    <font>
      <b/>
      <sz val="9"/>
      <color theme="1"/>
      <name val="Simplified Arabic"/>
      <family val="1"/>
    </font>
    <font>
      <sz val="10"/>
      <name val="Arial"/>
      <family val="2"/>
    </font>
    <font>
      <sz val="9"/>
      <color indexed="8"/>
      <name val="Arial"/>
      <family val="2"/>
    </font>
    <font>
      <b/>
      <sz val="9"/>
      <color indexed="8"/>
      <name val="Arial"/>
      <family val="2"/>
    </font>
    <font>
      <b/>
      <sz val="9"/>
      <color indexed="8"/>
      <name val="Arial Bold"/>
    </font>
    <font>
      <sz val="10"/>
      <name val="Arial"/>
      <family val="2"/>
    </font>
    <font>
      <b/>
      <sz val="10"/>
      <color theme="1"/>
      <name val="Arial"/>
      <family val="2"/>
    </font>
    <font>
      <sz val="10"/>
      <color theme="1"/>
      <name val="Arial"/>
      <family val="2"/>
    </font>
    <font>
      <sz val="10"/>
      <name val="Arial"/>
      <family val="2"/>
    </font>
    <font>
      <b/>
      <sz val="8.5"/>
      <color theme="1"/>
      <name val="Simplified Arabic"/>
      <family val="1"/>
    </font>
    <font>
      <b/>
      <sz val="9"/>
      <color theme="1"/>
      <name val="Aril"/>
      <charset val="178"/>
    </font>
    <font>
      <b/>
      <sz val="10"/>
      <color theme="1"/>
      <name val="Simplified Arabic"/>
      <family val="1"/>
    </font>
    <font>
      <b/>
      <sz val="10"/>
      <color rgb="FF000000"/>
      <name val="Simplified Arabic"/>
      <family val="1"/>
    </font>
    <font>
      <vertAlign val="superscript"/>
      <sz val="11"/>
      <color theme="1"/>
      <name val="Calibri"/>
      <family val="2"/>
      <scheme val="minor"/>
    </font>
    <font>
      <sz val="9"/>
      <color indexed="8"/>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8">
    <border>
      <left/>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
      <left/>
      <right style="medium">
        <color indexed="8"/>
      </right>
      <top style="medium">
        <color indexed="8"/>
      </top>
      <bottom/>
      <diagonal/>
    </border>
    <border>
      <left style="medium">
        <color indexed="8"/>
      </left>
      <right style="thin">
        <color indexed="8"/>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bottom style="medium">
        <color indexed="8"/>
      </bottom>
      <diagonal/>
    </border>
    <border>
      <left style="medium">
        <color indexed="8"/>
      </left>
      <right/>
      <top style="medium">
        <color indexed="8"/>
      </top>
      <bottom style="thin">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top/>
      <bottom style="thin">
        <color indexed="8"/>
      </bottom>
      <diagonal/>
    </border>
    <border>
      <left/>
      <right style="medium">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top style="thin">
        <color indexed="8"/>
      </top>
      <bottom style="medium">
        <color indexed="8"/>
      </bottom>
      <diagonal/>
    </border>
    <border>
      <left/>
      <right/>
      <top style="thin">
        <color indexed="8"/>
      </top>
      <bottom/>
      <diagonal/>
    </border>
    <border>
      <left/>
      <right style="medium">
        <color indexed="8"/>
      </right>
      <top style="thin">
        <color indexed="8"/>
      </top>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3" fillId="0" borderId="0"/>
    <xf numFmtId="0" fontId="42" fillId="0" borderId="0"/>
    <xf numFmtId="0" fontId="42" fillId="0" borderId="0"/>
    <xf numFmtId="0" fontId="2" fillId="0" borderId="0"/>
    <xf numFmtId="0" fontId="42" fillId="0" borderId="0"/>
    <xf numFmtId="0" fontId="42" fillId="0" borderId="0"/>
    <xf numFmtId="0" fontId="42" fillId="0" borderId="0"/>
    <xf numFmtId="0" fontId="46" fillId="0" borderId="0"/>
    <xf numFmtId="0" fontId="42" fillId="0" borderId="0"/>
    <xf numFmtId="0" fontId="49" fillId="0" borderId="0"/>
    <xf numFmtId="0" fontId="1" fillId="0" borderId="0"/>
    <xf numFmtId="0" fontId="42" fillId="0" borderId="0"/>
    <xf numFmtId="0" fontId="49" fillId="0" borderId="0"/>
  </cellStyleXfs>
  <cellXfs count="889">
    <xf numFmtId="0" fontId="0" fillId="0" borderId="0" xfId="0"/>
    <xf numFmtId="0" fontId="4" fillId="0" borderId="0" xfId="0" applyFont="1" applyAlignment="1">
      <alignment vertical="center" wrapText="1" readingOrder="2"/>
    </xf>
    <xf numFmtId="0" fontId="5" fillId="0" borderId="0" xfId="0" applyFont="1" applyAlignment="1">
      <alignment wrapText="1" readingOrder="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1" xfId="0" applyFont="1" applyBorder="1" applyAlignment="1">
      <alignment horizontal="right" vertical="center" wrapText="1" indent="1"/>
    </xf>
    <xf numFmtId="0" fontId="6" fillId="0" borderId="11" xfId="0" applyFont="1" applyBorder="1" applyAlignment="1">
      <alignment horizontal="right" vertical="center" wrapText="1" indent="1"/>
    </xf>
    <xf numFmtId="0" fontId="10" fillId="0" borderId="10" xfId="0" applyFont="1" applyBorder="1" applyAlignment="1">
      <alignment horizontal="right" vertical="center" wrapText="1" indent="1"/>
    </xf>
    <xf numFmtId="0" fontId="6" fillId="0" borderId="5" xfId="0" applyFont="1" applyBorder="1" applyAlignment="1">
      <alignment horizontal="right" vertical="center" wrapText="1" indent="1"/>
    </xf>
    <xf numFmtId="0" fontId="12" fillId="0" borderId="11" xfId="0" applyFont="1" applyBorder="1" applyAlignment="1">
      <alignment horizontal="right" vertical="center" wrapText="1" indent="1" readingOrder="2"/>
    </xf>
    <xf numFmtId="0" fontId="7" fillId="0" borderId="10" xfId="0" applyFont="1" applyBorder="1" applyAlignment="1">
      <alignment horizontal="left" vertical="center" wrapText="1" indent="1"/>
    </xf>
    <xf numFmtId="0" fontId="11" fillId="0" borderId="11"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5" xfId="0" applyFont="1" applyBorder="1" applyAlignment="1">
      <alignment horizontal="left" vertical="center" wrapText="1" indent="1"/>
    </xf>
    <xf numFmtId="0" fontId="11" fillId="0" borderId="11" xfId="0" applyFont="1" applyBorder="1" applyAlignment="1">
      <alignment horizontal="left" vertical="center" wrapText="1" indent="1" readingOrder="1"/>
    </xf>
    <xf numFmtId="0" fontId="7" fillId="0" borderId="5" xfId="0" applyFont="1" applyBorder="1" applyAlignment="1">
      <alignment horizontal="left" vertical="center" wrapText="1" indent="1" readingOrder="1"/>
    </xf>
    <xf numFmtId="0" fontId="0" fillId="0" borderId="0" xfId="0" applyAlignment="1">
      <alignment horizontal="center"/>
    </xf>
    <xf numFmtId="0" fontId="4" fillId="0" borderId="0" xfId="0" applyFont="1" applyAlignment="1">
      <alignment readingOrder="2"/>
    </xf>
    <xf numFmtId="0" fontId="17" fillId="0" borderId="0" xfId="0" applyFont="1" applyAlignment="1">
      <alignment wrapText="1"/>
    </xf>
    <xf numFmtId="0" fontId="15" fillId="0" borderId="0" xfId="0" applyFont="1" applyAlignment="1">
      <alignment horizontal="right" wrapText="1" readingOrder="2"/>
    </xf>
    <xf numFmtId="0" fontId="5" fillId="0" borderId="0" xfId="0" applyFont="1" applyAlignment="1">
      <alignment readingOrder="1"/>
    </xf>
    <xf numFmtId="2" fontId="8" fillId="0" borderId="10" xfId="0" applyNumberFormat="1" applyFont="1" applyBorder="1" applyAlignment="1">
      <alignment horizontal="center" vertical="center" wrapText="1" readingOrder="2"/>
    </xf>
    <xf numFmtId="2" fontId="12" fillId="0" borderId="10" xfId="0" applyNumberFormat="1" applyFont="1" applyBorder="1" applyAlignment="1">
      <alignment horizontal="center" vertical="center" wrapText="1" readingOrder="2"/>
    </xf>
    <xf numFmtId="2" fontId="9" fillId="0" borderId="5" xfId="0" applyNumberFormat="1" applyFont="1" applyBorder="1" applyAlignment="1">
      <alignment horizontal="center" vertical="center" wrapText="1" readingOrder="2"/>
    </xf>
    <xf numFmtId="2" fontId="12" fillId="0" borderId="5" xfId="0" applyNumberFormat="1" applyFont="1" applyBorder="1" applyAlignment="1">
      <alignment horizontal="center" vertical="center" wrapText="1" readingOrder="2"/>
    </xf>
    <xf numFmtId="2" fontId="10" fillId="0" borderId="6" xfId="0" applyNumberFormat="1" applyFont="1" applyBorder="1" applyAlignment="1">
      <alignment horizontal="right" vertical="center" wrapText="1" indent="1" readingOrder="1"/>
    </xf>
    <xf numFmtId="2" fontId="12" fillId="0" borderId="2" xfId="0" applyNumberFormat="1" applyFont="1" applyBorder="1" applyAlignment="1">
      <alignment horizontal="right" vertical="center" wrapText="1" indent="1" readingOrder="1"/>
    </xf>
    <xf numFmtId="2" fontId="8" fillId="0" borderId="2" xfId="0" applyNumberFormat="1" applyFont="1" applyBorder="1" applyAlignment="1">
      <alignment horizontal="right" vertical="center" wrapText="1" indent="1" readingOrder="1"/>
    </xf>
    <xf numFmtId="2" fontId="6" fillId="0" borderId="3" xfId="0" applyNumberFormat="1" applyFont="1" applyBorder="1" applyAlignment="1">
      <alignment horizontal="right" vertical="center" wrapText="1" indent="1" readingOrder="2"/>
    </xf>
    <xf numFmtId="0" fontId="19" fillId="0" borderId="1" xfId="0" applyFont="1" applyBorder="1" applyAlignment="1">
      <alignment horizontal="right" vertical="center" wrapText="1" indent="1"/>
    </xf>
    <xf numFmtId="0" fontId="6" fillId="0" borderId="3" xfId="0" applyFont="1" applyBorder="1" applyAlignment="1">
      <alignment horizontal="right" vertical="center" wrapText="1" indent="1"/>
    </xf>
    <xf numFmtId="0" fontId="19" fillId="0" borderId="6" xfId="0" applyFont="1" applyBorder="1" applyAlignment="1">
      <alignment horizontal="right" vertical="center" wrapText="1" indent="1"/>
    </xf>
    <xf numFmtId="0" fontId="19" fillId="0" borderId="7" xfId="0" applyFont="1" applyBorder="1" applyAlignment="1">
      <alignment horizontal="right" vertical="center" wrapText="1" indent="1"/>
    </xf>
    <xf numFmtId="0" fontId="6" fillId="0" borderId="10" xfId="0" applyFont="1" applyBorder="1" applyAlignment="1">
      <alignment horizontal="right" vertical="center" wrapText="1" indent="1"/>
    </xf>
    <xf numFmtId="0" fontId="12" fillId="0" borderId="1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6" xfId="0" applyFont="1" applyBorder="1" applyAlignment="1">
      <alignment horizontal="right" vertical="center" wrapText="1" indent="1"/>
    </xf>
    <xf numFmtId="0" fontId="10" fillId="0" borderId="6" xfId="0" applyFont="1" applyBorder="1" applyAlignment="1">
      <alignment horizontal="right" vertical="center" wrapText="1" indent="1"/>
    </xf>
    <xf numFmtId="0" fontId="7" fillId="0" borderId="7" xfId="0" applyFont="1" applyBorder="1" applyAlignment="1">
      <alignment horizontal="left" vertical="center" wrapText="1" indent="1"/>
    </xf>
    <xf numFmtId="0" fontId="8" fillId="0" borderId="2" xfId="0" applyFont="1" applyBorder="1" applyAlignment="1">
      <alignment horizontal="right" vertical="center" wrapText="1" indent="1"/>
    </xf>
    <xf numFmtId="0" fontId="9" fillId="0" borderId="9" xfId="0" applyFont="1" applyBorder="1" applyAlignment="1">
      <alignment horizontal="left" vertical="center" wrapText="1" indent="1"/>
    </xf>
    <xf numFmtId="0" fontId="7" fillId="0" borderId="8" xfId="0" applyFont="1" applyBorder="1" applyAlignment="1">
      <alignment horizontal="left" vertical="center" wrapText="1" indent="1"/>
    </xf>
    <xf numFmtId="0" fontId="10" fillId="0" borderId="2" xfId="0" applyFont="1" applyBorder="1" applyAlignment="1">
      <alignment horizontal="right" vertical="center" wrapText="1" indent="1"/>
    </xf>
    <xf numFmtId="0" fontId="7" fillId="0" borderId="9" xfId="0" applyFont="1" applyBorder="1" applyAlignment="1">
      <alignment horizontal="left" vertical="center" wrapText="1" indent="1"/>
    </xf>
    <xf numFmtId="0" fontId="11" fillId="0" borderId="9" xfId="0" applyFont="1" applyBorder="1" applyAlignment="1">
      <alignment horizontal="center" vertical="center" wrapText="1"/>
    </xf>
    <xf numFmtId="0" fontId="12" fillId="0" borderId="0" xfId="0" applyFont="1" applyBorder="1" applyAlignment="1">
      <alignment horizontal="center" vertical="center" wrapText="1"/>
    </xf>
    <xf numFmtId="0" fontId="18" fillId="0" borderId="0" xfId="0" applyFont="1"/>
    <xf numFmtId="0" fontId="18" fillId="0" borderId="0" xfId="0" applyFont="1" applyAlignment="1">
      <alignment horizontal="center" wrapText="1"/>
    </xf>
    <xf numFmtId="0" fontId="12" fillId="0" borderId="10" xfId="0" applyFont="1" applyBorder="1" applyAlignment="1">
      <alignment horizontal="center" vertical="center" wrapText="1"/>
    </xf>
    <xf numFmtId="0" fontId="8" fillId="0" borderId="6" xfId="0" applyFont="1" applyBorder="1" applyAlignment="1">
      <alignment horizontal="left" vertical="center" wrapText="1" indent="1"/>
    </xf>
    <xf numFmtId="0" fontId="11" fillId="0" borderId="0" xfId="0" applyFont="1" applyBorder="1" applyAlignment="1">
      <alignment horizontal="left" vertical="center" wrapText="1" indent="1"/>
    </xf>
    <xf numFmtId="0" fontId="12" fillId="0" borderId="1" xfId="0" applyFont="1" applyBorder="1" applyAlignment="1">
      <alignment horizontal="left" vertical="center" wrapText="1" indent="1"/>
    </xf>
    <xf numFmtId="0" fontId="9" fillId="0" borderId="7" xfId="0" applyFont="1" applyBorder="1" applyAlignment="1">
      <alignment horizontal="left" vertical="center" wrapText="1" indent="1"/>
    </xf>
    <xf numFmtId="0" fontId="11" fillId="0" borderId="1" xfId="0" applyFont="1" applyBorder="1" applyAlignment="1">
      <alignment horizontal="left" vertical="center" wrapText="1" indent="1"/>
    </xf>
    <xf numFmtId="0" fontId="9" fillId="0" borderId="9" xfId="0" applyFont="1" applyBorder="1" applyAlignment="1">
      <alignment horizontal="left" vertical="center" wrapText="1" indent="1" readingOrder="1"/>
    </xf>
    <xf numFmtId="0" fontId="6" fillId="0" borderId="2" xfId="0" applyFont="1" applyBorder="1" applyAlignment="1">
      <alignment horizontal="right" vertical="center" wrapText="1" indent="1"/>
    </xf>
    <xf numFmtId="0" fontId="12" fillId="0" borderId="0" xfId="0" applyFont="1" applyBorder="1" applyAlignment="1">
      <alignment horizontal="right" vertical="center" wrapText="1" indent="1"/>
    </xf>
    <xf numFmtId="0" fontId="0" fillId="0" borderId="1" xfId="0" applyBorder="1" applyAlignment="1">
      <alignment horizontal="right" vertical="center" indent="1"/>
    </xf>
    <xf numFmtId="0" fontId="10" fillId="0" borderId="6" xfId="0" applyFont="1" applyBorder="1" applyAlignment="1">
      <alignment horizontal="right" vertical="center" wrapText="1" indent="1" readingOrder="1"/>
    </xf>
    <xf numFmtId="0" fontId="8" fillId="0" borderId="2" xfId="0" applyFont="1" applyBorder="1" applyAlignment="1">
      <alignment horizontal="right" vertical="center" wrapText="1" indent="1" readingOrder="1"/>
    </xf>
    <xf numFmtId="0" fontId="8" fillId="0" borderId="2" xfId="0" applyFont="1" applyBorder="1" applyAlignment="1">
      <alignment horizontal="right" vertical="center" wrapText="1" indent="1" readingOrder="2"/>
    </xf>
    <xf numFmtId="0" fontId="6" fillId="0" borderId="3" xfId="0" applyFont="1" applyBorder="1" applyAlignment="1">
      <alignment horizontal="right" vertical="center" wrapText="1" indent="1" readingOrder="2"/>
    </xf>
    <xf numFmtId="0" fontId="10" fillId="0" borderId="2" xfId="0" applyFont="1" applyBorder="1" applyAlignment="1">
      <alignment horizontal="right" vertical="center" wrapText="1" indent="1" readingOrder="1"/>
    </xf>
    <xf numFmtId="0" fontId="6" fillId="0" borderId="2" xfId="0" applyFont="1" applyBorder="1" applyAlignment="1">
      <alignment horizontal="right" vertical="center" wrapText="1" indent="1" readingOrder="2"/>
    </xf>
    <xf numFmtId="0" fontId="0" fillId="0" borderId="6" xfId="0" applyBorder="1" applyAlignment="1">
      <alignment horizontal="right" vertical="center" indent="1"/>
    </xf>
    <xf numFmtId="0" fontId="0" fillId="0" borderId="7" xfId="0" applyBorder="1" applyAlignment="1">
      <alignment horizontal="right" vertical="center" indent="1"/>
    </xf>
    <xf numFmtId="0" fontId="7" fillId="0" borderId="7" xfId="0" applyFont="1" applyBorder="1" applyAlignment="1">
      <alignment horizontal="left" vertical="center" wrapText="1" indent="1" readingOrder="2"/>
    </xf>
    <xf numFmtId="0" fontId="7" fillId="0" borderId="8" xfId="0" applyFont="1" applyBorder="1" applyAlignment="1">
      <alignment horizontal="left" vertical="center" wrapText="1" indent="1" readingOrder="2"/>
    </xf>
    <xf numFmtId="0" fontId="7" fillId="0" borderId="9" xfId="0" applyFont="1" applyBorder="1" applyAlignment="1">
      <alignment horizontal="left" vertical="center" wrapText="1" indent="1" readingOrder="2"/>
    </xf>
    <xf numFmtId="0" fontId="12" fillId="0" borderId="10" xfId="0" applyFont="1" applyBorder="1" applyAlignment="1">
      <alignment horizontal="center" vertical="center" wrapText="1" readingOrder="2"/>
    </xf>
    <xf numFmtId="0" fontId="11" fillId="0" borderId="10" xfId="0" applyFont="1" applyBorder="1" applyAlignment="1">
      <alignment horizontal="center" vertical="center" wrapText="1"/>
    </xf>
    <xf numFmtId="0" fontId="0" fillId="0" borderId="1" xfId="0" applyBorder="1" applyAlignment="1">
      <alignment horizontal="right" vertical="center" indent="1" readingOrder="2"/>
    </xf>
    <xf numFmtId="3" fontId="9" fillId="0" borderId="0" xfId="0" applyNumberFormat="1" applyFont="1" applyBorder="1" applyAlignment="1">
      <alignment horizontal="left" vertical="center" wrapText="1" indent="1"/>
    </xf>
    <xf numFmtId="0" fontId="0" fillId="0" borderId="1" xfId="0" applyBorder="1" applyAlignment="1">
      <alignment horizontal="left" vertical="center" indent="1"/>
    </xf>
    <xf numFmtId="0" fontId="0" fillId="0" borderId="0" xfId="0" applyAlignment="1">
      <alignment vertical="center"/>
    </xf>
    <xf numFmtId="0" fontId="0" fillId="0" borderId="0" xfId="0" applyAlignment="1">
      <alignment horizontal="left" vertical="center" indent="1"/>
    </xf>
    <xf numFmtId="0" fontId="11" fillId="0" borderId="9" xfId="0" applyFont="1" applyBorder="1" applyAlignment="1">
      <alignment horizontal="left" vertical="center" wrapText="1" indent="1" readingOrder="2"/>
    </xf>
    <xf numFmtId="0" fontId="12" fillId="0" borderId="0" xfId="0" applyFont="1" applyBorder="1" applyAlignment="1">
      <alignment horizontal="center" vertical="center" wrapText="1" readingOrder="2"/>
    </xf>
    <xf numFmtId="0" fontId="11" fillId="0" borderId="9" xfId="0" applyFont="1" applyBorder="1" applyAlignment="1">
      <alignment horizontal="center" vertical="center" wrapText="1" readingOrder="2"/>
    </xf>
    <xf numFmtId="0" fontId="11" fillId="0" borderId="10" xfId="0" applyFont="1" applyBorder="1" applyAlignment="1">
      <alignment horizontal="center" vertical="center" wrapText="1" readingOrder="2"/>
    </xf>
    <xf numFmtId="0" fontId="10" fillId="0" borderId="2" xfId="0" applyFont="1" applyBorder="1" applyAlignment="1">
      <alignment horizontal="right" vertical="center" wrapText="1" indent="1" readingOrder="2"/>
    </xf>
    <xf numFmtId="0" fontId="9" fillId="0" borderId="9" xfId="0" applyFont="1" applyBorder="1" applyAlignment="1">
      <alignment horizontal="left" vertical="center" wrapText="1" indent="1" readingOrder="2"/>
    </xf>
    <xf numFmtId="3" fontId="9" fillId="0" borderId="2" xfId="0" applyNumberFormat="1" applyFont="1" applyBorder="1" applyAlignment="1">
      <alignment horizontal="left" vertical="center" wrapText="1" indent="1" readingOrder="2"/>
    </xf>
    <xf numFmtId="3" fontId="9" fillId="0" borderId="9" xfId="0" applyNumberFormat="1" applyFont="1" applyBorder="1" applyAlignment="1">
      <alignment horizontal="left" vertical="center" wrapText="1" indent="1" readingOrder="2"/>
    </xf>
    <xf numFmtId="0" fontId="11" fillId="0" borderId="0" xfId="0" applyFont="1" applyBorder="1" applyAlignment="1">
      <alignment horizontal="left" vertical="center" wrapText="1" indent="1" readingOrder="2"/>
    </xf>
    <xf numFmtId="3" fontId="13" fillId="0" borderId="3" xfId="0" applyNumberFormat="1" applyFont="1" applyBorder="1" applyAlignment="1">
      <alignment horizontal="left" vertical="center" wrapText="1" indent="1" readingOrder="2"/>
    </xf>
    <xf numFmtId="3" fontId="13" fillId="0" borderId="8" xfId="0" applyNumberFormat="1" applyFont="1" applyBorder="1" applyAlignment="1">
      <alignment horizontal="left" vertical="center" wrapText="1" indent="1" readingOrder="2"/>
    </xf>
    <xf numFmtId="0" fontId="9" fillId="0" borderId="6" xfId="0" applyFont="1" applyBorder="1" applyAlignment="1">
      <alignment horizontal="left" vertical="center" wrapText="1" indent="1" readingOrder="2"/>
    </xf>
    <xf numFmtId="0" fontId="11" fillId="0" borderId="1" xfId="0" applyFont="1" applyBorder="1" applyAlignment="1">
      <alignment horizontal="left" vertical="center" wrapText="1" indent="1" readingOrder="2"/>
    </xf>
    <xf numFmtId="0" fontId="0" fillId="0" borderId="1" xfId="0" applyBorder="1" applyAlignment="1">
      <alignment horizontal="left" vertical="center" indent="1" readingOrder="2"/>
    </xf>
    <xf numFmtId="0" fontId="0" fillId="0" borderId="7" xfId="0" applyBorder="1" applyAlignment="1">
      <alignment horizontal="left" vertical="center" indent="1" readingOrder="2"/>
    </xf>
    <xf numFmtId="0" fontId="10" fillId="0" borderId="6" xfId="0" applyFont="1" applyBorder="1" applyAlignment="1">
      <alignment horizontal="right" vertical="center" wrapText="1" indent="1" readingOrder="2"/>
    </xf>
    <xf numFmtId="0" fontId="8" fillId="0" borderId="6" xfId="0" applyFont="1" applyBorder="1" applyAlignment="1">
      <alignment horizontal="left" vertical="center" wrapText="1" indent="1" readingOrder="2"/>
    </xf>
    <xf numFmtId="0" fontId="12" fillId="0" borderId="1" xfId="0" applyFont="1" applyBorder="1" applyAlignment="1">
      <alignment horizontal="left" vertical="center" wrapText="1" indent="1" readingOrder="2"/>
    </xf>
    <xf numFmtId="0" fontId="0" fillId="0" borderId="6" xfId="0" applyBorder="1" applyAlignment="1">
      <alignment horizontal="left" vertical="center" indent="1"/>
    </xf>
    <xf numFmtId="0" fontId="0" fillId="0" borderId="7" xfId="0" applyBorder="1" applyAlignment="1">
      <alignment horizontal="left" vertical="center" indent="1"/>
    </xf>
    <xf numFmtId="0" fontId="11" fillId="0" borderId="9" xfId="0" applyFont="1" applyBorder="1" applyAlignment="1">
      <alignment horizontal="left" vertical="center" wrapText="1" indent="1" readingOrder="1"/>
    </xf>
    <xf numFmtId="0" fontId="7" fillId="0" borderId="8" xfId="0" applyFont="1" applyBorder="1" applyAlignment="1">
      <alignment horizontal="left" vertical="center" wrapText="1" indent="1" readingOrder="1"/>
    </xf>
    <xf numFmtId="0" fontId="0" fillId="0" borderId="6" xfId="0" applyBorder="1" applyAlignment="1">
      <alignment horizontal="right" vertical="center" indent="1" readingOrder="2"/>
    </xf>
    <xf numFmtId="0" fontId="0" fillId="0" borderId="7" xfId="0" applyBorder="1" applyAlignment="1">
      <alignment horizontal="right" vertical="center" indent="1" readingOrder="2"/>
    </xf>
    <xf numFmtId="0" fontId="6" fillId="0" borderId="10" xfId="0" applyFont="1" applyBorder="1" applyAlignment="1">
      <alignment horizontal="center" vertical="center" wrapText="1" readingOrder="2"/>
    </xf>
    <xf numFmtId="0" fontId="11" fillId="0" borderId="5" xfId="0" applyFont="1" applyBorder="1" applyAlignment="1">
      <alignment horizontal="center" vertical="center" wrapText="1" readingOrder="2"/>
    </xf>
    <xf numFmtId="0" fontId="19" fillId="0" borderId="5" xfId="0" applyFont="1" applyBorder="1" applyAlignment="1">
      <alignment horizontal="center" vertical="center" wrapText="1" readingOrder="2"/>
    </xf>
    <xf numFmtId="0" fontId="16" fillId="0" borderId="0" xfId="0" applyFont="1" applyAlignment="1">
      <alignment horizontal="center" readingOrder="1"/>
    </xf>
    <xf numFmtId="0" fontId="0" fillId="0" borderId="0" xfId="0" applyFont="1"/>
    <xf numFmtId="0" fontId="18" fillId="0" borderId="0" xfId="0" applyFont="1" applyAlignment="1">
      <alignment horizontal="left" vertical="center" indent="1"/>
    </xf>
    <xf numFmtId="0" fontId="18" fillId="0" borderId="0" xfId="0" applyFont="1" applyAlignment="1">
      <alignment vertical="center"/>
    </xf>
    <xf numFmtId="0" fontId="21" fillId="0" borderId="10" xfId="0" applyFont="1" applyBorder="1" applyAlignment="1">
      <alignment horizontal="center" vertical="center" wrapText="1" readingOrder="2"/>
    </xf>
    <xf numFmtId="0" fontId="6" fillId="0" borderId="6" xfId="0" applyFont="1" applyBorder="1" applyAlignment="1">
      <alignment horizontal="right" vertical="center" wrapText="1" indent="1" readingOrder="2"/>
    </xf>
    <xf numFmtId="0" fontId="12" fillId="0" borderId="2" xfId="0" applyFont="1" applyBorder="1" applyAlignment="1">
      <alignment horizontal="right" vertical="center" wrapText="1" indent="1" readingOrder="2"/>
    </xf>
    <xf numFmtId="0" fontId="12" fillId="0" borderId="3" xfId="0" applyFont="1" applyBorder="1" applyAlignment="1">
      <alignment horizontal="right" vertical="center" wrapText="1" indent="1" readingOrder="2"/>
    </xf>
    <xf numFmtId="0" fontId="22" fillId="0" borderId="10" xfId="0" applyFont="1" applyBorder="1" applyAlignment="1">
      <alignment horizontal="center" vertical="center" wrapText="1" readingOrder="2"/>
    </xf>
    <xf numFmtId="3" fontId="11" fillId="0" borderId="0" xfId="0" applyNumberFormat="1" applyFont="1" applyBorder="1" applyAlignment="1">
      <alignment horizontal="left" vertical="center" wrapText="1" indent="1"/>
    </xf>
    <xf numFmtId="3" fontId="11" fillId="0" borderId="4" xfId="0" applyNumberFormat="1" applyFont="1" applyBorder="1" applyAlignment="1">
      <alignment horizontal="left" vertical="center" wrapText="1" indent="1"/>
    </xf>
    <xf numFmtId="3" fontId="11" fillId="0" borderId="2" xfId="0" applyNumberFormat="1" applyFont="1" applyBorder="1" applyAlignment="1">
      <alignment horizontal="left" vertical="center" wrapText="1" indent="1"/>
    </xf>
    <xf numFmtId="3" fontId="11" fillId="0" borderId="3" xfId="0" applyNumberFormat="1" applyFont="1" applyBorder="1" applyAlignment="1">
      <alignment horizontal="left" vertical="center" wrapText="1" indent="1"/>
    </xf>
    <xf numFmtId="3" fontId="7" fillId="0" borderId="6" xfId="0" applyNumberFormat="1" applyFont="1" applyBorder="1" applyAlignment="1">
      <alignment horizontal="left" vertical="center" wrapText="1" indent="1"/>
    </xf>
    <xf numFmtId="3" fontId="7" fillId="0" borderId="1" xfId="0" applyNumberFormat="1" applyFont="1" applyBorder="1" applyAlignment="1">
      <alignment horizontal="left" vertical="center" wrapText="1" indent="1"/>
    </xf>
    <xf numFmtId="0" fontId="25" fillId="0" borderId="5" xfId="0" applyFont="1" applyBorder="1" applyAlignment="1">
      <alignment horizontal="center" vertical="center" wrapText="1" readingOrder="2"/>
    </xf>
    <xf numFmtId="0" fontId="7" fillId="0" borderId="5" xfId="0" applyFont="1" applyBorder="1" applyAlignment="1">
      <alignment horizontal="center" vertical="center" wrapText="1" readingOrder="2"/>
    </xf>
    <xf numFmtId="0" fontId="28" fillId="0" borderId="0" xfId="0" applyFont="1"/>
    <xf numFmtId="0" fontId="28" fillId="0" borderId="10" xfId="0" applyFont="1" applyBorder="1" applyAlignment="1">
      <alignment horizontal="center" vertical="center" wrapText="1" readingOrder="2"/>
    </xf>
    <xf numFmtId="0" fontId="28" fillId="0" borderId="11" xfId="0" applyFont="1" applyBorder="1" applyAlignment="1">
      <alignment horizontal="center" vertical="center" wrapText="1" readingOrder="2"/>
    </xf>
    <xf numFmtId="0" fontId="12" fillId="0" borderId="5" xfId="0" applyFont="1" applyBorder="1" applyAlignment="1">
      <alignment horizontal="right" vertical="center" wrapText="1" indent="1" readingOrder="2"/>
    </xf>
    <xf numFmtId="0" fontId="18" fillId="0" borderId="8" xfId="0" applyFont="1" applyBorder="1" applyAlignment="1">
      <alignment horizontal="left" vertical="center" wrapText="1" indent="1"/>
    </xf>
    <xf numFmtId="0" fontId="18" fillId="0" borderId="0" xfId="0" applyFont="1" applyBorder="1" applyAlignment="1">
      <alignment vertical="center"/>
    </xf>
    <xf numFmtId="0" fontId="28" fillId="0" borderId="0" xfId="0" applyFont="1" applyBorder="1" applyAlignment="1">
      <alignment vertical="center"/>
    </xf>
    <xf numFmtId="0" fontId="28" fillId="0" borderId="0" xfId="0" applyFont="1" applyBorder="1" applyAlignment="1">
      <alignment horizontal="right" vertical="center" indent="1"/>
    </xf>
    <xf numFmtId="0" fontId="6" fillId="0" borderId="13" xfId="0" applyFont="1" applyBorder="1" applyAlignment="1">
      <alignment horizontal="left" vertical="center" wrapText="1" indent="1" readingOrder="2"/>
    </xf>
    <xf numFmtId="0" fontId="18" fillId="0" borderId="13" xfId="0" applyFont="1" applyBorder="1" applyAlignment="1">
      <alignment horizontal="left" vertical="center" indent="1"/>
    </xf>
    <xf numFmtId="0" fontId="27" fillId="0" borderId="5" xfId="0" applyFont="1" applyBorder="1" applyAlignment="1">
      <alignment horizontal="center" vertical="center" wrapText="1" readingOrder="2"/>
    </xf>
    <xf numFmtId="0" fontId="7" fillId="0" borderId="4" xfId="0" applyFont="1" applyBorder="1" applyAlignment="1">
      <alignment horizontal="left" vertical="center" wrapText="1" indent="1" readingOrder="2"/>
    </xf>
    <xf numFmtId="0" fontId="21" fillId="0" borderId="6" xfId="0" applyFont="1" applyBorder="1" applyAlignment="1">
      <alignment horizontal="right" vertical="center" wrapText="1" indent="1" readingOrder="2"/>
    </xf>
    <xf numFmtId="0" fontId="22" fillId="0" borderId="2" xfId="0" applyFont="1" applyBorder="1" applyAlignment="1">
      <alignment horizontal="right" vertical="center" wrapText="1" indent="1" readingOrder="2"/>
    </xf>
    <xf numFmtId="0" fontId="7" fillId="0" borderId="3" xfId="0" applyFont="1" applyBorder="1" applyAlignment="1">
      <alignment horizontal="left" vertical="center" wrapText="1" indent="1" readingOrder="2"/>
    </xf>
    <xf numFmtId="0" fontId="7" fillId="0" borderId="6" xfId="0" applyFont="1" applyBorder="1" applyAlignment="1">
      <alignment horizontal="left" vertical="center" wrapText="1" indent="1" readingOrder="2"/>
    </xf>
    <xf numFmtId="0" fontId="7" fillId="0" borderId="1" xfId="0" applyFont="1" applyBorder="1" applyAlignment="1">
      <alignment horizontal="left" vertical="center" wrapText="1" indent="1" readingOrder="2"/>
    </xf>
    <xf numFmtId="0" fontId="12" fillId="0" borderId="6" xfId="0" applyFont="1" applyBorder="1" applyAlignment="1">
      <alignment horizontal="center" vertical="center" wrapText="1" readingOrder="2"/>
    </xf>
    <xf numFmtId="0" fontId="11" fillId="0" borderId="3" xfId="0" applyFont="1" applyBorder="1" applyAlignment="1">
      <alignment horizontal="center" vertical="center" wrapText="1" readingOrder="2"/>
    </xf>
    <xf numFmtId="0" fontId="27" fillId="0" borderId="2" xfId="0" applyFont="1" applyBorder="1" applyAlignment="1">
      <alignment horizontal="right" vertical="center" wrapText="1" indent="1" readingOrder="2"/>
    </xf>
    <xf numFmtId="164" fontId="11" fillId="0" borderId="2" xfId="0" applyNumberFormat="1" applyFont="1" applyBorder="1" applyAlignment="1">
      <alignment horizontal="left" vertical="center" wrapText="1" indent="1" readingOrder="2"/>
    </xf>
    <xf numFmtId="164" fontId="11" fillId="0" borderId="0" xfId="0" applyNumberFormat="1" applyFont="1" applyBorder="1" applyAlignment="1">
      <alignment horizontal="left" vertical="center" wrapText="1" indent="1" readingOrder="2"/>
    </xf>
    <xf numFmtId="164" fontId="11" fillId="0" borderId="9" xfId="0" applyNumberFormat="1" applyFont="1" applyBorder="1" applyAlignment="1">
      <alignment horizontal="left" vertical="center" wrapText="1" indent="1" readingOrder="2"/>
    </xf>
    <xf numFmtId="0" fontId="16" fillId="0" borderId="0" xfId="0" applyFont="1" applyAlignment="1">
      <alignment horizontal="center"/>
    </xf>
    <xf numFmtId="0" fontId="27" fillId="0" borderId="10" xfId="0" applyFont="1" applyBorder="1" applyAlignment="1">
      <alignment horizontal="left" vertical="center" wrapText="1" indent="1" readingOrder="2"/>
    </xf>
    <xf numFmtId="0" fontId="11" fillId="0" borderId="5" xfId="0" applyFont="1" applyBorder="1" applyAlignment="1">
      <alignment horizontal="left" vertical="center" wrapText="1" indent="1"/>
    </xf>
    <xf numFmtId="0" fontId="22" fillId="0" borderId="3" xfId="0" applyFont="1" applyBorder="1" applyAlignment="1">
      <alignment horizontal="right" vertical="center" wrapText="1" indent="1" readingOrder="2"/>
    </xf>
    <xf numFmtId="164" fontId="18" fillId="0" borderId="10" xfId="0" applyNumberFormat="1" applyFont="1" applyBorder="1" applyAlignment="1">
      <alignment horizontal="center" vertical="center" wrapText="1"/>
    </xf>
    <xf numFmtId="2" fontId="21" fillId="0" borderId="6" xfId="0" applyNumberFormat="1" applyFont="1" applyBorder="1" applyAlignment="1">
      <alignment horizontal="right" vertical="center" wrapText="1" indent="1" readingOrder="2"/>
    </xf>
    <xf numFmtId="2" fontId="22" fillId="0" borderId="2" xfId="0" applyNumberFormat="1" applyFont="1" applyBorder="1" applyAlignment="1">
      <alignment horizontal="right" vertical="center" wrapText="1" indent="1" readingOrder="2"/>
    </xf>
    <xf numFmtId="2" fontId="21" fillId="0" borderId="2" xfId="0" applyNumberFormat="1" applyFont="1" applyBorder="1" applyAlignment="1">
      <alignment horizontal="right" vertical="center" wrapText="1" indent="1" readingOrder="2"/>
    </xf>
    <xf numFmtId="2" fontId="22" fillId="0" borderId="3" xfId="0" applyNumberFormat="1" applyFont="1" applyBorder="1" applyAlignment="1">
      <alignment horizontal="right" vertical="center" wrapText="1" indent="1" readingOrder="2"/>
    </xf>
    <xf numFmtId="0" fontId="21" fillId="0" borderId="2" xfId="0" applyFont="1" applyBorder="1" applyAlignment="1">
      <alignment horizontal="right" vertical="center" wrapText="1" indent="1" readingOrder="2"/>
    </xf>
    <xf numFmtId="0" fontId="11" fillId="0" borderId="4" xfId="0" applyFont="1" applyBorder="1" applyAlignment="1">
      <alignment horizontal="left" vertical="center" wrapText="1" indent="1" readingOrder="2"/>
    </xf>
    <xf numFmtId="0" fontId="12" fillId="0" borderId="7" xfId="0" applyFont="1" applyBorder="1" applyAlignment="1">
      <alignment horizontal="center" vertical="center" wrapText="1" readingOrder="2"/>
    </xf>
    <xf numFmtId="0" fontId="6" fillId="0" borderId="6" xfId="0" applyFont="1" applyBorder="1" applyAlignment="1">
      <alignment horizontal="center" vertical="center" wrapText="1" readingOrder="2"/>
    </xf>
    <xf numFmtId="0" fontId="28" fillId="0" borderId="11" xfId="0" applyFont="1" applyBorder="1" applyAlignment="1">
      <alignment horizontal="center" vertical="center" wrapText="1"/>
    </xf>
    <xf numFmtId="0" fontId="17" fillId="0" borderId="0" xfId="0" applyFont="1" applyAlignment="1">
      <alignment horizontal="left" vertical="center" wrapText="1" indent="1"/>
    </xf>
    <xf numFmtId="0" fontId="26" fillId="0" borderId="10" xfId="0" applyFont="1" applyBorder="1" applyAlignment="1">
      <alignment horizontal="left" vertical="center" wrapText="1" indent="1" readingOrder="1"/>
    </xf>
    <xf numFmtId="0" fontId="6" fillId="0" borderId="10" xfId="0" applyFont="1" applyBorder="1" applyAlignment="1">
      <alignment horizontal="right" vertical="center" wrapText="1" indent="1" readingOrder="2"/>
    </xf>
    <xf numFmtId="164" fontId="11" fillId="0" borderId="2" xfId="0" applyNumberFormat="1" applyFont="1" applyBorder="1" applyAlignment="1">
      <alignment horizontal="left" vertical="center" wrapText="1" indent="1"/>
    </xf>
    <xf numFmtId="164" fontId="11" fillId="0" borderId="0" xfId="0" applyNumberFormat="1" applyFont="1" applyBorder="1" applyAlignment="1">
      <alignment horizontal="left" vertical="center" wrapText="1" indent="1"/>
    </xf>
    <xf numFmtId="0" fontId="7" fillId="0" borderId="10" xfId="0" applyFont="1" applyBorder="1" applyAlignment="1">
      <alignment horizontal="left" vertical="center" wrapText="1" indent="1" readingOrder="1"/>
    </xf>
    <xf numFmtId="0" fontId="34" fillId="0" borderId="0" xfId="0" applyFont="1" applyAlignment="1">
      <alignment horizontal="right" vertical="center" readingOrder="2"/>
    </xf>
    <xf numFmtId="3" fontId="9" fillId="0" borderId="0" xfId="0" applyNumberFormat="1" applyFont="1" applyBorder="1" applyAlignment="1">
      <alignment horizontal="left" vertical="center" wrapText="1" indent="1"/>
    </xf>
    <xf numFmtId="0" fontId="7" fillId="0" borderId="5" xfId="0" applyFont="1" applyBorder="1" applyAlignment="1">
      <alignment horizontal="center" vertical="center" wrapText="1" readingOrder="2"/>
    </xf>
    <xf numFmtId="164" fontId="7" fillId="0" borderId="1" xfId="0" applyNumberFormat="1" applyFont="1" applyBorder="1" applyAlignment="1">
      <alignment horizontal="left" vertical="center" wrapText="1" indent="1"/>
    </xf>
    <xf numFmtId="164" fontId="11" fillId="0" borderId="4" xfId="0" applyNumberFormat="1" applyFont="1" applyBorder="1" applyAlignment="1">
      <alignment horizontal="left" vertical="center" wrapText="1" indent="1"/>
    </xf>
    <xf numFmtId="164" fontId="0" fillId="0" borderId="0" xfId="0" applyNumberFormat="1"/>
    <xf numFmtId="164" fontId="7" fillId="0" borderId="6" xfId="0" applyNumberFormat="1" applyFont="1" applyBorder="1" applyAlignment="1">
      <alignment horizontal="left" vertical="center" wrapText="1" indent="1"/>
    </xf>
    <xf numFmtId="164" fontId="11" fillId="0" borderId="3" xfId="0" applyNumberFormat="1" applyFont="1" applyBorder="1" applyAlignment="1">
      <alignment horizontal="left" vertical="center" wrapText="1" indent="1"/>
    </xf>
    <xf numFmtId="164" fontId="18" fillId="0" borderId="11" xfId="0" applyNumberFormat="1" applyFont="1" applyBorder="1" applyAlignment="1">
      <alignment horizontal="left" vertical="center" wrapText="1" indent="6"/>
    </xf>
    <xf numFmtId="164" fontId="18" fillId="0" borderId="5" xfId="0" applyNumberFormat="1" applyFont="1" applyBorder="1" applyAlignment="1">
      <alignment horizontal="left" vertical="center" wrapText="1" indent="6"/>
    </xf>
    <xf numFmtId="164" fontId="18" fillId="0" borderId="10" xfId="0" applyNumberFormat="1" applyFont="1" applyBorder="1" applyAlignment="1">
      <alignment horizontal="left" vertical="center" wrapText="1" indent="6"/>
    </xf>
    <xf numFmtId="2" fontId="25" fillId="0" borderId="10" xfId="0" applyNumberFormat="1" applyFont="1" applyBorder="1" applyAlignment="1">
      <alignment horizontal="left" vertical="center" wrapText="1" indent="6"/>
    </xf>
    <xf numFmtId="0" fontId="25" fillId="0" borderId="10" xfId="0" applyFont="1" applyBorder="1" applyAlignment="1">
      <alignment horizontal="left" vertical="center" wrapText="1" indent="6"/>
    </xf>
    <xf numFmtId="2" fontId="6" fillId="0" borderId="10" xfId="0" applyNumberFormat="1" applyFont="1" applyBorder="1" applyAlignment="1">
      <alignment horizontal="center" vertical="center" wrapText="1" readingOrder="2"/>
    </xf>
    <xf numFmtId="2" fontId="7" fillId="0" borderId="11" xfId="0" applyNumberFormat="1" applyFont="1" applyBorder="1" applyAlignment="1">
      <alignment horizontal="center" vertical="center" wrapText="1" readingOrder="2"/>
    </xf>
    <xf numFmtId="0" fontId="7" fillId="0" borderId="5" xfId="0" applyFont="1" applyBorder="1" applyAlignment="1">
      <alignment horizontal="center" vertical="center" wrapText="1" readingOrder="2"/>
    </xf>
    <xf numFmtId="0" fontId="21" fillId="0" borderId="10" xfId="0" applyFont="1" applyBorder="1" applyAlignment="1">
      <alignment horizontal="center" vertical="center" wrapText="1" readingOrder="2"/>
    </xf>
    <xf numFmtId="0" fontId="14" fillId="0" borderId="0" xfId="0" applyFont="1"/>
    <xf numFmtId="0" fontId="7" fillId="0" borderId="10"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0" xfId="0" applyFont="1" applyBorder="1" applyAlignment="1">
      <alignment horizontal="left" vertical="center" wrapText="1" indent="1" readingOrder="2"/>
    </xf>
    <xf numFmtId="0" fontId="8" fillId="0" borderId="9" xfId="0" applyFont="1" applyBorder="1" applyAlignment="1">
      <alignment horizontal="center" vertical="center" wrapText="1"/>
    </xf>
    <xf numFmtId="0" fontId="11" fillId="0" borderId="2" xfId="0" applyFont="1" applyBorder="1" applyAlignment="1">
      <alignment horizontal="center" vertical="center" wrapText="1" readingOrder="1"/>
    </xf>
    <xf numFmtId="3" fontId="11" fillId="0" borderId="0" xfId="0" applyNumberFormat="1" applyFont="1" applyBorder="1" applyAlignment="1">
      <alignment horizontal="center" vertical="center" wrapText="1" readingOrder="1"/>
    </xf>
    <xf numFmtId="0" fontId="11" fillId="0" borderId="0" xfId="0" applyFont="1" applyBorder="1" applyAlignment="1">
      <alignment horizontal="center" vertical="center" wrapText="1" readingOrder="1"/>
    </xf>
    <xf numFmtId="164" fontId="11" fillId="0" borderId="2" xfId="0" applyNumberFormat="1" applyFont="1" applyBorder="1" applyAlignment="1">
      <alignment horizontal="center" vertical="center" wrapText="1" readingOrder="1"/>
    </xf>
    <xf numFmtId="0" fontId="7" fillId="0" borderId="3" xfId="0" applyFont="1" applyBorder="1" applyAlignment="1">
      <alignment horizontal="center" wrapText="1" readingOrder="1"/>
    </xf>
    <xf numFmtId="3" fontId="7" fillId="0" borderId="4" xfId="0" applyNumberFormat="1" applyFont="1" applyBorder="1" applyAlignment="1">
      <alignment horizontal="center" wrapText="1" readingOrder="1"/>
    </xf>
    <xf numFmtId="0" fontId="7" fillId="0" borderId="4" xfId="0" applyFont="1" applyBorder="1" applyAlignment="1">
      <alignment horizontal="center" vertical="center" wrapText="1" readingOrder="1"/>
    </xf>
    <xf numFmtId="0" fontId="11" fillId="0" borderId="0" xfId="0" applyFont="1" applyBorder="1" applyAlignment="1">
      <alignment horizontal="right" vertical="center" wrapText="1" readingOrder="1"/>
    </xf>
    <xf numFmtId="0" fontId="11" fillId="0" borderId="9" xfId="0" applyFont="1" applyBorder="1" applyAlignment="1">
      <alignment horizontal="right" vertical="center" wrapText="1" readingOrder="1"/>
    </xf>
    <xf numFmtId="3" fontId="7" fillId="0" borderId="4" xfId="0" applyNumberFormat="1" applyFont="1" applyBorder="1" applyAlignment="1">
      <alignment horizontal="center" vertical="center" wrapText="1" readingOrder="1"/>
    </xf>
    <xf numFmtId="0" fontId="7" fillId="0" borderId="3" xfId="0" applyFont="1" applyBorder="1" applyAlignment="1">
      <alignment horizontal="center" vertical="center" wrapText="1" readingOrder="1"/>
    </xf>
    <xf numFmtId="0" fontId="9" fillId="0" borderId="0" xfId="0" applyFont="1" applyBorder="1" applyAlignment="1">
      <alignment horizontal="center" vertical="center" wrapText="1" readingOrder="1"/>
    </xf>
    <xf numFmtId="0" fontId="9" fillId="0" borderId="9" xfId="0" applyFont="1" applyBorder="1" applyAlignment="1">
      <alignment horizontal="center" vertical="center" wrapText="1" readingOrder="1"/>
    </xf>
    <xf numFmtId="3" fontId="38" fillId="0" borderId="0" xfId="0" applyNumberFormat="1" applyFont="1" applyBorder="1" applyAlignment="1">
      <alignment horizontal="center" vertical="center" wrapText="1" readingOrder="1"/>
    </xf>
    <xf numFmtId="2" fontId="7" fillId="0" borderId="10" xfId="0" applyNumberFormat="1" applyFont="1" applyBorder="1" applyAlignment="1">
      <alignment horizontal="left" vertical="center" wrapText="1" indent="1" readingOrder="2"/>
    </xf>
    <xf numFmtId="2" fontId="11" fillId="0" borderId="11" xfId="0" applyNumberFormat="1" applyFont="1" applyBorder="1" applyAlignment="1">
      <alignment horizontal="left" vertical="center" wrapText="1" indent="1" readingOrder="1"/>
    </xf>
    <xf numFmtId="2" fontId="9" fillId="0" borderId="11" xfId="0" applyNumberFormat="1" applyFont="1" applyBorder="1" applyAlignment="1">
      <alignment horizontal="left" vertical="center" wrapText="1" indent="1" readingOrder="1"/>
    </xf>
    <xf numFmtId="2" fontId="7" fillId="0" borderId="5" xfId="0" applyNumberFormat="1" applyFont="1" applyBorder="1" applyAlignment="1">
      <alignment horizontal="left" vertical="center" wrapText="1" indent="1" readingOrder="2"/>
    </xf>
    <xf numFmtId="2" fontId="10" fillId="0" borderId="10" xfId="0" applyNumberFormat="1" applyFont="1" applyBorder="1" applyAlignment="1">
      <alignment horizontal="right" vertical="center" wrapText="1" indent="1" readingOrder="1"/>
    </xf>
    <xf numFmtId="2" fontId="12" fillId="0" borderId="11" xfId="0" applyNumberFormat="1" applyFont="1" applyBorder="1" applyAlignment="1">
      <alignment horizontal="right" vertical="center" wrapText="1" indent="1" readingOrder="1"/>
    </xf>
    <xf numFmtId="2" fontId="8" fillId="0" borderId="11" xfId="0" applyNumberFormat="1" applyFont="1" applyBorder="1" applyAlignment="1">
      <alignment horizontal="right" vertical="center" wrapText="1" indent="1" readingOrder="1"/>
    </xf>
    <xf numFmtId="2" fontId="6" fillId="0" borderId="5" xfId="0" applyNumberFormat="1" applyFont="1" applyBorder="1" applyAlignment="1">
      <alignment horizontal="right" vertical="center" wrapText="1" indent="1" readingOrder="2"/>
    </xf>
    <xf numFmtId="3" fontId="9" fillId="0" borderId="0" xfId="0" applyNumberFormat="1" applyFont="1" applyBorder="1" applyAlignment="1">
      <alignment horizontal="center" vertical="center" wrapText="1"/>
    </xf>
    <xf numFmtId="3" fontId="9" fillId="0" borderId="9"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3" fontId="11" fillId="0" borderId="2" xfId="0" applyNumberFormat="1" applyFont="1" applyBorder="1" applyAlignment="1">
      <alignment vertical="center" wrapText="1" readingOrder="1"/>
    </xf>
    <xf numFmtId="0" fontId="11" fillId="0" borderId="0" xfId="0" applyFont="1" applyBorder="1" applyAlignment="1">
      <alignment vertical="center" wrapText="1" readingOrder="1"/>
    </xf>
    <xf numFmtId="0" fontId="11" fillId="0" borderId="2" xfId="0" applyFont="1" applyBorder="1" applyAlignment="1">
      <alignment vertical="center" wrapText="1" readingOrder="1"/>
    </xf>
    <xf numFmtId="3" fontId="7" fillId="0" borderId="3" xfId="0" applyNumberFormat="1" applyFont="1" applyBorder="1" applyAlignment="1">
      <alignment wrapText="1" readingOrder="1"/>
    </xf>
    <xf numFmtId="0" fontId="7" fillId="0" borderId="4" xfId="0" applyFont="1" applyBorder="1" applyAlignment="1">
      <alignment wrapText="1" readingOrder="1"/>
    </xf>
    <xf numFmtId="0" fontId="7" fillId="0" borderId="8" xfId="0" applyFont="1" applyBorder="1" applyAlignment="1">
      <alignment wrapText="1" readingOrder="1"/>
    </xf>
    <xf numFmtId="2" fontId="9" fillId="0" borderId="0" xfId="0" applyNumberFormat="1" applyFont="1" applyBorder="1" applyAlignment="1">
      <alignment vertical="center" wrapText="1"/>
    </xf>
    <xf numFmtId="164" fontId="9" fillId="0" borderId="0" xfId="0" applyNumberFormat="1" applyFont="1" applyBorder="1" applyAlignment="1">
      <alignment vertical="center" wrapText="1"/>
    </xf>
    <xf numFmtId="1" fontId="13" fillId="0" borderId="4" xfId="0" applyNumberFormat="1" applyFont="1" applyBorder="1" applyAlignment="1">
      <alignment vertical="center" wrapText="1"/>
    </xf>
    <xf numFmtId="3" fontId="9" fillId="0" borderId="2" xfId="0" applyNumberFormat="1" applyFont="1" applyBorder="1" applyAlignment="1">
      <alignment horizontal="right" vertical="center" wrapText="1" indent="1"/>
    </xf>
    <xf numFmtId="3" fontId="9" fillId="0" borderId="0" xfId="0" applyNumberFormat="1" applyFont="1" applyBorder="1" applyAlignment="1">
      <alignment horizontal="right" vertical="center" wrapText="1" indent="1"/>
    </xf>
    <xf numFmtId="3" fontId="9" fillId="0" borderId="9" xfId="0" applyNumberFormat="1" applyFont="1" applyBorder="1" applyAlignment="1">
      <alignment horizontal="right" vertical="center" wrapText="1" indent="1"/>
    </xf>
    <xf numFmtId="3" fontId="13" fillId="0" borderId="3" xfId="0" applyNumberFormat="1" applyFont="1" applyBorder="1" applyAlignment="1">
      <alignment horizontal="right" vertical="center" wrapText="1" indent="1"/>
    </xf>
    <xf numFmtId="3" fontId="13" fillId="0" borderId="4" xfId="0" applyNumberFormat="1" applyFont="1" applyBorder="1" applyAlignment="1">
      <alignment horizontal="right" vertical="center" wrapText="1" indent="1"/>
    </xf>
    <xf numFmtId="3" fontId="13" fillId="0" borderId="8" xfId="0" applyNumberFormat="1" applyFont="1" applyBorder="1" applyAlignment="1">
      <alignment horizontal="right" vertical="center" wrapText="1" indent="1"/>
    </xf>
    <xf numFmtId="0" fontId="7" fillId="0" borderId="1" xfId="0" applyFont="1" applyBorder="1" applyAlignment="1">
      <alignment horizontal="right" vertical="center" wrapText="1" indent="1"/>
    </xf>
    <xf numFmtId="0" fontId="7" fillId="0" borderId="7" xfId="0" applyFont="1" applyBorder="1" applyAlignment="1">
      <alignment horizontal="right" vertical="center" wrapText="1" indent="1"/>
    </xf>
    <xf numFmtId="0" fontId="7" fillId="0" borderId="6" xfId="0" applyFont="1" applyBorder="1" applyAlignment="1">
      <alignment horizontal="right" vertical="center" wrapText="1" indent="1"/>
    </xf>
    <xf numFmtId="3" fontId="9" fillId="0" borderId="2"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9" fillId="0" borderId="6" xfId="0" applyFont="1" applyBorder="1" applyAlignment="1">
      <alignment horizontal="right" vertical="center" wrapText="1" readingOrder="1"/>
    </xf>
    <xf numFmtId="0" fontId="9" fillId="0" borderId="1" xfId="0" applyFont="1" applyBorder="1" applyAlignment="1">
      <alignment horizontal="right" vertical="center" wrapText="1" readingOrder="1"/>
    </xf>
    <xf numFmtId="0" fontId="9" fillId="0" borderId="7" xfId="0" applyFont="1" applyBorder="1" applyAlignment="1">
      <alignment horizontal="right" vertical="center" wrapText="1" readingOrder="1"/>
    </xf>
    <xf numFmtId="0" fontId="9" fillId="0" borderId="2" xfId="0" applyFont="1" applyBorder="1" applyAlignment="1">
      <alignment horizontal="center" vertical="center" wrapText="1" readingOrder="1"/>
    </xf>
    <xf numFmtId="3" fontId="9" fillId="0" borderId="2" xfId="0" applyNumberFormat="1" applyFont="1" applyBorder="1" applyAlignment="1">
      <alignment horizontal="center" vertical="center" wrapText="1" readingOrder="1"/>
    </xf>
    <xf numFmtId="3" fontId="9" fillId="0" borderId="0" xfId="0" applyNumberFormat="1" applyFont="1" applyBorder="1" applyAlignment="1">
      <alignment horizontal="center" vertical="center" wrapText="1" readingOrder="1"/>
    </xf>
    <xf numFmtId="3" fontId="9" fillId="0" borderId="9" xfId="0" applyNumberFormat="1" applyFont="1" applyBorder="1" applyAlignment="1">
      <alignment horizontal="center" vertical="center" wrapText="1" readingOrder="1"/>
    </xf>
    <xf numFmtId="3" fontId="13" fillId="0" borderId="3" xfId="0" applyNumberFormat="1" applyFont="1" applyBorder="1" applyAlignment="1">
      <alignment horizontal="center" vertical="center" wrapText="1" readingOrder="1"/>
    </xf>
    <xf numFmtId="3" fontId="13" fillId="0" borderId="4" xfId="0" applyNumberFormat="1" applyFont="1" applyBorder="1" applyAlignment="1">
      <alignment horizontal="center" vertical="center" wrapText="1" readingOrder="1"/>
    </xf>
    <xf numFmtId="3" fontId="13" fillId="0" borderId="8" xfId="0" applyNumberFormat="1" applyFont="1" applyBorder="1" applyAlignment="1">
      <alignment horizontal="center" vertical="center" wrapText="1" readingOrder="1"/>
    </xf>
    <xf numFmtId="0" fontId="11" fillId="0" borderId="6" xfId="0" applyFont="1" applyBorder="1" applyAlignment="1">
      <alignment horizontal="right" vertical="center" wrapText="1" indent="1"/>
    </xf>
    <xf numFmtId="0" fontId="11" fillId="0" borderId="1" xfId="0" applyFont="1" applyBorder="1" applyAlignment="1">
      <alignment horizontal="right" vertical="center" wrapText="1" indent="1"/>
    </xf>
    <xf numFmtId="0" fontId="12" fillId="0" borderId="7" xfId="0" applyFont="1" applyBorder="1" applyAlignment="1">
      <alignment horizontal="right" vertical="center" wrapText="1" indent="1"/>
    </xf>
    <xf numFmtId="0" fontId="8" fillId="0" borderId="7" xfId="0" applyFont="1" applyBorder="1" applyAlignment="1">
      <alignment horizontal="right" vertical="center" wrapText="1" indent="1"/>
    </xf>
    <xf numFmtId="3" fontId="13" fillId="0" borderId="2" xfId="0" applyNumberFormat="1" applyFont="1" applyBorder="1" applyAlignment="1">
      <alignment horizontal="center" vertical="center" wrapText="1" readingOrder="1"/>
    </xf>
    <xf numFmtId="3" fontId="13" fillId="0" borderId="0" xfId="0" applyNumberFormat="1" applyFont="1" applyBorder="1" applyAlignment="1">
      <alignment horizontal="center" vertical="center" wrapText="1"/>
    </xf>
    <xf numFmtId="3" fontId="13" fillId="0" borderId="9"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3" fontId="13" fillId="0" borderId="0" xfId="0" applyNumberFormat="1" applyFont="1" applyBorder="1" applyAlignment="1">
      <alignment horizontal="right" vertical="center" wrapText="1" indent="1"/>
    </xf>
    <xf numFmtId="0" fontId="11" fillId="0" borderId="7" xfId="0" applyFont="1" applyBorder="1" applyAlignment="1">
      <alignment horizontal="right" vertical="center" wrapText="1" indent="1"/>
    </xf>
    <xf numFmtId="2" fontId="11" fillId="0" borderId="9" xfId="0" applyNumberFormat="1" applyFont="1" applyBorder="1" applyAlignment="1">
      <alignment horizontal="left" vertical="center" wrapText="1" indent="1" readingOrder="1"/>
    </xf>
    <xf numFmtId="0" fontId="38" fillId="0" borderId="2" xfId="0" applyFont="1" applyBorder="1" applyAlignment="1">
      <alignment horizontal="justify" vertical="center" wrapText="1" readingOrder="2"/>
    </xf>
    <xf numFmtId="0" fontId="2" fillId="0" borderId="0" xfId="4"/>
    <xf numFmtId="0" fontId="2" fillId="0" borderId="0" xfId="4"/>
    <xf numFmtId="0" fontId="2" fillId="0" borderId="0" xfId="4"/>
    <xf numFmtId="0" fontId="2" fillId="0" borderId="0" xfId="4"/>
    <xf numFmtId="3" fontId="0" fillId="0" borderId="7" xfId="0" applyNumberFormat="1" applyBorder="1" applyAlignment="1">
      <alignment horizontal="right" vertical="center" indent="1"/>
    </xf>
    <xf numFmtId="3" fontId="0" fillId="0" borderId="11" xfId="0" applyNumberFormat="1" applyBorder="1" applyAlignment="1">
      <alignment horizontal="right" vertical="center" indent="1"/>
    </xf>
    <xf numFmtId="0" fontId="0" fillId="0" borderId="10" xfId="0" applyBorder="1" applyAlignment="1">
      <alignment horizontal="left" vertical="center" indent="1"/>
    </xf>
    <xf numFmtId="0" fontId="0" fillId="0" borderId="6" xfId="0" applyBorder="1" applyAlignment="1">
      <alignment horizontal="left" vertical="center" indent="1" readingOrder="2"/>
    </xf>
    <xf numFmtId="164" fontId="9" fillId="0" borderId="2" xfId="0" applyNumberFormat="1" applyFont="1" applyBorder="1" applyAlignment="1">
      <alignment horizontal="left" vertical="center" wrapText="1" indent="1" readingOrder="2"/>
    </xf>
    <xf numFmtId="0" fontId="7" fillId="0" borderId="11" xfId="0" applyFont="1" applyBorder="1" applyAlignment="1">
      <alignment horizontal="center" vertical="center" wrapText="1" readingOrder="2"/>
    </xf>
    <xf numFmtId="0" fontId="11" fillId="0" borderId="9" xfId="0" applyFont="1" applyBorder="1" applyAlignment="1">
      <alignment horizontal="left" vertical="center" wrapText="1" indent="1"/>
    </xf>
    <xf numFmtId="0" fontId="28" fillId="0" borderId="11" xfId="0" applyFont="1" applyBorder="1" applyAlignment="1">
      <alignment horizontal="center" vertical="center" wrapText="1" readingOrder="2"/>
    </xf>
    <xf numFmtId="0" fontId="28" fillId="0" borderId="10" xfId="0" applyFont="1" applyBorder="1" applyAlignment="1">
      <alignment horizontal="center" vertical="center" wrapText="1" readingOrder="2"/>
    </xf>
    <xf numFmtId="0" fontId="25" fillId="0" borderId="5" xfId="0" applyFont="1" applyBorder="1" applyAlignment="1">
      <alignment horizontal="left" vertical="center" wrapText="1" indent="1" readingOrder="1"/>
    </xf>
    <xf numFmtId="0" fontId="18" fillId="0" borderId="5" xfId="0" applyFont="1" applyBorder="1" applyAlignment="1">
      <alignment horizontal="left" vertical="center" wrapText="1" indent="1" readingOrder="1"/>
    </xf>
    <xf numFmtId="0" fontId="28" fillId="0" borderId="10" xfId="0" applyFont="1" applyBorder="1" applyAlignment="1">
      <alignment horizontal="left" vertical="center" wrapText="1" indent="1" readingOrder="1"/>
    </xf>
    <xf numFmtId="0" fontId="11" fillId="0" borderId="8" xfId="0" applyFont="1" applyBorder="1" applyAlignment="1">
      <alignment horizontal="left" vertical="center" wrapText="1" indent="1"/>
    </xf>
    <xf numFmtId="164" fontId="18" fillId="0" borderId="4" xfId="0" applyNumberFormat="1" applyFont="1" applyBorder="1" applyAlignment="1">
      <alignment horizontal="left" vertical="center" wrapText="1" indent="1"/>
    </xf>
    <xf numFmtId="164" fontId="18" fillId="0" borderId="0" xfId="0" applyNumberFormat="1" applyFont="1" applyBorder="1" applyAlignment="1">
      <alignment horizontal="left" vertical="center" wrapText="1" indent="1"/>
    </xf>
    <xf numFmtId="0" fontId="12" fillId="0" borderId="2" xfId="0" applyFont="1" applyBorder="1" applyAlignment="1">
      <alignment horizontal="right" vertical="center" wrapText="1" indent="1"/>
    </xf>
    <xf numFmtId="164" fontId="28" fillId="0" borderId="1" xfId="0" applyNumberFormat="1" applyFont="1" applyBorder="1" applyAlignment="1">
      <alignment horizontal="left" vertical="center" wrapText="1" indent="1"/>
    </xf>
    <xf numFmtId="164" fontId="18" fillId="0" borderId="3" xfId="0" applyNumberFormat="1" applyFont="1" applyBorder="1" applyAlignment="1">
      <alignment horizontal="left" vertical="center" wrapText="1" indent="1"/>
    </xf>
    <xf numFmtId="0" fontId="0" fillId="0" borderId="0" xfId="0" applyFill="1"/>
    <xf numFmtId="0" fontId="6" fillId="0" borderId="10" xfId="0" applyFont="1" applyFill="1" applyBorder="1" applyAlignment="1">
      <alignment horizontal="center" vertical="center" wrapText="1" readingOrder="2"/>
    </xf>
    <xf numFmtId="0" fontId="7" fillId="0" borderId="11" xfId="0" applyFont="1" applyFill="1" applyBorder="1" applyAlignment="1">
      <alignment horizontal="center" vertical="center" wrapText="1"/>
    </xf>
    <xf numFmtId="0" fontId="7" fillId="0" borderId="11" xfId="0" applyFont="1" applyFill="1" applyBorder="1" applyAlignment="1">
      <alignment horizontal="center" vertical="center" wrapText="1" readingOrder="2"/>
    </xf>
    <xf numFmtId="2" fontId="10" fillId="0" borderId="10" xfId="0" applyNumberFormat="1" applyFont="1" applyBorder="1" applyAlignment="1">
      <alignment horizontal="right" vertical="center" wrapText="1" indent="1" readingOrder="2"/>
    </xf>
    <xf numFmtId="2" fontId="8" fillId="0" borderId="11" xfId="0" applyNumberFormat="1" applyFont="1" applyBorder="1" applyAlignment="1">
      <alignment horizontal="right" vertical="center" wrapText="1" indent="1" readingOrder="2"/>
    </xf>
    <xf numFmtId="3" fontId="0" fillId="0" borderId="9" xfId="0" applyNumberFormat="1" applyBorder="1" applyAlignment="1">
      <alignment horizontal="center" vertical="center"/>
    </xf>
    <xf numFmtId="2" fontId="11" fillId="0" borderId="7" xfId="0" applyNumberFormat="1" applyFont="1" applyBorder="1" applyAlignment="1">
      <alignment horizontal="left" vertical="center" wrapText="1" indent="1" readingOrder="1"/>
    </xf>
    <xf numFmtId="3" fontId="43" fillId="0" borderId="9" xfId="7" applyNumberFormat="1" applyFont="1" applyBorder="1" applyAlignment="1">
      <alignment horizontal="center" vertical="center"/>
    </xf>
    <xf numFmtId="3" fontId="43" fillId="0" borderId="0" xfId="7" applyNumberFormat="1" applyFont="1" applyBorder="1" applyAlignment="1">
      <alignment horizontal="center" vertical="center"/>
    </xf>
    <xf numFmtId="164" fontId="9" fillId="0" borderId="2" xfId="0" applyNumberFormat="1" applyFont="1" applyBorder="1" applyAlignment="1">
      <alignment horizontal="center" vertical="center" wrapText="1"/>
    </xf>
    <xf numFmtId="3" fontId="43" fillId="0" borderId="11" xfId="7" applyNumberFormat="1" applyFont="1" applyBorder="1" applyAlignment="1">
      <alignment horizontal="center" vertical="center"/>
    </xf>
    <xf numFmtId="3" fontId="13" fillId="0" borderId="3" xfId="0" applyNumberFormat="1" applyFont="1" applyBorder="1" applyAlignment="1">
      <alignment horizontal="center" vertical="center" wrapText="1"/>
    </xf>
    <xf numFmtId="3" fontId="44" fillId="0" borderId="8" xfId="7" applyNumberFormat="1" applyFont="1" applyBorder="1" applyAlignment="1">
      <alignment horizontal="center" vertical="center"/>
    </xf>
    <xf numFmtId="3" fontId="44" fillId="0" borderId="4" xfId="7" applyNumberFormat="1" applyFont="1" applyBorder="1" applyAlignment="1">
      <alignment horizontal="center" vertical="center"/>
    </xf>
    <xf numFmtId="164" fontId="13" fillId="0" borderId="3" xfId="0" applyNumberFormat="1" applyFont="1" applyBorder="1" applyAlignment="1">
      <alignment horizontal="center" vertical="center" wrapText="1"/>
    </xf>
    <xf numFmtId="3" fontId="44" fillId="0" borderId="5" xfId="7" applyNumberFormat="1" applyFont="1" applyBorder="1" applyAlignment="1">
      <alignment horizontal="center" vertical="center"/>
    </xf>
    <xf numFmtId="164" fontId="13" fillId="0" borderId="2" xfId="0" applyNumberFormat="1" applyFont="1" applyBorder="1" applyAlignment="1">
      <alignment horizontal="center" vertical="center" wrapText="1"/>
    </xf>
    <xf numFmtId="3" fontId="43" fillId="0" borderId="2" xfId="7" applyNumberFormat="1" applyFont="1" applyBorder="1" applyAlignment="1">
      <alignment horizontal="center" vertical="center"/>
    </xf>
    <xf numFmtId="3" fontId="44" fillId="0" borderId="2" xfId="7" applyNumberFormat="1"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9" fillId="0" borderId="6" xfId="0" applyFont="1" applyBorder="1" applyAlignment="1">
      <alignment horizontal="left" vertical="center" wrapText="1" readingOrder="2"/>
    </xf>
    <xf numFmtId="0" fontId="9" fillId="0" borderId="7" xfId="0" applyFont="1" applyBorder="1" applyAlignment="1">
      <alignment horizontal="left" vertical="center" wrapText="1" readingOrder="2"/>
    </xf>
    <xf numFmtId="0" fontId="11" fillId="0" borderId="7" xfId="0" applyFont="1" applyBorder="1" applyAlignment="1">
      <alignment horizontal="left" vertical="center" wrapText="1" readingOrder="2"/>
    </xf>
    <xf numFmtId="0" fontId="0" fillId="0" borderId="6" xfId="0" applyBorder="1" applyAlignment="1">
      <alignment horizontal="left" vertical="center" readingOrder="2"/>
    </xf>
    <xf numFmtId="0" fontId="0" fillId="0" borderId="1" xfId="0" applyBorder="1" applyAlignment="1">
      <alignment horizontal="left" vertical="center" readingOrder="2"/>
    </xf>
    <xf numFmtId="0" fontId="0" fillId="0" borderId="7" xfId="0" applyBorder="1" applyAlignment="1">
      <alignment horizontal="left" vertical="center" readingOrder="2"/>
    </xf>
    <xf numFmtId="0" fontId="0" fillId="0" borderId="10" xfId="0" applyBorder="1" applyAlignment="1">
      <alignment horizontal="left" vertical="center" readingOrder="2"/>
    </xf>
    <xf numFmtId="0" fontId="8" fillId="0" borderId="6" xfId="0" applyFont="1" applyBorder="1" applyAlignment="1">
      <alignment horizontal="left" vertical="center" wrapText="1" readingOrder="2"/>
    </xf>
    <xf numFmtId="0" fontId="8" fillId="0" borderId="7" xfId="0" applyFont="1" applyBorder="1" applyAlignment="1">
      <alignment horizontal="left" vertical="center" wrapText="1" indent="1" readingOrder="2"/>
    </xf>
    <xf numFmtId="0" fontId="8" fillId="0" borderId="7" xfId="0" applyFont="1" applyBorder="1" applyAlignment="1">
      <alignment horizontal="left" vertical="center" wrapText="1" readingOrder="2"/>
    </xf>
    <xf numFmtId="0" fontId="4" fillId="0" borderId="0" xfId="0" applyFont="1" applyAlignment="1">
      <alignment horizontal="center" vertical="center" readingOrder="2"/>
    </xf>
    <xf numFmtId="0" fontId="28" fillId="0" borderId="2" xfId="0" applyFont="1" applyBorder="1" applyAlignment="1">
      <alignment horizontal="center" vertical="center" wrapText="1" readingOrder="2"/>
    </xf>
    <xf numFmtId="0" fontId="28" fillId="0" borderId="7" xfId="0" applyFont="1" applyBorder="1" applyAlignment="1">
      <alignment horizontal="left" vertical="center" wrapText="1" indent="1" readingOrder="1"/>
    </xf>
    <xf numFmtId="0" fontId="5" fillId="0" borderId="0" xfId="0" applyFont="1" applyAlignment="1">
      <alignment horizontal="center" readingOrder="1"/>
    </xf>
    <xf numFmtId="0" fontId="6" fillId="0" borderId="0" xfId="0" applyFont="1" applyBorder="1" applyAlignment="1">
      <alignment horizontal="right" vertical="center" wrapText="1" indent="1" readingOrder="2"/>
    </xf>
    <xf numFmtId="0" fontId="13" fillId="0" borderId="0" xfId="0" applyFont="1" applyBorder="1" applyAlignment="1">
      <alignment horizontal="right" vertical="center"/>
    </xf>
    <xf numFmtId="164" fontId="13" fillId="0" borderId="0" xfId="0" applyNumberFormat="1" applyFont="1" applyBorder="1" applyAlignment="1">
      <alignment horizontal="left" vertical="center" wrapText="1" readingOrder="1"/>
    </xf>
    <xf numFmtId="0" fontId="7" fillId="0" borderId="0" xfId="0" applyFont="1" applyBorder="1" applyAlignment="1">
      <alignment horizontal="left" vertical="center" wrapText="1" indent="1" readingOrder="2"/>
    </xf>
    <xf numFmtId="0" fontId="0" fillId="0" borderId="0" xfId="0" applyBorder="1"/>
    <xf numFmtId="164" fontId="9" fillId="0" borderId="0" xfId="0" applyNumberFormat="1" applyFont="1" applyBorder="1" applyAlignment="1">
      <alignment vertical="center" wrapText="1"/>
    </xf>
    <xf numFmtId="164" fontId="13" fillId="0" borderId="4" xfId="0" applyNumberFormat="1" applyFont="1" applyBorder="1" applyAlignment="1">
      <alignment vertical="center" wrapText="1"/>
    </xf>
    <xf numFmtId="0" fontId="7" fillId="0" borderId="10" xfId="0" applyFont="1" applyBorder="1" applyAlignment="1">
      <alignment horizontal="left" vertical="center" wrapText="1" indent="1"/>
    </xf>
    <xf numFmtId="0" fontId="38" fillId="0" borderId="10" xfId="0" applyFont="1" applyBorder="1" applyAlignment="1">
      <alignment horizontal="center" vertical="center" wrapText="1" readingOrder="2"/>
    </xf>
    <xf numFmtId="0" fontId="41" fillId="0" borderId="10" xfId="0" applyFont="1" applyBorder="1" applyAlignment="1">
      <alignment horizontal="center" vertical="center" wrapText="1" readingOrder="2"/>
    </xf>
    <xf numFmtId="3" fontId="44" fillId="0" borderId="4" xfId="2" applyNumberFormat="1" applyFont="1" applyBorder="1" applyAlignment="1">
      <alignment horizontal="right" vertical="center"/>
    </xf>
    <xf numFmtId="3" fontId="44" fillId="0" borderId="8" xfId="2" applyNumberFormat="1" applyFont="1" applyBorder="1" applyAlignment="1">
      <alignment horizontal="right" vertical="center"/>
    </xf>
    <xf numFmtId="3" fontId="44" fillId="0" borderId="3" xfId="10" applyNumberFormat="1" applyFont="1" applyBorder="1" applyAlignment="1">
      <alignment horizontal="right" vertical="center"/>
    </xf>
    <xf numFmtId="3" fontId="44" fillId="0" borderId="4" xfId="10" applyNumberFormat="1" applyFont="1" applyBorder="1" applyAlignment="1">
      <alignment horizontal="right" vertical="center"/>
    </xf>
    <xf numFmtId="3" fontId="44" fillId="0" borderId="7" xfId="2" applyNumberFormat="1" applyFont="1" applyBorder="1" applyAlignment="1">
      <alignment horizontal="right" vertical="center"/>
    </xf>
    <xf numFmtId="3" fontId="44" fillId="0" borderId="9" xfId="2" applyNumberFormat="1" applyFont="1" applyBorder="1" applyAlignment="1">
      <alignment horizontal="right" vertical="center"/>
    </xf>
    <xf numFmtId="2" fontId="8" fillId="0" borderId="11" xfId="0" applyNumberFormat="1" applyFont="1" applyBorder="1" applyAlignment="1">
      <alignment horizontal="right" vertical="top" wrapText="1" indent="1" readingOrder="2"/>
    </xf>
    <xf numFmtId="2" fontId="6" fillId="0" borderId="5" xfId="0" applyNumberFormat="1" applyFont="1" applyBorder="1" applyAlignment="1">
      <alignment horizontal="right" vertical="top" wrapText="1" indent="1" readingOrder="2"/>
    </xf>
    <xf numFmtId="0" fontId="8" fillId="0" borderId="2" xfId="0" applyFont="1" applyBorder="1" applyAlignment="1">
      <alignment horizontal="right" vertical="top" wrapText="1" indent="1" readingOrder="2"/>
    </xf>
    <xf numFmtId="0" fontId="6" fillId="0" borderId="3" xfId="0" applyFont="1" applyBorder="1" applyAlignment="1">
      <alignment horizontal="right" vertical="top" wrapText="1" indent="1" readingOrder="2"/>
    </xf>
    <xf numFmtId="164" fontId="11" fillId="0" borderId="0" xfId="0" applyNumberFormat="1" applyFont="1" applyBorder="1" applyAlignment="1">
      <alignment horizontal="center" vertical="center" wrapText="1" readingOrder="1"/>
    </xf>
    <xf numFmtId="3" fontId="11" fillId="0" borderId="2" xfId="0" applyNumberFormat="1" applyFont="1" applyBorder="1" applyAlignment="1">
      <alignment wrapText="1" readingOrder="1"/>
    </xf>
    <xf numFmtId="0" fontId="11" fillId="0" borderId="0" xfId="0" applyFont="1" applyBorder="1" applyAlignment="1">
      <alignment wrapText="1" readingOrder="1"/>
    </xf>
    <xf numFmtId="164" fontId="11" fillId="0" borderId="0" xfId="0" applyNumberFormat="1" applyFont="1" applyBorder="1" applyAlignment="1">
      <alignment wrapText="1" readingOrder="1"/>
    </xf>
    <xf numFmtId="164" fontId="11" fillId="0" borderId="0" xfId="0" applyNumberFormat="1" applyFont="1" applyBorder="1" applyAlignment="1">
      <alignment vertical="center" wrapText="1" readingOrder="1"/>
    </xf>
    <xf numFmtId="0" fontId="9" fillId="2" borderId="0" xfId="0" applyFont="1" applyFill="1" applyBorder="1" applyAlignment="1">
      <alignment horizontal="right" vertical="top" wrapText="1"/>
    </xf>
    <xf numFmtId="164" fontId="0" fillId="0" borderId="0" xfId="0" applyNumberFormat="1" applyBorder="1"/>
    <xf numFmtId="165" fontId="43" fillId="0" borderId="0" xfId="12" applyNumberFormat="1" applyFont="1" applyBorder="1" applyAlignment="1">
      <alignment horizontal="right" vertical="top"/>
    </xf>
    <xf numFmtId="165" fontId="0" fillId="0" borderId="0" xfId="0" applyNumberFormat="1" applyBorder="1"/>
    <xf numFmtId="0" fontId="43" fillId="0" borderId="0" xfId="9" applyFont="1" applyBorder="1" applyAlignment="1">
      <alignment horizontal="center" wrapText="1"/>
    </xf>
    <xf numFmtId="0" fontId="43" fillId="0" borderId="0" xfId="9" applyFont="1" applyBorder="1" applyAlignment="1">
      <alignment horizontal="left" vertical="top" wrapText="1"/>
    </xf>
    <xf numFmtId="165" fontId="43" fillId="0" borderId="0" xfId="9" applyNumberFormat="1" applyFont="1" applyBorder="1" applyAlignment="1">
      <alignment horizontal="right" vertical="top"/>
    </xf>
    <xf numFmtId="0" fontId="42" fillId="0" borderId="0" xfId="9" applyBorder="1" applyAlignment="1">
      <alignment horizontal="center" vertical="center"/>
    </xf>
    <xf numFmtId="0" fontId="43" fillId="0" borderId="0" xfId="9" applyFont="1" applyFill="1" applyBorder="1" applyAlignment="1">
      <alignment horizontal="left" vertical="top" wrapText="1"/>
    </xf>
    <xf numFmtId="0" fontId="11" fillId="0" borderId="6" xfId="0" applyFont="1" applyBorder="1" applyAlignment="1">
      <alignment horizontal="left" vertical="center" indent="1"/>
    </xf>
    <xf numFmtId="0" fontId="11" fillId="0" borderId="1" xfId="0" applyFont="1" applyBorder="1" applyAlignment="1">
      <alignment horizontal="left" vertical="center" indent="1"/>
    </xf>
    <xf numFmtId="0" fontId="11" fillId="0" borderId="7" xfId="0" applyFont="1" applyBorder="1" applyAlignment="1">
      <alignment vertical="center"/>
    </xf>
    <xf numFmtId="164" fontId="11" fillId="0" borderId="6" xfId="0" applyNumberFormat="1" applyFont="1" applyBorder="1" applyAlignment="1">
      <alignment vertical="center"/>
    </xf>
    <xf numFmtId="0" fontId="11" fillId="0" borderId="1" xfId="0" applyFont="1" applyBorder="1" applyAlignment="1">
      <alignment vertical="center"/>
    </xf>
    <xf numFmtId="0" fontId="11" fillId="0" borderId="10" xfId="0" applyFont="1" applyBorder="1" applyAlignment="1">
      <alignment horizontal="left" vertical="center" indent="1"/>
    </xf>
    <xf numFmtId="164" fontId="11" fillId="0" borderId="6" xfId="0" applyNumberFormat="1" applyFont="1" applyBorder="1" applyAlignment="1">
      <alignment horizontal="left" vertical="center" indent="1"/>
    </xf>
    <xf numFmtId="0" fontId="7" fillId="0" borderId="3" xfId="0" applyFont="1" applyBorder="1" applyAlignment="1">
      <alignment horizontal="center" vertical="center" wrapText="1"/>
    </xf>
    <xf numFmtId="3" fontId="9" fillId="0" borderId="0" xfId="0" applyNumberFormat="1" applyFont="1" applyBorder="1" applyAlignment="1">
      <alignment horizontal="center" vertical="center" wrapText="1"/>
    </xf>
    <xf numFmtId="3" fontId="9" fillId="0" borderId="9"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7" fillId="0" borderId="5" xfId="0" applyFont="1" applyBorder="1" applyAlignment="1">
      <alignment horizontal="center" vertical="center" wrapText="1" readingOrder="2"/>
    </xf>
    <xf numFmtId="0" fontId="7" fillId="0" borderId="7" xfId="0" applyFont="1" applyBorder="1" applyAlignment="1">
      <alignment horizontal="left" vertical="center" wrapText="1" indent="1" readingOrder="1"/>
    </xf>
    <xf numFmtId="0" fontId="7" fillId="0" borderId="9" xfId="0" applyFont="1" applyBorder="1" applyAlignment="1">
      <alignment horizontal="left" vertical="center" wrapText="1" indent="1" readingOrder="1"/>
    </xf>
    <xf numFmtId="0" fontId="19" fillId="0" borderId="5" xfId="0" applyFont="1" applyBorder="1" applyAlignment="1">
      <alignment horizontal="center" vertical="center" wrapText="1" readingOrder="2"/>
    </xf>
    <xf numFmtId="0" fontId="9" fillId="0" borderId="1" xfId="0" applyFont="1" applyBorder="1" applyAlignment="1">
      <alignment horizontal="left" vertical="center" wrapText="1" indent="1" readingOrder="2"/>
    </xf>
    <xf numFmtId="164" fontId="11" fillId="0" borderId="1" xfId="0" applyNumberFormat="1" applyFont="1" applyBorder="1" applyAlignment="1">
      <alignment vertical="center"/>
    </xf>
    <xf numFmtId="0" fontId="9" fillId="0" borderId="2" xfId="0" applyFont="1" applyBorder="1" applyAlignment="1">
      <alignment horizontal="left" vertical="center" wrapText="1" indent="1" readingOrder="2"/>
    </xf>
    <xf numFmtId="0" fontId="11" fillId="0" borderId="5" xfId="0" applyFont="1" applyBorder="1" applyAlignment="1">
      <alignment horizontal="center" vertical="center" wrapText="1"/>
    </xf>
    <xf numFmtId="0" fontId="7" fillId="0" borderId="5" xfId="0" applyFont="1" applyBorder="1" applyAlignment="1">
      <alignment horizontal="center" vertical="center" wrapText="1" readingOrder="2"/>
    </xf>
    <xf numFmtId="3" fontId="44" fillId="0" borderId="3" xfId="7" applyNumberFormat="1" applyFont="1" applyBorder="1" applyAlignment="1">
      <alignment horizontal="center" vertical="center"/>
    </xf>
    <xf numFmtId="3" fontId="7" fillId="0" borderId="4" xfId="0" applyNumberFormat="1" applyFont="1" applyBorder="1" applyAlignment="1">
      <alignment horizontal="center" vertical="center"/>
    </xf>
    <xf numFmtId="3" fontId="7" fillId="0" borderId="8" xfId="0" applyNumberFormat="1" applyFont="1" applyBorder="1" applyAlignment="1">
      <alignment horizontal="center" vertical="center"/>
    </xf>
    <xf numFmtId="3" fontId="9" fillId="0" borderId="2" xfId="0" applyNumberFormat="1" applyFont="1" applyBorder="1" applyAlignment="1">
      <alignment horizontal="center" vertical="center" wrapText="1" readingOrder="2"/>
    </xf>
    <xf numFmtId="3" fontId="0" fillId="0" borderId="1" xfId="0" applyNumberFormat="1" applyBorder="1" applyAlignment="1">
      <alignment horizontal="center" vertical="center"/>
    </xf>
    <xf numFmtId="3" fontId="0" fillId="0" borderId="7" xfId="0" applyNumberFormat="1" applyBorder="1" applyAlignment="1">
      <alignment horizontal="center" vertical="center"/>
    </xf>
    <xf numFmtId="3" fontId="0" fillId="0" borderId="6" xfId="0" applyNumberFormat="1" applyBorder="1" applyAlignment="1">
      <alignment horizontal="center" vertical="center"/>
    </xf>
    <xf numFmtId="3" fontId="0" fillId="0" borderId="10" xfId="0" applyNumberFormat="1" applyBorder="1" applyAlignment="1">
      <alignment horizontal="center" vertical="center"/>
    </xf>
    <xf numFmtId="164" fontId="0" fillId="0" borderId="6" xfId="0" applyNumberFormat="1"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9" fillId="0" borderId="10" xfId="0" applyFont="1" applyBorder="1" applyAlignment="1">
      <alignment horizontal="center" vertical="center" wrapText="1"/>
    </xf>
    <xf numFmtId="3" fontId="11" fillId="0" borderId="2" xfId="4" applyNumberFormat="1" applyFont="1" applyBorder="1" applyAlignment="1">
      <alignment horizontal="center" vertical="center"/>
    </xf>
    <xf numFmtId="166" fontId="9" fillId="0" borderId="0" xfId="0" applyNumberFormat="1" applyFont="1" applyBorder="1" applyAlignment="1">
      <alignment horizontal="center" vertical="center" wrapText="1"/>
    </xf>
    <xf numFmtId="166" fontId="13" fillId="0" borderId="4" xfId="0" applyNumberFormat="1" applyFont="1" applyBorder="1" applyAlignment="1">
      <alignment horizontal="center" vertical="center" wrapText="1"/>
    </xf>
    <xf numFmtId="0" fontId="9" fillId="0" borderId="6" xfId="0" applyFont="1" applyBorder="1" applyAlignment="1">
      <alignment horizontal="center" vertical="center" wrapText="1" readingOrder="1"/>
    </xf>
    <xf numFmtId="0" fontId="9" fillId="0" borderId="7" xfId="0" applyFont="1" applyBorder="1" applyAlignment="1">
      <alignment horizontal="center" vertical="center" wrapText="1" readingOrder="1"/>
    </xf>
    <xf numFmtId="0" fontId="11" fillId="0" borderId="1" xfId="0" applyFont="1" applyBorder="1" applyAlignment="1">
      <alignment horizontal="center" vertical="center" wrapText="1" readingOrder="1"/>
    </xf>
    <xf numFmtId="0" fontId="9" fillId="0" borderId="7" xfId="0" applyFont="1" applyBorder="1" applyAlignment="1">
      <alignment horizontal="center" vertical="center" wrapText="1"/>
    </xf>
    <xf numFmtId="3" fontId="11" fillId="0" borderId="0" xfId="4" applyNumberFormat="1" applyFont="1" applyBorder="1" applyAlignment="1">
      <alignment horizontal="center" vertical="center"/>
    </xf>
    <xf numFmtId="3" fontId="11" fillId="0" borderId="9" xfId="4" applyNumberFormat="1" applyFont="1" applyBorder="1" applyAlignment="1">
      <alignment horizontal="center" vertical="center"/>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3" fontId="44" fillId="0" borderId="4" xfId="6" applyNumberFormat="1" applyFont="1" applyBorder="1" applyAlignment="1">
      <alignment horizontal="center" vertical="center"/>
    </xf>
    <xf numFmtId="3" fontId="11" fillId="0" borderId="0" xfId="0" applyNumberFormat="1" applyFont="1" applyBorder="1" applyAlignment="1">
      <alignment horizontal="center" vertical="center" wrapText="1"/>
    </xf>
    <xf numFmtId="3" fontId="43" fillId="0" borderId="9" xfId="2" applyNumberFormat="1" applyFont="1" applyBorder="1" applyAlignment="1">
      <alignment horizontal="center" vertical="center" readingOrder="1"/>
    </xf>
    <xf numFmtId="3" fontId="43" fillId="0" borderId="0" xfId="3" applyNumberFormat="1" applyFont="1" applyBorder="1" applyAlignment="1">
      <alignment horizontal="center" vertical="center" readingOrder="1"/>
    </xf>
    <xf numFmtId="3" fontId="43" fillId="0" borderId="9" xfId="3" applyNumberFormat="1" applyFont="1" applyBorder="1" applyAlignment="1">
      <alignment horizontal="center" vertical="center" readingOrder="1"/>
    </xf>
    <xf numFmtId="3" fontId="44" fillId="0" borderId="4" xfId="3" applyNumberFormat="1" applyFont="1" applyBorder="1" applyAlignment="1">
      <alignment horizontal="center" vertical="center" readingOrder="1"/>
    </xf>
    <xf numFmtId="3" fontId="44" fillId="0" borderId="8" xfId="3" applyNumberFormat="1" applyFont="1" applyBorder="1" applyAlignment="1">
      <alignment horizontal="center" vertical="center" readingOrder="1"/>
    </xf>
    <xf numFmtId="3" fontId="43" fillId="0" borderId="0" xfId="3" applyNumberFormat="1" applyFont="1" applyBorder="1" applyAlignment="1">
      <alignment horizontal="center" vertical="center"/>
    </xf>
    <xf numFmtId="3" fontId="43" fillId="0" borderId="9" xfId="3" applyNumberFormat="1" applyFont="1" applyBorder="1" applyAlignment="1">
      <alignment horizontal="center" vertical="center"/>
    </xf>
    <xf numFmtId="3" fontId="44" fillId="0" borderId="4" xfId="3" applyNumberFormat="1" applyFont="1" applyBorder="1" applyAlignment="1">
      <alignment horizontal="center" vertical="center"/>
    </xf>
    <xf numFmtId="3" fontId="44" fillId="0" borderId="8" xfId="3" applyNumberFormat="1" applyFont="1" applyBorder="1" applyAlignment="1">
      <alignment horizontal="center" vertical="center"/>
    </xf>
    <xf numFmtId="0" fontId="9" fillId="0" borderId="15" xfId="0" applyFont="1" applyBorder="1" applyAlignment="1">
      <alignment horizontal="center" vertical="center"/>
    </xf>
    <xf numFmtId="0" fontId="9" fillId="0" borderId="1" xfId="0" applyFont="1" applyBorder="1" applyAlignment="1">
      <alignment horizontal="center" vertical="center"/>
    </xf>
    <xf numFmtId="164" fontId="9" fillId="0" borderId="0" xfId="0" applyNumberFormat="1" applyFont="1" applyBorder="1" applyAlignment="1">
      <alignment horizontal="center" vertical="center" wrapText="1" readingOrder="1"/>
    </xf>
    <xf numFmtId="164" fontId="9" fillId="0" borderId="17" xfId="0" applyNumberFormat="1"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164" fontId="9" fillId="0" borderId="0" xfId="0" applyNumberFormat="1"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164" fontId="13" fillId="0" borderId="20" xfId="0" applyNumberFormat="1" applyFont="1" applyBorder="1" applyAlignment="1">
      <alignment horizontal="center" vertical="center" wrapText="1" readingOrder="1"/>
    </xf>
    <xf numFmtId="0" fontId="13" fillId="0" borderId="21" xfId="0" applyFont="1" applyBorder="1" applyAlignment="1">
      <alignment horizontal="center" vertical="center"/>
    </xf>
    <xf numFmtId="3" fontId="43" fillId="0" borderId="1" xfId="2" applyNumberFormat="1" applyFont="1" applyBorder="1" applyAlignment="1">
      <alignment horizontal="right" vertical="center"/>
    </xf>
    <xf numFmtId="3" fontId="43" fillId="0" borderId="6" xfId="10" applyNumberFormat="1" applyFont="1" applyBorder="1" applyAlignment="1">
      <alignment horizontal="right" vertical="center"/>
    </xf>
    <xf numFmtId="3" fontId="43" fillId="0" borderId="1" xfId="10" applyNumberFormat="1" applyFont="1" applyBorder="1" applyAlignment="1">
      <alignment horizontal="right" vertical="center"/>
    </xf>
    <xf numFmtId="3" fontId="43" fillId="0" borderId="0" xfId="2" applyNumberFormat="1" applyFont="1" applyBorder="1" applyAlignment="1">
      <alignment horizontal="right" vertical="center"/>
    </xf>
    <xf numFmtId="3" fontId="43" fillId="0" borderId="2" xfId="10" applyNumberFormat="1" applyFont="1" applyBorder="1" applyAlignment="1">
      <alignment horizontal="right" vertical="center"/>
    </xf>
    <xf numFmtId="3" fontId="43" fillId="0" borderId="0" xfId="10" applyNumberFormat="1" applyFont="1" applyBorder="1" applyAlignment="1">
      <alignment horizontal="right" vertical="center"/>
    </xf>
    <xf numFmtId="3" fontId="11" fillId="0" borderId="6" xfId="0" applyNumberFormat="1" applyFont="1" applyBorder="1" applyAlignment="1">
      <alignment horizontal="right" vertical="center"/>
    </xf>
    <xf numFmtId="3" fontId="11" fillId="0" borderId="2" xfId="0" applyNumberFormat="1" applyFont="1" applyBorder="1" applyAlignment="1">
      <alignment horizontal="right" vertical="center"/>
    </xf>
    <xf numFmtId="3" fontId="7" fillId="0" borderId="3" xfId="0" applyNumberFormat="1" applyFont="1" applyBorder="1" applyAlignment="1">
      <alignment horizontal="right" vertical="center"/>
    </xf>
    <xf numFmtId="3" fontId="7" fillId="0" borderId="7" xfId="0" applyNumberFormat="1" applyFont="1" applyBorder="1" applyAlignment="1">
      <alignment horizontal="left" vertical="center" wrapText="1" indent="1"/>
    </xf>
    <xf numFmtId="3" fontId="11" fillId="0" borderId="9" xfId="0" applyNumberFormat="1" applyFont="1" applyBorder="1" applyAlignment="1">
      <alignment horizontal="left" vertical="center" wrapText="1" indent="1"/>
    </xf>
    <xf numFmtId="3" fontId="11" fillId="0" borderId="8" xfId="0" applyNumberFormat="1" applyFont="1" applyBorder="1" applyAlignment="1">
      <alignment horizontal="left" vertical="center" wrapText="1" indent="1"/>
    </xf>
    <xf numFmtId="0" fontId="7" fillId="0" borderId="12" xfId="0" applyFont="1" applyBorder="1"/>
    <xf numFmtId="0" fontId="38" fillId="0" borderId="7" xfId="0" applyFont="1" applyBorder="1" applyAlignment="1">
      <alignment horizontal="center" vertical="center" wrapText="1" readingOrder="2"/>
    </xf>
    <xf numFmtId="0" fontId="27" fillId="0" borderId="9" xfId="0" applyFont="1" applyBorder="1" applyAlignment="1">
      <alignment horizontal="center" vertical="center" readingOrder="1"/>
    </xf>
    <xf numFmtId="0" fontId="11" fillId="0" borderId="8" xfId="0" applyFont="1" applyBorder="1" applyAlignment="1">
      <alignment horizontal="left" vertical="center" wrapText="1" indent="1" readingOrder="2"/>
    </xf>
    <xf numFmtId="2" fontId="47" fillId="0" borderId="7" xfId="0" applyNumberFormat="1" applyFont="1" applyBorder="1" applyAlignment="1">
      <alignment horizontal="left" vertical="center" wrapText="1" indent="1" readingOrder="1"/>
    </xf>
    <xf numFmtId="2" fontId="48" fillId="0" borderId="9" xfId="0" applyNumberFormat="1" applyFont="1" applyBorder="1" applyAlignment="1">
      <alignment horizontal="left" vertical="center" wrapText="1" indent="1"/>
    </xf>
    <xf numFmtId="2" fontId="48" fillId="0" borderId="9" xfId="0" applyNumberFormat="1" applyFont="1" applyBorder="1" applyAlignment="1">
      <alignment horizontal="left" vertical="center" wrapText="1" indent="1" readingOrder="1"/>
    </xf>
    <xf numFmtId="2" fontId="48" fillId="0" borderId="8" xfId="0" applyNumberFormat="1" applyFont="1" applyBorder="1" applyAlignment="1">
      <alignment horizontal="left" vertical="center" wrapText="1" indent="1"/>
    </xf>
    <xf numFmtId="2" fontId="47" fillId="0" borderId="7" xfId="0" applyNumberFormat="1" applyFont="1" applyBorder="1" applyAlignment="1">
      <alignment horizontal="left" vertical="center" wrapText="1" indent="1"/>
    </xf>
    <xf numFmtId="2" fontId="47" fillId="0" borderId="9" xfId="0" applyNumberFormat="1" applyFont="1" applyBorder="1" applyAlignment="1">
      <alignment horizontal="left" vertical="center" wrapText="1" indent="1"/>
    </xf>
    <xf numFmtId="0" fontId="47" fillId="0" borderId="7" xfId="0" applyFont="1" applyBorder="1" applyAlignment="1">
      <alignment horizontal="left" vertical="center" wrapText="1" indent="1"/>
    </xf>
    <xf numFmtId="0" fontId="48" fillId="0" borderId="9" xfId="0" applyFont="1" applyBorder="1" applyAlignment="1">
      <alignment horizontal="left" vertical="center" wrapText="1" indent="1"/>
    </xf>
    <xf numFmtId="0" fontId="48" fillId="0" borderId="8" xfId="0" applyFont="1" applyBorder="1" applyAlignment="1">
      <alignment horizontal="left" vertical="center" wrapText="1" indent="1"/>
    </xf>
    <xf numFmtId="0" fontId="47" fillId="0" borderId="9" xfId="0" applyFont="1" applyBorder="1" applyAlignment="1">
      <alignment horizontal="left" vertical="center" wrapText="1" indent="1"/>
    </xf>
    <xf numFmtId="0" fontId="48" fillId="0" borderId="5" xfId="0" applyFont="1" applyBorder="1" applyAlignment="1">
      <alignment horizontal="left" vertical="center" wrapText="1" indent="1" readingOrder="1"/>
    </xf>
    <xf numFmtId="0" fontId="7" fillId="0" borderId="1" xfId="0" applyFont="1" applyBorder="1" applyAlignment="1">
      <alignment vertical="top" wrapText="1"/>
    </xf>
    <xf numFmtId="0" fontId="11" fillId="0" borderId="0" xfId="0" applyFont="1" applyBorder="1" applyAlignment="1">
      <alignment vertical="top" wrapText="1"/>
    </xf>
    <xf numFmtId="164" fontId="11" fillId="0" borderId="0" xfId="0" applyNumberFormat="1" applyFont="1" applyBorder="1" applyAlignment="1">
      <alignment vertical="top" wrapText="1"/>
    </xf>
    <xf numFmtId="0" fontId="11" fillId="0" borderId="4" xfId="0" applyFont="1" applyBorder="1" applyAlignment="1">
      <alignment vertical="top" wrapText="1"/>
    </xf>
    <xf numFmtId="164" fontId="11" fillId="0" borderId="4" xfId="0" applyNumberFormat="1" applyFont="1" applyBorder="1" applyAlignment="1">
      <alignment vertical="top" wrapText="1"/>
    </xf>
    <xf numFmtId="0" fontId="8" fillId="0" borderId="10" xfId="0" applyFont="1" applyBorder="1" applyAlignment="1">
      <alignment horizontal="right" vertical="center" wrapText="1" indent="1" readingOrder="1"/>
    </xf>
    <xf numFmtId="0" fontId="8" fillId="0" borderId="11" xfId="0" applyFont="1" applyBorder="1" applyAlignment="1">
      <alignment horizontal="right" vertical="center" wrapText="1" indent="1" readingOrder="1"/>
    </xf>
    <xf numFmtId="0" fontId="6" fillId="0" borderId="5" xfId="0" applyFont="1" applyBorder="1" applyAlignment="1">
      <alignment horizontal="right" vertical="center" wrapText="1" indent="1" readingOrder="2"/>
    </xf>
    <xf numFmtId="0" fontId="38" fillId="0" borderId="10" xfId="0" applyFont="1" applyBorder="1" applyAlignment="1">
      <alignment horizontal="center" wrapText="1"/>
    </xf>
    <xf numFmtId="3" fontId="0" fillId="0" borderId="0" xfId="0" applyNumberFormat="1"/>
    <xf numFmtId="0" fontId="39" fillId="0" borderId="11" xfId="0" applyFont="1" applyBorder="1" applyAlignment="1">
      <alignment horizontal="right" wrapText="1" indent="1" readingOrder="1"/>
    </xf>
    <xf numFmtId="0" fontId="39" fillId="0" borderId="2" xfId="0" applyFont="1" applyBorder="1" applyAlignment="1">
      <alignment horizontal="right" vertical="center" wrapText="1" indent="1" readingOrder="1"/>
    </xf>
    <xf numFmtId="0" fontId="38" fillId="0" borderId="2" xfId="0" applyFont="1" applyBorder="1" applyAlignment="1">
      <alignment horizontal="right" vertical="center" wrapText="1" indent="1" readingOrder="2"/>
    </xf>
    <xf numFmtId="0" fontId="11" fillId="0" borderId="5" xfId="0" applyFont="1" applyBorder="1" applyAlignment="1">
      <alignment horizontal="left" vertical="center" wrapText="1" indent="1" readingOrder="1"/>
    </xf>
    <xf numFmtId="0" fontId="38" fillId="0" borderId="11" xfId="0" applyFont="1" applyBorder="1" applyAlignment="1">
      <alignment horizontal="right" vertical="center" wrapText="1" indent="1" readingOrder="2"/>
    </xf>
    <xf numFmtId="0" fontId="39" fillId="0" borderId="11" xfId="0" applyFont="1" applyBorder="1" applyAlignment="1">
      <alignment horizontal="right" vertical="center" wrapText="1" indent="1" readingOrder="2"/>
    </xf>
    <xf numFmtId="0" fontId="10" fillId="0" borderId="10" xfId="0" applyFont="1" applyBorder="1" applyAlignment="1">
      <alignment horizontal="right" vertical="center" wrapText="1" indent="1" readingOrder="2"/>
    </xf>
    <xf numFmtId="0" fontId="41" fillId="0" borderId="5" xfId="0" applyFont="1" applyBorder="1" applyAlignment="1">
      <alignment horizontal="right" vertical="center" wrapText="1" indent="1" readingOrder="2"/>
    </xf>
    <xf numFmtId="3" fontId="0" fillId="0" borderId="0" xfId="0" applyNumberFormat="1" applyBorder="1"/>
    <xf numFmtId="0" fontId="13" fillId="0" borderId="16" xfId="0" applyFont="1" applyBorder="1" applyAlignment="1">
      <alignment horizontal="center" vertical="center"/>
    </xf>
    <xf numFmtId="0" fontId="13" fillId="0" borderId="18" xfId="0" applyFont="1" applyBorder="1" applyAlignment="1">
      <alignment horizontal="center" vertical="center"/>
    </xf>
    <xf numFmtId="3" fontId="9" fillId="0" borderId="9"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26" fillId="0" borderId="10" xfId="0" applyFont="1" applyBorder="1" applyAlignment="1">
      <alignment horizontal="center" vertical="center" wrapText="1" readingOrder="2"/>
    </xf>
    <xf numFmtId="0" fontId="11" fillId="0" borderId="9" xfId="0" applyFont="1" applyBorder="1" applyAlignment="1">
      <alignment horizontal="left" vertical="center" wrapText="1" indent="1"/>
    </xf>
    <xf numFmtId="0" fontId="55" fillId="0" borderId="32" xfId="13" applyFont="1" applyBorder="1" applyAlignment="1">
      <alignment horizontal="center" wrapText="1"/>
    </xf>
    <xf numFmtId="0" fontId="55" fillId="0" borderId="33" xfId="13" applyFont="1" applyBorder="1" applyAlignment="1">
      <alignment horizontal="center" wrapText="1"/>
    </xf>
    <xf numFmtId="0" fontId="55" fillId="0" borderId="24" xfId="13" applyFont="1" applyBorder="1" applyAlignment="1">
      <alignment horizontal="left" vertical="top" wrapText="1"/>
    </xf>
    <xf numFmtId="165" fontId="55" fillId="0" borderId="36" xfId="13" applyNumberFormat="1" applyFont="1" applyBorder="1" applyAlignment="1">
      <alignment horizontal="right" vertical="top"/>
    </xf>
    <xf numFmtId="165" fontId="55" fillId="0" borderId="37" xfId="13" applyNumberFormat="1" applyFont="1" applyBorder="1" applyAlignment="1">
      <alignment horizontal="right" vertical="top"/>
    </xf>
    <xf numFmtId="0" fontId="49" fillId="0" borderId="37" xfId="13" applyBorder="1" applyAlignment="1">
      <alignment horizontal="center" vertical="center"/>
    </xf>
    <xf numFmtId="165" fontId="55" fillId="0" borderId="38" xfId="13" applyNumberFormat="1" applyFont="1" applyBorder="1" applyAlignment="1">
      <alignment horizontal="right" vertical="top"/>
    </xf>
    <xf numFmtId="0" fontId="55" fillId="0" borderId="40" xfId="13" applyFont="1" applyBorder="1" applyAlignment="1">
      <alignment horizontal="left" vertical="top" wrapText="1"/>
    </xf>
    <xf numFmtId="165" fontId="55" fillId="0" borderId="41" xfId="13" applyNumberFormat="1" applyFont="1" applyBorder="1" applyAlignment="1">
      <alignment horizontal="right" vertical="top"/>
    </xf>
    <xf numFmtId="165" fontId="55" fillId="0" borderId="42" xfId="13" applyNumberFormat="1" applyFont="1" applyBorder="1" applyAlignment="1">
      <alignment horizontal="right" vertical="top"/>
    </xf>
    <xf numFmtId="0" fontId="49" fillId="0" borderId="42" xfId="13" applyBorder="1" applyAlignment="1">
      <alignment horizontal="center" vertical="center"/>
    </xf>
    <xf numFmtId="165" fontId="55" fillId="0" borderId="43" xfId="13" applyNumberFormat="1" applyFont="1" applyBorder="1" applyAlignment="1">
      <alignment horizontal="right" vertical="top"/>
    </xf>
    <xf numFmtId="165" fontId="55" fillId="0" borderId="46" xfId="13" applyNumberFormat="1" applyFont="1" applyBorder="1" applyAlignment="1">
      <alignment horizontal="right" vertical="top"/>
    </xf>
    <xf numFmtId="165" fontId="55" fillId="0" borderId="47" xfId="13" applyNumberFormat="1" applyFont="1" applyBorder="1" applyAlignment="1">
      <alignment horizontal="right" vertical="top"/>
    </xf>
    <xf numFmtId="0" fontId="49" fillId="0" borderId="47" xfId="13" applyBorder="1" applyAlignment="1">
      <alignment horizontal="center" vertical="center"/>
    </xf>
    <xf numFmtId="165" fontId="55" fillId="0" borderId="48" xfId="13" applyNumberFormat="1" applyFont="1" applyBorder="1" applyAlignment="1">
      <alignment horizontal="right" vertical="top"/>
    </xf>
    <xf numFmtId="0" fontId="55" fillId="0" borderId="51" xfId="13" applyFont="1" applyBorder="1" applyAlignment="1">
      <alignment horizontal="left" vertical="top" wrapText="1"/>
    </xf>
    <xf numFmtId="165" fontId="55" fillId="0" borderId="52" xfId="13" applyNumberFormat="1" applyFont="1" applyBorder="1" applyAlignment="1">
      <alignment horizontal="right" vertical="top"/>
    </xf>
    <xf numFmtId="165" fontId="55" fillId="0" borderId="53" xfId="13" applyNumberFormat="1" applyFont="1" applyBorder="1" applyAlignment="1">
      <alignment horizontal="right" vertical="top"/>
    </xf>
    <xf numFmtId="165" fontId="55" fillId="0" borderId="54" xfId="13" applyNumberFormat="1" applyFont="1" applyBorder="1" applyAlignment="1">
      <alignment horizontal="right" vertical="top"/>
    </xf>
    <xf numFmtId="165" fontId="55" fillId="0" borderId="55" xfId="13" applyNumberFormat="1" applyFont="1" applyBorder="1" applyAlignment="1">
      <alignment horizontal="right" vertical="top"/>
    </xf>
    <xf numFmtId="165" fontId="55" fillId="0" borderId="56" xfId="13" applyNumberFormat="1" applyFont="1" applyBorder="1" applyAlignment="1">
      <alignment horizontal="right" vertical="top"/>
    </xf>
    <xf numFmtId="165" fontId="55" fillId="0" borderId="34" xfId="13" applyNumberFormat="1" applyFont="1" applyBorder="1" applyAlignment="1">
      <alignment horizontal="right" vertical="top"/>
    </xf>
    <xf numFmtId="165" fontId="0" fillId="0" borderId="0" xfId="0" applyNumberFormat="1" applyAlignment="1">
      <alignment horizontal="left" vertical="center" indent="1"/>
    </xf>
    <xf numFmtId="1" fontId="7" fillId="0" borderId="9" xfId="0" applyNumberFormat="1" applyFont="1" applyBorder="1" applyAlignment="1">
      <alignment horizontal="left" vertical="center" wrapText="1" indent="1" readingOrder="2"/>
    </xf>
    <xf numFmtId="1" fontId="7" fillId="0" borderId="8" xfId="0" applyNumberFormat="1" applyFont="1" applyBorder="1" applyAlignment="1">
      <alignment horizontal="left" vertical="center" wrapText="1" indent="1" readingOrder="2"/>
    </xf>
    <xf numFmtId="3" fontId="11" fillId="0" borderId="9" xfId="0" applyNumberFormat="1" applyFont="1" applyBorder="1" applyAlignment="1">
      <alignment horizontal="center" vertical="center"/>
    </xf>
    <xf numFmtId="3" fontId="7" fillId="0" borderId="2" xfId="4" applyNumberFormat="1" applyFont="1" applyBorder="1" applyAlignment="1">
      <alignment horizontal="center" vertical="center"/>
    </xf>
    <xf numFmtId="166" fontId="43" fillId="0" borderId="11" xfId="7" applyNumberFormat="1" applyFont="1" applyBorder="1" applyAlignment="1">
      <alignment horizontal="center" vertical="center"/>
    </xf>
    <xf numFmtId="166" fontId="43" fillId="0" borderId="0" xfId="7" applyNumberFormat="1" applyFont="1" applyBorder="1" applyAlignment="1">
      <alignment horizontal="center" vertical="center"/>
    </xf>
    <xf numFmtId="166" fontId="43" fillId="0" borderId="9" xfId="7" applyNumberFormat="1" applyFont="1" applyBorder="1" applyAlignment="1">
      <alignment horizontal="center" vertical="center"/>
    </xf>
    <xf numFmtId="3" fontId="9" fillId="0" borderId="0" xfId="0" applyNumberFormat="1" applyFont="1" applyBorder="1" applyAlignment="1">
      <alignment horizontal="center" vertical="center" wrapText="1"/>
    </xf>
    <xf numFmtId="3" fontId="9" fillId="0" borderId="9" xfId="0" applyNumberFormat="1" applyFont="1" applyBorder="1" applyAlignment="1">
      <alignment horizontal="center" vertical="center" wrapText="1"/>
    </xf>
    <xf numFmtId="3" fontId="13" fillId="0" borderId="8" xfId="0" applyNumberFormat="1" applyFont="1" applyBorder="1" applyAlignment="1">
      <alignment horizontal="center" vertical="center" wrapText="1" readingOrder="2"/>
    </xf>
    <xf numFmtId="3" fontId="9" fillId="0" borderId="0" xfId="0" applyNumberFormat="1" applyFont="1" applyBorder="1" applyAlignment="1">
      <alignment horizontal="center" vertical="center" wrapText="1"/>
    </xf>
    <xf numFmtId="3" fontId="9" fillId="0" borderId="9" xfId="0" applyNumberFormat="1" applyFont="1" applyBorder="1" applyAlignment="1">
      <alignment horizontal="center" vertical="center" wrapText="1"/>
    </xf>
    <xf numFmtId="3" fontId="13" fillId="0" borderId="4"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3" fontId="7" fillId="0" borderId="0" xfId="4" applyNumberFormat="1" applyFont="1" applyBorder="1" applyAlignment="1">
      <alignment horizontal="center" vertical="center"/>
    </xf>
    <xf numFmtId="166" fontId="13" fillId="0" borderId="0" xfId="0" applyNumberFormat="1" applyFont="1" applyBorder="1" applyAlignment="1">
      <alignment horizontal="center" vertical="center" wrapText="1"/>
    </xf>
    <xf numFmtId="0" fontId="8" fillId="0" borderId="1" xfId="0" applyFont="1" applyBorder="1" applyAlignment="1">
      <alignment horizontal="left" vertical="center" wrapText="1" indent="1"/>
    </xf>
    <xf numFmtId="0" fontId="9" fillId="0" borderId="1" xfId="0" applyFont="1" applyBorder="1" applyAlignment="1">
      <alignment horizontal="left" vertical="center" wrapText="1" indent="1"/>
    </xf>
    <xf numFmtId="3" fontId="7" fillId="0" borderId="3" xfId="4" applyNumberFormat="1" applyFont="1" applyBorder="1" applyAlignment="1">
      <alignment horizontal="center" vertical="center"/>
    </xf>
    <xf numFmtId="3" fontId="7" fillId="0" borderId="4" xfId="4" applyNumberFormat="1" applyFont="1" applyBorder="1" applyAlignment="1">
      <alignment horizontal="center" vertical="center"/>
    </xf>
    <xf numFmtId="166" fontId="11" fillId="0" borderId="0" xfId="4" applyNumberFormat="1" applyFont="1" applyBorder="1" applyAlignment="1">
      <alignment horizontal="center" vertical="center"/>
    </xf>
    <xf numFmtId="166" fontId="7" fillId="0" borderId="0" xfId="0" applyNumberFormat="1" applyFont="1" applyBorder="1" applyAlignment="1">
      <alignment horizontal="center" vertical="center" wrapText="1" readingOrder="1"/>
    </xf>
    <xf numFmtId="3" fontId="44" fillId="0" borderId="0" xfId="5" applyNumberFormat="1" applyFont="1" applyBorder="1" applyAlignment="1">
      <alignment horizontal="center" vertical="center"/>
    </xf>
    <xf numFmtId="3" fontId="7" fillId="0" borderId="0" xfId="0" applyNumberFormat="1" applyFont="1" applyBorder="1" applyAlignment="1">
      <alignment horizontal="center" vertical="center"/>
    </xf>
    <xf numFmtId="3" fontId="44" fillId="0" borderId="0" xfId="6" applyNumberFormat="1" applyFont="1" applyBorder="1" applyAlignment="1">
      <alignment horizontal="center" vertical="center"/>
    </xf>
    <xf numFmtId="0" fontId="9" fillId="0" borderId="1" xfId="0" applyFont="1" applyBorder="1" applyAlignment="1">
      <alignment horizontal="center" vertical="center" wrapText="1" readingOrder="1"/>
    </xf>
    <xf numFmtId="164" fontId="11" fillId="0" borderId="1" xfId="0" applyNumberFormat="1" applyFont="1" applyBorder="1" applyAlignment="1">
      <alignment horizontal="center" vertical="center" wrapText="1" readingOrder="1"/>
    </xf>
    <xf numFmtId="164" fontId="11" fillId="0" borderId="1" xfId="0" applyNumberFormat="1" applyFont="1" applyBorder="1" applyAlignment="1">
      <alignment horizontal="center" vertical="center" wrapText="1"/>
    </xf>
    <xf numFmtId="3" fontId="44" fillId="0" borderId="9" xfId="5" applyNumberFormat="1" applyFont="1" applyBorder="1" applyAlignment="1">
      <alignment horizontal="center" vertical="center"/>
    </xf>
    <xf numFmtId="166" fontId="11" fillId="0" borderId="1" xfId="0" applyNumberFormat="1" applyFont="1" applyBorder="1" applyAlignment="1">
      <alignment horizontal="center" vertical="center" wrapText="1"/>
    </xf>
    <xf numFmtId="164" fontId="7" fillId="0" borderId="4" xfId="0" applyNumberFormat="1" applyFont="1" applyBorder="1" applyAlignment="1">
      <alignment horizontal="center" vertical="center" wrapText="1" readingOrder="1"/>
    </xf>
    <xf numFmtId="3" fontId="44" fillId="0" borderId="8" xfId="6" applyNumberFormat="1" applyFont="1" applyBorder="1" applyAlignment="1">
      <alignment horizontal="center" vertical="center"/>
    </xf>
    <xf numFmtId="0" fontId="38" fillId="0" borderId="2" xfId="0" applyFont="1" applyBorder="1" applyAlignment="1">
      <alignment horizontal="right" vertical="center" indent="1" readingOrder="2"/>
    </xf>
    <xf numFmtId="0" fontId="39" fillId="0" borderId="2" xfId="0" applyFont="1" applyBorder="1" applyAlignment="1">
      <alignment horizontal="right" vertical="center" indent="1" readingOrder="2"/>
    </xf>
    <xf numFmtId="0" fontId="8" fillId="0" borderId="2" xfId="0" applyFont="1" applyBorder="1" applyAlignment="1">
      <alignment horizontal="right" vertical="center" indent="1" readingOrder="2"/>
    </xf>
    <xf numFmtId="3" fontId="44" fillId="0" borderId="3" xfId="2" applyNumberFormat="1" applyFont="1" applyBorder="1" applyAlignment="1">
      <alignment vertical="top"/>
    </xf>
    <xf numFmtId="166" fontId="9" fillId="0" borderId="0" xfId="0" applyNumberFormat="1" applyFont="1" applyBorder="1" applyAlignment="1">
      <alignment horizontal="center" vertical="center" wrapText="1" readingOrder="1"/>
    </xf>
    <xf numFmtId="166" fontId="11"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readingOrder="1"/>
    </xf>
    <xf numFmtId="165" fontId="9" fillId="0" borderId="7" xfId="0" applyNumberFormat="1" applyFont="1" applyBorder="1" applyAlignment="1">
      <alignment horizontal="center" vertical="center" wrapText="1"/>
    </xf>
    <xf numFmtId="166" fontId="13" fillId="0" borderId="4" xfId="0" applyNumberFormat="1" applyFont="1" applyBorder="1" applyAlignment="1">
      <alignment horizontal="center" vertical="center" wrapText="1" readingOrder="1"/>
    </xf>
    <xf numFmtId="3" fontId="7" fillId="0" borderId="8" xfId="4" applyNumberFormat="1" applyFont="1" applyBorder="1" applyAlignment="1">
      <alignment horizontal="center" vertical="center"/>
    </xf>
    <xf numFmtId="3" fontId="44" fillId="0" borderId="8" xfId="2" applyNumberFormat="1" applyFont="1" applyBorder="1" applyAlignment="1">
      <alignment horizontal="center" vertical="center" readingOrder="1"/>
    </xf>
    <xf numFmtId="3" fontId="9" fillId="0" borderId="9"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0" fontId="12" fillId="0" borderId="0" xfId="0" applyFont="1" applyBorder="1" applyAlignment="1">
      <alignment horizontal="center" vertical="center" wrapText="1" readingOrder="2"/>
    </xf>
    <xf numFmtId="0" fontId="11" fillId="0" borderId="8" xfId="0" applyFont="1" applyBorder="1" applyAlignment="1">
      <alignment horizontal="center" vertical="center" wrapText="1" readingOrder="2"/>
    </xf>
    <xf numFmtId="0" fontId="7" fillId="0" borderId="7" xfId="0" applyFont="1" applyBorder="1" applyAlignment="1">
      <alignment horizontal="left" vertical="center" wrapText="1" indent="1" readingOrder="1"/>
    </xf>
    <xf numFmtId="0" fontId="11" fillId="0" borderId="9" xfId="0" applyFont="1" applyBorder="1" applyAlignment="1">
      <alignment horizontal="left" vertical="center" wrapText="1" indent="1"/>
    </xf>
    <xf numFmtId="166" fontId="11" fillId="0" borderId="0" xfId="0" applyNumberFormat="1" applyFont="1" applyBorder="1" applyAlignment="1">
      <alignment horizontal="left" vertical="center" wrapText="1" indent="1"/>
    </xf>
    <xf numFmtId="0" fontId="12" fillId="0" borderId="57" xfId="0" applyFont="1" applyBorder="1" applyAlignment="1">
      <alignment horizontal="center" vertical="center" wrapText="1" readingOrder="2"/>
    </xf>
    <xf numFmtId="0" fontId="11" fillId="0" borderId="57" xfId="0" applyFont="1" applyBorder="1" applyAlignment="1">
      <alignment horizontal="center" vertical="center" wrapText="1" readingOrder="2"/>
    </xf>
    <xf numFmtId="164" fontId="9" fillId="0" borderId="3"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12" fillId="0" borderId="11" xfId="0" applyFont="1" applyBorder="1" applyAlignment="1">
      <alignment horizontal="center" vertical="center" wrapText="1" readingOrder="2"/>
    </xf>
    <xf numFmtId="0" fontId="38" fillId="3" borderId="2" xfId="0" applyFont="1" applyFill="1" applyBorder="1" applyAlignment="1">
      <alignment horizontal="right" vertical="center" wrapText="1" indent="1" readingOrder="2"/>
    </xf>
    <xf numFmtId="3" fontId="11" fillId="3" borderId="2" xfId="0" applyNumberFormat="1" applyFont="1" applyFill="1" applyBorder="1" applyAlignment="1">
      <alignment horizontal="left" vertical="center" wrapText="1" indent="1"/>
    </xf>
    <xf numFmtId="0" fontId="0" fillId="3" borderId="0" xfId="0" applyFill="1"/>
    <xf numFmtId="0" fontId="11" fillId="3" borderId="9" xfId="0" applyFont="1" applyFill="1" applyBorder="1" applyAlignment="1">
      <alignment horizontal="left" vertical="center" wrapText="1" indent="1"/>
    </xf>
    <xf numFmtId="0" fontId="25" fillId="0" borderId="8" xfId="0" applyFont="1" applyBorder="1" applyAlignment="1">
      <alignment horizontal="left" vertical="center" wrapText="1" indent="1" readingOrder="1"/>
    </xf>
    <xf numFmtId="3" fontId="11" fillId="3" borderId="0" xfId="0" applyNumberFormat="1" applyFont="1" applyFill="1" applyBorder="1" applyAlignment="1">
      <alignment horizontal="left" vertical="center" wrapText="1" indent="1"/>
    </xf>
    <xf numFmtId="3" fontId="11" fillId="3" borderId="9" xfId="0" applyNumberFormat="1" applyFont="1" applyFill="1" applyBorder="1" applyAlignment="1">
      <alignment horizontal="left" vertical="center" wrapText="1" indent="1"/>
    </xf>
    <xf numFmtId="0" fontId="8" fillId="0" borderId="0" xfId="0" applyFont="1" applyAlignment="1">
      <alignment vertical="center"/>
    </xf>
    <xf numFmtId="0" fontId="31" fillId="0" borderId="0" xfId="0" applyFont="1" applyAlignment="1">
      <alignment vertical="center"/>
    </xf>
    <xf numFmtId="0" fontId="17" fillId="0" borderId="0" xfId="0" applyFont="1" applyAlignment="1">
      <alignment vertical="center" wrapText="1"/>
    </xf>
    <xf numFmtId="0" fontId="9" fillId="0" borderId="11" xfId="0" applyFont="1" applyBorder="1" applyAlignment="1">
      <alignment horizontal="left" vertical="center" wrapText="1"/>
    </xf>
    <xf numFmtId="0" fontId="23" fillId="0" borderId="6" xfId="0" applyFont="1" applyBorder="1" applyAlignment="1">
      <alignment horizontal="right" vertical="center" wrapText="1"/>
    </xf>
    <xf numFmtId="0" fontId="23" fillId="0" borderId="2" xfId="0" applyFont="1" applyBorder="1" applyAlignment="1">
      <alignment horizontal="righ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2" xfId="0" applyFont="1" applyBorder="1" applyAlignment="1">
      <alignment horizontal="left" vertical="center" wrapText="1"/>
    </xf>
    <xf numFmtId="0" fontId="12" fillId="0" borderId="9" xfId="0" applyFont="1" applyBorder="1" applyAlignment="1">
      <alignment horizontal="left" vertical="center" wrapText="1"/>
    </xf>
    <xf numFmtId="0" fontId="53" fillId="0" borderId="14" xfId="0" applyFont="1" applyBorder="1" applyAlignment="1">
      <alignment horizontal="right" vertical="center" wrapText="1"/>
    </xf>
    <xf numFmtId="0" fontId="6" fillId="0" borderId="14" xfId="0" applyFont="1" applyBorder="1" applyAlignment="1">
      <alignment horizontal="left" vertical="center" wrapText="1"/>
    </xf>
    <xf numFmtId="0" fontId="6" fillId="0" borderId="13" xfId="0" applyFont="1" applyBorder="1" applyAlignment="1">
      <alignment horizontal="left" vertical="center" wrapText="1"/>
    </xf>
    <xf numFmtId="0" fontId="6" fillId="0" borderId="12" xfId="0" applyFont="1" applyBorder="1" applyAlignment="1">
      <alignment horizontal="left" vertical="center" wrapText="1"/>
    </xf>
    <xf numFmtId="0" fontId="13" fillId="0" borderId="57" xfId="0" applyFont="1" applyBorder="1" applyAlignment="1">
      <alignment horizontal="left" vertical="center" wrapText="1"/>
    </xf>
    <xf numFmtId="1" fontId="11" fillId="0" borderId="4" xfId="0" applyNumberFormat="1" applyFont="1" applyBorder="1" applyAlignment="1">
      <alignment horizontal="left" vertical="center" wrapText="1" indent="1"/>
    </xf>
    <xf numFmtId="164" fontId="11" fillId="0" borderId="11" xfId="0" applyNumberFormat="1" applyFont="1" applyBorder="1" applyAlignment="1">
      <alignment horizontal="left" vertical="center" wrapText="1" indent="1"/>
    </xf>
    <xf numFmtId="164" fontId="11" fillId="0" borderId="10" xfId="0" applyNumberFormat="1" applyFont="1" applyBorder="1" applyAlignment="1">
      <alignment horizontal="left" vertical="center" wrapText="1" indent="1" readingOrder="2"/>
    </xf>
    <xf numFmtId="164" fontId="11" fillId="0" borderId="5" xfId="0" applyNumberFormat="1" applyFont="1" applyBorder="1" applyAlignment="1">
      <alignment horizontal="left" vertical="center" wrapText="1" indent="1"/>
    </xf>
    <xf numFmtId="164" fontId="11" fillId="0" borderId="11" xfId="0" applyNumberFormat="1" applyFont="1" applyBorder="1" applyAlignment="1">
      <alignment horizontal="left" vertical="center" wrapText="1" indent="1" readingOrder="2"/>
    </xf>
    <xf numFmtId="164" fontId="28" fillId="0" borderId="10" xfId="0" applyNumberFormat="1" applyFont="1" applyBorder="1" applyAlignment="1">
      <alignment horizontal="left" vertical="center" wrapText="1" indent="1" readingOrder="2"/>
    </xf>
    <xf numFmtId="164" fontId="18" fillId="0" borderId="10" xfId="0" applyNumberFormat="1" applyFont="1" applyBorder="1" applyAlignment="1">
      <alignment horizontal="left" vertical="center" wrapText="1" indent="1"/>
    </xf>
    <xf numFmtId="3" fontId="13" fillId="0" borderId="4" xfId="0" applyNumberFormat="1" applyFont="1" applyBorder="1" applyAlignment="1">
      <alignment horizontal="center" vertical="center" wrapText="1" readingOrder="2"/>
    </xf>
    <xf numFmtId="3" fontId="13" fillId="0" borderId="8" xfId="0" applyNumberFormat="1" applyFont="1" applyBorder="1" applyAlignment="1">
      <alignment horizontal="center" vertical="center" wrapText="1" readingOrder="2"/>
    </xf>
    <xf numFmtId="0" fontId="9" fillId="0" borderId="6" xfId="0" applyFont="1" applyBorder="1" applyAlignment="1">
      <alignment horizontal="right" vertical="center" wrapText="1" indent="1" readingOrder="1"/>
    </xf>
    <xf numFmtId="0" fontId="9" fillId="0" borderId="1" xfId="0" applyFont="1" applyBorder="1" applyAlignment="1">
      <alignment horizontal="right" vertical="center" wrapText="1" indent="1" readingOrder="1"/>
    </xf>
    <xf numFmtId="0" fontId="9" fillId="0" borderId="7" xfId="0" applyFont="1" applyBorder="1" applyAlignment="1">
      <alignment horizontal="right" vertical="center" wrapText="1" indent="1" readingOrder="1"/>
    </xf>
    <xf numFmtId="3" fontId="9" fillId="0" borderId="0" xfId="0" applyNumberFormat="1" applyFont="1" applyBorder="1" applyAlignment="1">
      <alignment horizontal="center" vertical="center" wrapText="1" readingOrder="2"/>
    </xf>
    <xf numFmtId="3" fontId="9" fillId="0" borderId="9" xfId="0" applyNumberFormat="1" applyFont="1" applyBorder="1" applyAlignment="1">
      <alignment horizontal="center" vertical="center" wrapText="1" readingOrder="2"/>
    </xf>
    <xf numFmtId="0" fontId="11" fillId="0" borderId="0" xfId="0" applyFont="1" applyBorder="1" applyAlignment="1">
      <alignment horizontal="right" vertical="center" wrapText="1" readingOrder="1"/>
    </xf>
    <xf numFmtId="0" fontId="11" fillId="0" borderId="9" xfId="0" applyFont="1" applyBorder="1" applyAlignment="1">
      <alignment horizontal="right" vertical="center" wrapText="1" readingOrder="1"/>
    </xf>
    <xf numFmtId="3" fontId="7" fillId="0" borderId="4" xfId="0" applyNumberFormat="1" applyFont="1" applyBorder="1" applyAlignment="1">
      <alignment horizontal="right" vertical="center" wrapText="1" readingOrder="1"/>
    </xf>
    <xf numFmtId="3" fontId="7" fillId="0" borderId="8" xfId="0" applyNumberFormat="1" applyFont="1" applyBorder="1" applyAlignment="1">
      <alignment horizontal="right" vertical="center" wrapText="1" readingOrder="1"/>
    </xf>
    <xf numFmtId="0" fontId="40" fillId="0" borderId="0" xfId="0" applyFont="1" applyAlignment="1">
      <alignment horizontal="center" vertical="center" wrapText="1" readingOrder="2"/>
    </xf>
    <xf numFmtId="0" fontId="4" fillId="0" borderId="0" xfId="0" applyFont="1" applyAlignment="1">
      <alignment horizontal="center" vertical="center" wrapText="1" readingOrder="2"/>
    </xf>
    <xf numFmtId="0" fontId="5" fillId="0" borderId="0" xfId="0" applyFont="1" applyAlignment="1">
      <alignment horizontal="center" wrapText="1" readingOrder="1"/>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0" fontId="9" fillId="0" borderId="6" xfId="0" applyFont="1" applyBorder="1" applyAlignment="1">
      <alignment horizontal="right" vertical="center" wrapText="1" indent="1"/>
    </xf>
    <xf numFmtId="0" fontId="9" fillId="0" borderId="1" xfId="0" applyFont="1" applyBorder="1" applyAlignment="1">
      <alignment horizontal="right" vertical="center" wrapText="1" indent="1"/>
    </xf>
    <xf numFmtId="0" fontId="9" fillId="0" borderId="7" xfId="0" applyFont="1" applyBorder="1" applyAlignment="1">
      <alignment horizontal="right" vertical="center" wrapText="1" indent="1"/>
    </xf>
    <xf numFmtId="3" fontId="9" fillId="0" borderId="0" xfId="0" applyNumberFormat="1" applyFont="1" applyBorder="1" applyAlignment="1">
      <alignment horizontal="center" vertical="center" wrapText="1"/>
    </xf>
    <xf numFmtId="3" fontId="9" fillId="0" borderId="9" xfId="0" applyNumberFormat="1" applyFont="1" applyBorder="1" applyAlignment="1">
      <alignment horizontal="center" vertical="center" wrapText="1"/>
    </xf>
    <xf numFmtId="3" fontId="13" fillId="0" borderId="4" xfId="0" applyNumberFormat="1" applyFont="1" applyBorder="1" applyAlignment="1">
      <alignment horizontal="center" vertical="center" wrapText="1"/>
    </xf>
    <xf numFmtId="3" fontId="13" fillId="0" borderId="8" xfId="0" applyNumberFormat="1" applyFont="1" applyBorder="1" applyAlignment="1">
      <alignment horizontal="center" vertical="center" wrapText="1"/>
    </xf>
    <xf numFmtId="3" fontId="11" fillId="0" borderId="0" xfId="0" applyNumberFormat="1" applyFont="1" applyBorder="1" applyAlignment="1">
      <alignment horizontal="right" vertical="center" wrapText="1" readingOrder="1"/>
    </xf>
    <xf numFmtId="3" fontId="11" fillId="0" borderId="9" xfId="0" applyNumberFormat="1" applyFont="1" applyBorder="1" applyAlignment="1">
      <alignment horizontal="right" vertical="center" wrapText="1" readingOrder="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8" xfId="0" applyFont="1" applyBorder="1" applyAlignment="1">
      <alignment horizontal="center" vertical="center" wrapText="1"/>
    </xf>
    <xf numFmtId="0" fontId="17" fillId="0" borderId="0" xfId="0" applyFont="1" applyAlignment="1">
      <alignment wrapText="1"/>
    </xf>
    <xf numFmtId="2" fontId="7" fillId="0" borderId="7" xfId="0" applyNumberFormat="1" applyFont="1" applyBorder="1" applyAlignment="1">
      <alignment horizontal="center" vertical="center" wrapText="1" readingOrder="2"/>
    </xf>
    <xf numFmtId="2" fontId="7" fillId="0" borderId="9" xfId="0" applyNumberFormat="1" applyFont="1" applyBorder="1" applyAlignment="1">
      <alignment horizontal="center" vertical="center" wrapText="1" readingOrder="2"/>
    </xf>
    <xf numFmtId="2" fontId="7" fillId="0" borderId="8" xfId="0" applyNumberFormat="1" applyFont="1" applyBorder="1" applyAlignment="1">
      <alignment horizontal="center" vertical="center" wrapText="1" readingOrder="2"/>
    </xf>
    <xf numFmtId="2" fontId="12" fillId="0" borderId="6" xfId="0" applyNumberFormat="1" applyFont="1" applyBorder="1" applyAlignment="1">
      <alignment horizontal="center" vertical="center" wrapText="1" readingOrder="2"/>
    </xf>
    <xf numFmtId="2" fontId="12" fillId="0" borderId="7" xfId="0" applyNumberFormat="1" applyFont="1" applyBorder="1" applyAlignment="1">
      <alignment horizontal="center" vertical="center" wrapText="1" readingOrder="2"/>
    </xf>
    <xf numFmtId="2" fontId="18" fillId="0" borderId="3" xfId="0" applyNumberFormat="1" applyFont="1" applyBorder="1" applyAlignment="1">
      <alignment horizontal="center" vertical="center" wrapText="1"/>
    </xf>
    <xf numFmtId="2" fontId="0" fillId="0" borderId="8" xfId="0" applyNumberFormat="1" applyBorder="1" applyAlignment="1">
      <alignment horizontal="center" vertical="center" wrapText="1"/>
    </xf>
    <xf numFmtId="2" fontId="6" fillId="0" borderId="6" xfId="0" applyNumberFormat="1" applyFont="1" applyBorder="1" applyAlignment="1">
      <alignment horizontal="center" vertical="center" wrapText="1" readingOrder="2"/>
    </xf>
    <xf numFmtId="2" fontId="6" fillId="0" borderId="7" xfId="0" applyNumberFormat="1" applyFont="1" applyBorder="1" applyAlignment="1">
      <alignment horizontal="center" vertical="center" wrapText="1" readingOrder="2"/>
    </xf>
    <xf numFmtId="2" fontId="7" fillId="0" borderId="2" xfId="0" applyNumberFormat="1" applyFont="1" applyBorder="1" applyAlignment="1">
      <alignment horizontal="center" vertical="center" wrapText="1" readingOrder="2"/>
    </xf>
    <xf numFmtId="0" fontId="40" fillId="0" borderId="0" xfId="0" applyFont="1" applyAlignment="1">
      <alignment horizontal="center" readingOrder="2"/>
    </xf>
    <xf numFmtId="0" fontId="4" fillId="0" borderId="0" xfId="0" applyFont="1" applyAlignment="1">
      <alignment horizontal="center" readingOrder="2"/>
    </xf>
    <xf numFmtId="2" fontId="9" fillId="0" borderId="6" xfId="0" applyNumberFormat="1" applyFont="1" applyBorder="1" applyAlignment="1">
      <alignment horizontal="left" vertical="center" wrapText="1" indent="1"/>
    </xf>
    <xf numFmtId="2" fontId="9" fillId="0" borderId="1" xfId="0" applyNumberFormat="1" applyFont="1" applyBorder="1" applyAlignment="1">
      <alignment horizontal="left" vertical="center" wrapText="1" indent="1"/>
    </xf>
    <xf numFmtId="2" fontId="9" fillId="0" borderId="7" xfId="0" applyNumberFormat="1" applyFont="1" applyBorder="1" applyAlignment="1">
      <alignment horizontal="left" vertical="center" wrapText="1" indent="1"/>
    </xf>
    <xf numFmtId="2" fontId="8" fillId="0" borderId="6" xfId="0" applyNumberFormat="1" applyFont="1" applyBorder="1" applyAlignment="1">
      <alignment horizontal="center" vertical="center" wrapText="1" readingOrder="1"/>
    </xf>
    <xf numFmtId="2" fontId="8" fillId="0" borderId="1" xfId="0" applyNumberFormat="1" applyFont="1" applyBorder="1" applyAlignment="1">
      <alignment horizontal="center" vertical="center" wrapText="1" readingOrder="1"/>
    </xf>
    <xf numFmtId="2" fontId="8" fillId="0" borderId="7" xfId="0" applyNumberFormat="1" applyFont="1" applyBorder="1" applyAlignment="1">
      <alignment horizontal="center" vertical="center" wrapText="1" readingOrder="1"/>
    </xf>
    <xf numFmtId="2" fontId="9" fillId="0" borderId="0" xfId="0" applyNumberFormat="1" applyFont="1" applyBorder="1" applyAlignment="1">
      <alignment horizontal="left" vertical="center" wrapText="1" indent="1"/>
    </xf>
    <xf numFmtId="2" fontId="9" fillId="0" borderId="9" xfId="0" applyNumberFormat="1" applyFont="1" applyBorder="1" applyAlignment="1">
      <alignment horizontal="left" vertical="center" wrapText="1" indent="1"/>
    </xf>
    <xf numFmtId="164" fontId="9" fillId="0" borderId="0" xfId="0" applyNumberFormat="1" applyFont="1" applyBorder="1" applyAlignment="1">
      <alignment horizontal="right" vertical="center" wrapText="1"/>
    </xf>
    <xf numFmtId="164" fontId="13" fillId="0" borderId="4" xfId="0" applyNumberFormat="1" applyFont="1" applyBorder="1" applyAlignment="1">
      <alignment horizontal="right" vertical="center" wrapText="1"/>
    </xf>
    <xf numFmtId="2" fontId="6" fillId="0" borderId="2" xfId="0" applyNumberFormat="1" applyFont="1" applyBorder="1" applyAlignment="1">
      <alignment horizontal="center" vertical="center" wrapText="1" readingOrder="2"/>
    </xf>
    <xf numFmtId="2" fontId="6" fillId="0" borderId="3" xfId="0" applyNumberFormat="1" applyFont="1" applyBorder="1" applyAlignment="1">
      <alignment horizontal="center" vertical="center" wrapText="1" readingOrder="2"/>
    </xf>
    <xf numFmtId="2" fontId="6" fillId="0" borderId="1" xfId="0" applyNumberFormat="1" applyFont="1" applyBorder="1" applyAlignment="1">
      <alignment horizontal="center" vertical="center" wrapText="1" readingOrder="2"/>
    </xf>
    <xf numFmtId="2" fontId="7" fillId="0" borderId="0" xfId="0" applyNumberFormat="1" applyFont="1" applyBorder="1" applyAlignment="1">
      <alignment horizontal="center" vertical="center" wrapText="1" readingOrder="2"/>
    </xf>
    <xf numFmtId="0" fontId="5" fillId="0" borderId="0" xfId="0" applyFont="1" applyAlignment="1">
      <alignment horizontal="center" vertical="center" wrapText="1"/>
    </xf>
    <xf numFmtId="0" fontId="6" fillId="0" borderId="10" xfId="0" applyFont="1" applyBorder="1" applyAlignment="1">
      <alignment horizontal="right" vertical="center" wrapText="1" indent="1"/>
    </xf>
    <xf numFmtId="0" fontId="6" fillId="0" borderId="11" xfId="0" applyFont="1" applyBorder="1" applyAlignment="1">
      <alignment horizontal="right" vertical="center" wrapText="1" indent="1"/>
    </xf>
    <xf numFmtId="0" fontId="41" fillId="0" borderId="14" xfId="0" applyFont="1" applyBorder="1" applyAlignment="1">
      <alignment horizontal="right" vertical="center" wrapText="1" indent="1"/>
    </xf>
    <xf numFmtId="0" fontId="6" fillId="0" borderId="13" xfId="0" applyFont="1" applyBorder="1" applyAlignment="1">
      <alignment horizontal="right" vertical="center" wrapText="1" indent="1"/>
    </xf>
    <xf numFmtId="0" fontId="7" fillId="0" borderId="13" xfId="0" applyFont="1" applyBorder="1" applyAlignment="1">
      <alignment horizontal="left" vertical="center" wrapText="1" indent="1"/>
    </xf>
    <xf numFmtId="0" fontId="7" fillId="0" borderId="12" xfId="0" applyFont="1" applyBorder="1" applyAlignment="1">
      <alignment horizontal="left" vertical="center" wrapText="1" inden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9"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1" xfId="0" applyFont="1" applyBorder="1" applyAlignment="1">
      <alignment horizontal="center" vertical="center" wrapText="1"/>
    </xf>
    <xf numFmtId="0" fontId="40" fillId="0" borderId="0" xfId="0" applyFont="1" applyAlignment="1">
      <alignment horizontal="center" vertical="center" readingOrder="2"/>
    </xf>
    <xf numFmtId="0" fontId="4" fillId="0" borderId="0" xfId="0" applyFont="1" applyAlignment="1">
      <alignment horizontal="center" vertical="center" readingOrder="2"/>
    </xf>
    <xf numFmtId="0" fontId="5" fillId="0" borderId="0" xfId="0" applyFont="1" applyAlignment="1">
      <alignment horizontal="center" vertical="center" wrapText="1" readingOrder="1"/>
    </xf>
    <xf numFmtId="0" fontId="6" fillId="0" borderId="3" xfId="0" applyFont="1" applyBorder="1" applyAlignment="1">
      <alignment horizontal="center" vertical="center" wrapText="1"/>
    </xf>
    <xf numFmtId="0" fontId="28" fillId="0" borderId="0" xfId="0" applyFont="1" applyAlignment="1">
      <alignment horizontal="center" vertical="center" wrapText="1"/>
    </xf>
    <xf numFmtId="0" fontId="28" fillId="0" borderId="0" xfId="0" applyFont="1" applyBorder="1" applyAlignment="1">
      <alignment horizontal="center" vertical="center" wrapText="1"/>
    </xf>
    <xf numFmtId="0" fontId="7"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8" xfId="0" applyFont="1" applyBorder="1" applyAlignment="1">
      <alignment horizontal="center" vertical="center" wrapText="1"/>
    </xf>
    <xf numFmtId="0" fontId="41" fillId="0" borderId="1" xfId="0" applyFont="1" applyBorder="1" applyAlignment="1">
      <alignment horizontal="center" vertical="center" wrapText="1"/>
    </xf>
    <xf numFmtId="0" fontId="7" fillId="0" borderId="10"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5" xfId="0" applyFont="1" applyBorder="1" applyAlignment="1">
      <alignment horizontal="left" vertical="center" wrapText="1" indent="1"/>
    </xf>
    <xf numFmtId="0" fontId="28" fillId="0" borderId="5" xfId="0" applyFont="1" applyBorder="1" applyAlignment="1">
      <alignment horizontal="center" vertical="center" wrapText="1"/>
    </xf>
    <xf numFmtId="0" fontId="45" fillId="0" borderId="0" xfId="8" applyFont="1" applyBorder="1" applyAlignment="1">
      <alignment horizontal="center" vertical="center" wrapText="1"/>
    </xf>
    <xf numFmtId="0" fontId="46" fillId="0" borderId="0" xfId="8" applyFont="1" applyBorder="1" applyAlignment="1">
      <alignment horizontal="center" vertical="center"/>
    </xf>
    <xf numFmtId="0" fontId="11" fillId="0" borderId="6" xfId="0" applyFont="1" applyBorder="1" applyAlignment="1">
      <alignment horizontal="left" vertical="center" wrapText="1" readingOrder="2"/>
    </xf>
    <xf numFmtId="0" fontId="11" fillId="0" borderId="1" xfId="0" applyFont="1" applyBorder="1" applyAlignment="1">
      <alignment horizontal="left" vertical="center" wrapText="1" readingOrder="2"/>
    </xf>
    <xf numFmtId="0" fontId="7" fillId="0" borderId="10" xfId="0" applyFont="1" applyBorder="1" applyAlignment="1">
      <alignment horizontal="center" vertical="center" wrapText="1" readingOrder="2"/>
    </xf>
    <xf numFmtId="0" fontId="7" fillId="0" borderId="11" xfId="0" applyFont="1" applyBorder="1" applyAlignment="1">
      <alignment horizontal="center" vertical="center" wrapText="1" readingOrder="2"/>
    </xf>
    <xf numFmtId="0" fontId="7" fillId="0" borderId="5" xfId="0" applyFont="1" applyBorder="1" applyAlignment="1">
      <alignment horizontal="center" vertical="center" wrapText="1" readingOrder="2"/>
    </xf>
    <xf numFmtId="0" fontId="12" fillId="0" borderId="0" xfId="0" applyFont="1" applyBorder="1" applyAlignment="1">
      <alignment horizontal="center" vertical="center" wrapText="1" readingOrder="2"/>
    </xf>
    <xf numFmtId="0" fontId="12" fillId="0" borderId="9" xfId="0" applyFont="1" applyBorder="1" applyAlignment="1">
      <alignment horizontal="center" vertical="center" wrapText="1" readingOrder="2"/>
    </xf>
    <xf numFmtId="0" fontId="12" fillId="0" borderId="6" xfId="0" applyFont="1" applyBorder="1" applyAlignment="1">
      <alignment horizontal="center" vertical="center" wrapText="1" readingOrder="2"/>
    </xf>
    <xf numFmtId="0" fontId="12" fillId="0" borderId="7" xfId="0" applyFont="1" applyBorder="1" applyAlignment="1">
      <alignment horizontal="center" vertical="center" wrapText="1" readingOrder="2"/>
    </xf>
    <xf numFmtId="0" fontId="11" fillId="0" borderId="11" xfId="0" applyFont="1" applyBorder="1" applyAlignment="1">
      <alignment horizontal="center" vertical="center" wrapText="1" readingOrder="2"/>
    </xf>
    <xf numFmtId="0" fontId="11" fillId="0" borderId="5" xfId="0" applyFont="1" applyBorder="1" applyAlignment="1">
      <alignment horizontal="center" vertical="center" wrapText="1" readingOrder="2"/>
    </xf>
    <xf numFmtId="0" fontId="28" fillId="0" borderId="0" xfId="0" applyFont="1" applyBorder="1" applyAlignment="1">
      <alignment horizontal="center" vertical="center" wrapText="1" readingOrder="2"/>
    </xf>
    <xf numFmtId="0" fontId="28" fillId="0" borderId="4" xfId="0" applyFont="1" applyBorder="1" applyAlignment="1">
      <alignment horizontal="center" vertical="center" wrapText="1" readingOrder="2"/>
    </xf>
    <xf numFmtId="0" fontId="6" fillId="0" borderId="6" xfId="0" applyFont="1" applyBorder="1" applyAlignment="1">
      <alignment horizontal="center" vertical="center" wrapText="1" readingOrder="2"/>
    </xf>
    <xf numFmtId="0" fontId="6" fillId="0" borderId="2" xfId="0" applyFont="1" applyBorder="1" applyAlignment="1">
      <alignment horizontal="center" vertical="center" wrapText="1" readingOrder="2"/>
    </xf>
    <xf numFmtId="0" fontId="45" fillId="0" borderId="0" xfId="12" applyFont="1" applyBorder="1" applyAlignment="1">
      <alignment horizontal="center" vertical="center" wrapText="1"/>
    </xf>
    <xf numFmtId="0" fontId="42" fillId="0" borderId="0" xfId="12" applyFont="1" applyBorder="1" applyAlignment="1">
      <alignment horizontal="center" vertical="center"/>
    </xf>
    <xf numFmtId="0" fontId="43" fillId="0" borderId="0" xfId="12" applyFont="1" applyBorder="1" applyAlignment="1">
      <alignment horizontal="left"/>
    </xf>
    <xf numFmtId="0" fontId="6" fillId="0" borderId="10" xfId="0" applyFont="1" applyBorder="1" applyAlignment="1">
      <alignment horizontal="center" vertical="center" wrapText="1" readingOrder="2"/>
    </xf>
    <xf numFmtId="0" fontId="6" fillId="0" borderId="11" xfId="0" applyFont="1" applyBorder="1" applyAlignment="1">
      <alignment horizontal="center" vertical="center" wrapText="1" readingOrder="2"/>
    </xf>
    <xf numFmtId="0" fontId="6" fillId="0" borderId="5" xfId="0" applyFont="1" applyBorder="1" applyAlignment="1">
      <alignment horizontal="center" vertical="center" wrapText="1" readingOrder="2"/>
    </xf>
    <xf numFmtId="0" fontId="10" fillId="0" borderId="10" xfId="0" applyFont="1" applyBorder="1" applyAlignment="1">
      <alignment horizontal="center" vertical="center" wrapText="1" readingOrder="2"/>
    </xf>
    <xf numFmtId="0" fontId="10" fillId="0" borderId="11"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6" fillId="0" borderId="7" xfId="0" applyFont="1" applyBorder="1" applyAlignment="1">
      <alignment horizontal="center" vertical="center" wrapText="1" readingOrder="2"/>
    </xf>
    <xf numFmtId="0" fontId="7" fillId="0" borderId="2" xfId="0" applyFont="1" applyBorder="1" applyAlignment="1">
      <alignment horizontal="center" vertical="center" wrapText="1" readingOrder="2"/>
    </xf>
    <xf numFmtId="0" fontId="7" fillId="0" borderId="3" xfId="0" applyFont="1" applyBorder="1" applyAlignment="1">
      <alignment horizontal="center" vertical="center" wrapText="1" readingOrder="2"/>
    </xf>
    <xf numFmtId="0" fontId="28" fillId="0" borderId="11" xfId="0" applyFont="1" applyBorder="1" applyAlignment="1">
      <alignment horizontal="center" vertical="center" wrapText="1" readingOrder="2"/>
    </xf>
    <xf numFmtId="0" fontId="28" fillId="0" borderId="3" xfId="0" applyFont="1" applyBorder="1" applyAlignment="1">
      <alignment horizontal="center" vertical="center" wrapText="1" readingOrder="2"/>
    </xf>
    <xf numFmtId="0" fontId="11" fillId="0" borderId="0" xfId="0" applyFont="1" applyBorder="1" applyAlignment="1">
      <alignment horizontal="center" vertical="center" wrapText="1" readingOrder="2"/>
    </xf>
    <xf numFmtId="0" fontId="11" fillId="0" borderId="8" xfId="0" applyFont="1" applyBorder="1" applyAlignment="1">
      <alignment horizontal="center" vertical="center" wrapText="1" readingOrder="2"/>
    </xf>
    <xf numFmtId="0" fontId="11" fillId="0" borderId="4" xfId="0" applyFont="1" applyBorder="1" applyAlignment="1">
      <alignment horizontal="center" vertical="center" wrapText="1" readingOrder="2"/>
    </xf>
    <xf numFmtId="0" fontId="11" fillId="0" borderId="2" xfId="0" applyFont="1" applyBorder="1" applyAlignment="1">
      <alignment horizontal="center" vertical="center" wrapText="1" readingOrder="2"/>
    </xf>
    <xf numFmtId="0" fontId="43" fillId="0" borderId="0" xfId="9" applyFont="1" applyBorder="1" applyAlignment="1">
      <alignment horizontal="left" vertical="top" wrapText="1"/>
    </xf>
    <xf numFmtId="0" fontId="42" fillId="0" borderId="0" xfId="9" applyFont="1" applyBorder="1" applyAlignment="1">
      <alignment horizontal="center" vertical="center"/>
    </xf>
    <xf numFmtId="0" fontId="43" fillId="0" borderId="0" xfId="9" applyFont="1" applyBorder="1" applyAlignment="1">
      <alignment horizontal="left"/>
    </xf>
    <xf numFmtId="0" fontId="43" fillId="0" borderId="0" xfId="9" applyFont="1" applyBorder="1" applyAlignment="1">
      <alignment horizontal="center" wrapText="1"/>
    </xf>
    <xf numFmtId="0" fontId="45" fillId="0" borderId="0" xfId="9" applyFont="1" applyBorder="1" applyAlignment="1">
      <alignment horizontal="center" vertical="center" wrapText="1"/>
    </xf>
    <xf numFmtId="0" fontId="50" fillId="0" borderId="6" xfId="0" applyFont="1" applyBorder="1" applyAlignment="1">
      <alignment horizontal="center" vertical="center" wrapText="1" readingOrder="2"/>
    </xf>
    <xf numFmtId="0" fontId="50" fillId="0" borderId="2" xfId="0" applyFont="1" applyBorder="1" applyAlignment="1">
      <alignment horizontal="center" vertical="center" wrapText="1" readingOrder="2"/>
    </xf>
    <xf numFmtId="0" fontId="28" fillId="0" borderId="2" xfId="0" applyFont="1" applyBorder="1" applyAlignment="1">
      <alignment horizontal="center" vertical="center" wrapText="1" readingOrder="2"/>
    </xf>
    <xf numFmtId="0" fontId="28" fillId="0" borderId="0" xfId="0" applyFont="1" applyAlignment="1">
      <alignment horizontal="center" vertical="center" wrapText="1" readingOrder="2"/>
    </xf>
    <xf numFmtId="0" fontId="45" fillId="0" borderId="0" xfId="13" applyFont="1" applyBorder="1" applyAlignment="1">
      <alignment horizontal="center" vertical="center" wrapText="1"/>
    </xf>
    <xf numFmtId="0" fontId="49" fillId="0" borderId="0" xfId="13" applyFont="1" applyBorder="1" applyAlignment="1">
      <alignment horizontal="center" vertical="center"/>
    </xf>
    <xf numFmtId="0" fontId="55" fillId="0" borderId="0" xfId="13" applyFont="1" applyBorder="1" applyAlignment="1">
      <alignment horizontal="left"/>
    </xf>
    <xf numFmtId="0" fontId="55" fillId="0" borderId="22" xfId="13" applyFont="1" applyBorder="1" applyAlignment="1">
      <alignment horizontal="left" vertical="top" wrapText="1"/>
    </xf>
    <xf numFmtId="0" fontId="49" fillId="0" borderId="23" xfId="13" applyFont="1" applyBorder="1" applyAlignment="1">
      <alignment horizontal="center" vertical="center"/>
    </xf>
    <xf numFmtId="0" fontId="49" fillId="0" borderId="24" xfId="13" applyFont="1" applyBorder="1" applyAlignment="1">
      <alignment horizontal="center" vertical="center"/>
    </xf>
    <xf numFmtId="0" fontId="49" fillId="0" borderId="29" xfId="13" applyFont="1" applyBorder="1" applyAlignment="1">
      <alignment horizontal="center" vertical="center"/>
    </xf>
    <xf numFmtId="0" fontId="49" fillId="0" borderId="30" xfId="13" applyFont="1" applyBorder="1" applyAlignment="1">
      <alignment horizontal="center" vertical="center"/>
    </xf>
    <xf numFmtId="0" fontId="49" fillId="0" borderId="31" xfId="13" applyFont="1" applyBorder="1" applyAlignment="1">
      <alignment horizontal="center" vertical="center"/>
    </xf>
    <xf numFmtId="0" fontId="55" fillId="0" borderId="25" xfId="13" applyFont="1" applyBorder="1" applyAlignment="1">
      <alignment horizontal="center" wrapText="1"/>
    </xf>
    <xf numFmtId="0" fontId="49" fillId="0" borderId="26" xfId="13" applyFont="1" applyBorder="1" applyAlignment="1">
      <alignment horizontal="center" vertical="center"/>
    </xf>
    <xf numFmtId="0" fontId="49" fillId="0" borderId="27" xfId="13" applyFont="1" applyBorder="1" applyAlignment="1">
      <alignment horizontal="center" vertical="center"/>
    </xf>
    <xf numFmtId="0" fontId="55" fillId="0" borderId="28" xfId="13" applyFont="1" applyBorder="1" applyAlignment="1">
      <alignment horizontal="center" wrapText="1"/>
    </xf>
    <xf numFmtId="0" fontId="49" fillId="0" borderId="34" xfId="13" applyFont="1" applyBorder="1" applyAlignment="1">
      <alignment horizontal="center" vertical="center"/>
    </xf>
    <xf numFmtId="0" fontId="55" fillId="0" borderId="35" xfId="13" applyFont="1" applyBorder="1" applyAlignment="1">
      <alignment horizontal="left" vertical="top" wrapText="1"/>
    </xf>
    <xf numFmtId="0" fontId="49" fillId="0" borderId="39" xfId="13" applyFont="1" applyBorder="1" applyAlignment="1">
      <alignment horizontal="center" vertical="center"/>
    </xf>
    <xf numFmtId="0" fontId="49" fillId="0" borderId="44" xfId="13" applyFont="1" applyBorder="1" applyAlignment="1">
      <alignment horizontal="center" vertical="center"/>
    </xf>
    <xf numFmtId="0" fontId="55" fillId="0" borderId="23" xfId="13" applyFont="1" applyBorder="1" applyAlignment="1">
      <alignment horizontal="left" vertical="top" wrapText="1"/>
    </xf>
    <xf numFmtId="0" fontId="55" fillId="0" borderId="45" xfId="13" applyFont="1" applyBorder="1" applyAlignment="1">
      <alignment horizontal="left" vertical="top" wrapText="1"/>
    </xf>
    <xf numFmtId="0" fontId="49" fillId="0" borderId="45" xfId="13" applyFont="1" applyBorder="1" applyAlignment="1">
      <alignment horizontal="center" vertical="center"/>
    </xf>
    <xf numFmtId="0" fontId="55" fillId="0" borderId="49" xfId="13" applyFont="1" applyBorder="1" applyAlignment="1">
      <alignment horizontal="left" vertical="top" wrapText="1"/>
    </xf>
    <xf numFmtId="0" fontId="55" fillId="0" borderId="50" xfId="13" applyFont="1" applyBorder="1" applyAlignment="1">
      <alignment horizontal="left" vertical="top" wrapText="1"/>
    </xf>
    <xf numFmtId="0" fontId="55" fillId="0" borderId="31" xfId="13" applyFont="1" applyBorder="1" applyAlignment="1">
      <alignment horizontal="left" vertical="top" wrapText="1"/>
    </xf>
    <xf numFmtId="0" fontId="51" fillId="0" borderId="0" xfId="0" applyFont="1" applyAlignment="1">
      <alignment horizontal="center" vertical="center" wrapText="1" readingOrder="2"/>
    </xf>
    <xf numFmtId="0" fontId="51" fillId="0" borderId="0" xfId="0" applyFont="1" applyBorder="1" applyAlignment="1">
      <alignment horizontal="center" vertical="center" wrapText="1" readingOrder="2"/>
    </xf>
    <xf numFmtId="0" fontId="7" fillId="0" borderId="4" xfId="0" applyFont="1" applyBorder="1" applyAlignment="1">
      <alignment horizontal="center" vertical="center" wrapText="1" readingOrder="2"/>
    </xf>
    <xf numFmtId="0" fontId="7" fillId="0" borderId="8" xfId="0" applyFont="1" applyBorder="1" applyAlignment="1">
      <alignment horizontal="center" vertical="center" wrapText="1" readingOrder="2"/>
    </xf>
    <xf numFmtId="0" fontId="7" fillId="0" borderId="7" xfId="0" applyFont="1" applyBorder="1" applyAlignment="1">
      <alignment horizontal="left" vertical="center" wrapText="1" indent="1" readingOrder="1"/>
    </xf>
    <xf numFmtId="0" fontId="7" fillId="0" borderId="9" xfId="0" applyFont="1" applyBorder="1" applyAlignment="1">
      <alignment horizontal="left" vertical="center" wrapText="1" indent="1" readingOrder="1"/>
    </xf>
    <xf numFmtId="0" fontId="5" fillId="0" borderId="0" xfId="0" applyFont="1" applyAlignment="1">
      <alignment horizontal="center" wrapText="1"/>
    </xf>
    <xf numFmtId="0" fontId="9" fillId="0" borderId="2" xfId="0" applyFont="1" applyBorder="1" applyAlignment="1">
      <alignment horizontal="left" vertical="center" wrapText="1" indent="1" readingOrder="1"/>
    </xf>
    <xf numFmtId="0" fontId="9" fillId="0" borderId="9" xfId="0" applyFont="1" applyBorder="1" applyAlignment="1">
      <alignment horizontal="left" vertical="center" wrapText="1" indent="1" readingOrder="1"/>
    </xf>
    <xf numFmtId="0" fontId="7" fillId="0" borderId="3" xfId="0" applyFont="1" applyBorder="1" applyAlignment="1">
      <alignment horizontal="left" vertical="center" wrapText="1" indent="1" readingOrder="1"/>
    </xf>
    <xf numFmtId="0" fontId="0" fillId="0" borderId="8" xfId="0" applyBorder="1" applyAlignment="1">
      <alignment horizontal="left" vertical="center" wrapText="1" indent="1" readingOrder="1"/>
    </xf>
    <xf numFmtId="2" fontId="11" fillId="0" borderId="6" xfId="0" applyNumberFormat="1" applyFont="1" applyBorder="1" applyAlignment="1">
      <alignment horizontal="left" vertical="center" wrapText="1" indent="1" readingOrder="1"/>
    </xf>
    <xf numFmtId="2" fontId="11" fillId="0" borderId="7" xfId="0" applyNumberFormat="1" applyFont="1" applyBorder="1" applyAlignment="1">
      <alignment horizontal="left" vertical="center" wrapText="1" indent="1" readingOrder="1"/>
    </xf>
    <xf numFmtId="0" fontId="7" fillId="0" borderId="6" xfId="0" applyFont="1" applyBorder="1" applyAlignment="1">
      <alignment horizontal="center" vertical="center" wrapText="1" readingOrder="1"/>
    </xf>
    <xf numFmtId="0" fontId="0" fillId="0" borderId="7" xfId="0" applyBorder="1" applyAlignment="1">
      <alignment wrapText="1"/>
    </xf>
    <xf numFmtId="0" fontId="7" fillId="0" borderId="2" xfId="0" applyFont="1" applyBorder="1" applyAlignment="1">
      <alignment horizontal="center" vertical="center" wrapText="1" readingOrder="1"/>
    </xf>
    <xf numFmtId="0" fontId="0" fillId="0" borderId="9" xfId="0" applyBorder="1" applyAlignment="1">
      <alignment wrapText="1"/>
    </xf>
    <xf numFmtId="0" fontId="7" fillId="0" borderId="3" xfId="0" applyFont="1" applyBorder="1" applyAlignment="1">
      <alignment horizontal="center" vertical="center" wrapText="1" readingOrder="1"/>
    </xf>
    <xf numFmtId="0" fontId="0" fillId="0" borderId="8" xfId="0" applyBorder="1" applyAlignment="1">
      <alignment wrapText="1"/>
    </xf>
    <xf numFmtId="0" fontId="0" fillId="0" borderId="4" xfId="0" applyBorder="1" applyAlignment="1">
      <alignment horizontal="right" readingOrder="2"/>
    </xf>
    <xf numFmtId="0" fontId="7" fillId="0" borderId="3" xfId="0" applyFont="1" applyBorder="1" applyAlignment="1">
      <alignment horizontal="center" vertical="center" readingOrder="2"/>
    </xf>
    <xf numFmtId="0" fontId="0" fillId="0" borderId="4" xfId="0" applyBorder="1" applyAlignment="1">
      <alignment horizontal="center" vertical="center" readingOrder="2"/>
    </xf>
    <xf numFmtId="0" fontId="0" fillId="0" borderId="8" xfId="0" applyBorder="1" applyAlignment="1">
      <alignment horizontal="center" vertical="center" readingOrder="2"/>
    </xf>
    <xf numFmtId="0" fontId="0" fillId="0" borderId="4" xfId="0" applyBorder="1" applyAlignment="1">
      <alignment horizontal="center" vertical="center" wrapText="1" readingOrder="2"/>
    </xf>
    <xf numFmtId="0" fontId="0" fillId="0" borderId="1" xfId="0" applyBorder="1" applyAlignment="1">
      <alignment wrapText="1"/>
    </xf>
    <xf numFmtId="0" fontId="41" fillId="0" borderId="6" xfId="0" applyFont="1" applyBorder="1" applyAlignment="1">
      <alignment horizontal="center" vertical="center" wrapText="1" readingOrder="2"/>
    </xf>
    <xf numFmtId="0" fontId="0" fillId="0" borderId="1" xfId="0" applyBorder="1" applyAlignment="1">
      <alignment horizontal="center" vertical="center" wrapText="1" readingOrder="2"/>
    </xf>
    <xf numFmtId="0" fontId="0" fillId="0" borderId="7" xfId="0" applyBorder="1" applyAlignment="1">
      <alignment horizontal="center" vertical="center" wrapText="1" readingOrder="2"/>
    </xf>
    <xf numFmtId="0" fontId="14" fillId="0" borderId="0" xfId="0" applyFont="1" applyAlignment="1">
      <alignment horizontal="center" vertical="center" wrapText="1" readingOrder="1"/>
    </xf>
    <xf numFmtId="0" fontId="26" fillId="0" borderId="10" xfId="0" applyFont="1" applyBorder="1" applyAlignment="1">
      <alignment horizontal="center" vertical="center" wrapText="1" readingOrder="2"/>
    </xf>
    <xf numFmtId="0" fontId="26" fillId="0" borderId="5" xfId="0" applyFont="1" applyBorder="1" applyAlignment="1">
      <alignment horizontal="center" vertical="center" wrapText="1" readingOrder="2"/>
    </xf>
    <xf numFmtId="0" fontId="21" fillId="0" borderId="10" xfId="0" applyFont="1" applyBorder="1" applyAlignment="1">
      <alignment horizontal="center" vertical="center" wrapText="1" readingOrder="2"/>
    </xf>
    <xf numFmtId="0" fontId="21" fillId="0" borderId="5" xfId="0" applyFont="1" applyBorder="1" applyAlignment="1">
      <alignment horizontal="center" vertical="center" wrapText="1" readingOrder="2"/>
    </xf>
    <xf numFmtId="0" fontId="19" fillId="0" borderId="0" xfId="0" applyFont="1" applyBorder="1" applyAlignment="1">
      <alignment horizontal="left" vertical="center" wrapText="1" readingOrder="2"/>
    </xf>
    <xf numFmtId="0" fontId="6" fillId="0" borderId="0" xfId="0" applyFont="1" applyBorder="1" applyAlignment="1">
      <alignment horizontal="right" vertical="center" wrapText="1" readingOrder="2"/>
    </xf>
    <xf numFmtId="0" fontId="21" fillId="0" borderId="7" xfId="0" applyFont="1" applyBorder="1" applyAlignment="1">
      <alignment horizontal="center" vertical="center" wrapText="1" readingOrder="2"/>
    </xf>
    <xf numFmtId="0" fontId="21" fillId="0" borderId="9" xfId="0" applyFont="1" applyBorder="1" applyAlignment="1">
      <alignment horizontal="center" vertical="center" wrapText="1" readingOrder="2"/>
    </xf>
    <xf numFmtId="0" fontId="21" fillId="0" borderId="10" xfId="0" applyFont="1" applyBorder="1" applyAlignment="1">
      <alignment horizontal="center" vertical="center" readingOrder="2"/>
    </xf>
    <xf numFmtId="0" fontId="26" fillId="0" borderId="5" xfId="0" applyFont="1" applyBorder="1" applyAlignment="1">
      <alignment horizontal="center" vertical="center"/>
    </xf>
    <xf numFmtId="0" fontId="21" fillId="0" borderId="6" xfId="0" applyFont="1" applyBorder="1" applyAlignment="1">
      <alignment horizontal="center" vertical="center" wrapText="1" readingOrder="2"/>
    </xf>
    <xf numFmtId="0" fontId="21" fillId="0" borderId="2" xfId="0" applyFont="1" applyBorder="1" applyAlignment="1">
      <alignment horizontal="center" vertical="center" wrapText="1" readingOrder="2"/>
    </xf>
    <xf numFmtId="0" fontId="21" fillId="0" borderId="3" xfId="0" applyFont="1" applyBorder="1" applyAlignment="1">
      <alignment horizontal="center" vertical="center" wrapText="1" readingOrder="2"/>
    </xf>
    <xf numFmtId="0" fontId="52" fillId="0" borderId="10" xfId="0" applyFont="1" applyBorder="1" applyAlignment="1">
      <alignment horizontal="center" vertical="center" readingOrder="2"/>
    </xf>
    <xf numFmtId="0" fontId="28" fillId="0" borderId="6" xfId="0" applyFont="1" applyBorder="1" applyAlignment="1">
      <alignment horizontal="left" vertical="center" wrapText="1" indent="1" readingOrder="1"/>
    </xf>
    <xf numFmtId="0" fontId="0" fillId="0" borderId="7" xfId="0" applyBorder="1" applyAlignment="1">
      <alignment horizontal="left" wrapText="1" indent="1"/>
    </xf>
    <xf numFmtId="0" fontId="11" fillId="0" borderId="2" xfId="0" applyFont="1" applyBorder="1" applyAlignment="1">
      <alignment horizontal="left" vertical="center" wrapText="1" indent="1"/>
    </xf>
    <xf numFmtId="0" fontId="11" fillId="0" borderId="9" xfId="0" applyFont="1" applyBorder="1" applyAlignment="1">
      <alignment horizontal="left" vertical="center" wrapText="1" indent="1"/>
    </xf>
    <xf numFmtId="0" fontId="18" fillId="0" borderId="3" xfId="0" applyFont="1" applyBorder="1" applyAlignment="1">
      <alignment horizontal="left" vertical="center" wrapText="1" indent="1"/>
    </xf>
    <xf numFmtId="0" fontId="18" fillId="0" borderId="8" xfId="0" applyFont="1" applyBorder="1" applyAlignment="1">
      <alignment horizontal="left" vertical="center" wrapText="1" indent="1"/>
    </xf>
    <xf numFmtId="0" fontId="0" fillId="0" borderId="0" xfId="0" applyAlignment="1"/>
    <xf numFmtId="0" fontId="28" fillId="0" borderId="10" xfId="0" applyFont="1" applyBorder="1" applyAlignment="1">
      <alignment horizontal="center" vertical="center" wrapText="1" readingOrder="2"/>
    </xf>
    <xf numFmtId="0" fontId="16" fillId="0" borderId="0" xfId="0" applyFont="1" applyAlignment="1">
      <alignment horizontal="center" readingOrder="1"/>
    </xf>
    <xf numFmtId="0" fontId="28" fillId="0" borderId="4" xfId="0" applyFont="1" applyBorder="1" applyAlignment="1">
      <alignment horizontal="right"/>
    </xf>
    <xf numFmtId="0" fontId="28" fillId="0" borderId="6" xfId="0" applyFont="1" applyBorder="1" applyAlignment="1">
      <alignment horizontal="center" vertical="center" wrapText="1" readingOrder="2"/>
    </xf>
    <xf numFmtId="0" fontId="0" fillId="0" borderId="7" xfId="0" applyBorder="1" applyAlignment="1">
      <alignment horizontal="center" wrapText="1"/>
    </xf>
    <xf numFmtId="0" fontId="0" fillId="0" borderId="8" xfId="0" applyBorder="1" applyAlignment="1">
      <alignment horizontal="center" wrapText="1"/>
    </xf>
    <xf numFmtId="0" fontId="0" fillId="0" borderId="0" xfId="0" applyAlignment="1">
      <alignment wrapText="1"/>
    </xf>
    <xf numFmtId="0" fontId="28" fillId="0" borderId="4" xfId="0" applyFont="1" applyBorder="1" applyAlignment="1">
      <alignment horizontal="left"/>
    </xf>
    <xf numFmtId="0" fontId="0" fillId="0" borderId="4" xfId="0" applyBorder="1" applyAlignment="1"/>
    <xf numFmtId="0" fontId="0" fillId="0" borderId="5" xfId="0" applyBorder="1"/>
    <xf numFmtId="0" fontId="28" fillId="0" borderId="4" xfId="0" applyFont="1" applyBorder="1" applyAlignment="1">
      <alignment horizontal="left" vertical="center"/>
    </xf>
    <xf numFmtId="0" fontId="0" fillId="0" borderId="4" xfId="0" applyBorder="1" applyAlignment="1">
      <alignment vertical="center"/>
    </xf>
    <xf numFmtId="0" fontId="19" fillId="0" borderId="13" xfId="0" applyFont="1" applyBorder="1" applyAlignment="1">
      <alignment horizontal="left" vertical="center" wrapText="1" readingOrder="2"/>
    </xf>
    <xf numFmtId="0" fontId="19" fillId="0" borderId="12" xfId="0" applyFont="1" applyBorder="1" applyAlignment="1">
      <alignment horizontal="left" vertical="center" wrapText="1" readingOrder="2"/>
    </xf>
    <xf numFmtId="0" fontId="18" fillId="0" borderId="2" xfId="0" applyFont="1" applyBorder="1" applyAlignment="1">
      <alignment horizontal="left" vertical="center" wrapText="1" indent="1" readingOrder="1"/>
    </xf>
    <xf numFmtId="0" fontId="18" fillId="0" borderId="9" xfId="0" applyFont="1" applyBorder="1" applyAlignment="1">
      <alignment horizontal="left" vertical="center" wrapText="1" indent="1" readingOrder="1"/>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9" xfId="0" applyFont="1" applyBorder="1" applyAlignment="1">
      <alignment horizontal="center" vertical="center" wrapText="1"/>
    </xf>
    <xf numFmtId="3" fontId="7" fillId="0" borderId="1" xfId="0" applyNumberFormat="1" applyFont="1" applyBorder="1" applyAlignment="1">
      <alignment horizontal="right" vertical="center" wrapText="1"/>
    </xf>
    <xf numFmtId="3" fontId="7" fillId="0" borderId="7" xfId="0" applyNumberFormat="1" applyFont="1" applyBorder="1" applyAlignment="1">
      <alignment horizontal="right" vertical="center" wrapText="1"/>
    </xf>
    <xf numFmtId="3" fontId="11" fillId="0" borderId="0" xfId="0" applyNumberFormat="1" applyFont="1" applyBorder="1" applyAlignment="1">
      <alignment horizontal="right" vertical="center" wrapText="1"/>
    </xf>
    <xf numFmtId="3" fontId="11" fillId="0" borderId="9" xfId="0" applyNumberFormat="1" applyFont="1" applyBorder="1" applyAlignment="1">
      <alignment horizontal="right" vertical="center" wrapText="1"/>
    </xf>
    <xf numFmtId="0" fontId="28" fillId="0" borderId="7" xfId="0" applyFont="1" applyBorder="1" applyAlignment="1">
      <alignment horizontal="left" vertical="center" wrapText="1" indent="1" readingOrder="1"/>
    </xf>
    <xf numFmtId="0" fontId="19" fillId="0" borderId="6" xfId="0" applyFont="1" applyBorder="1" applyAlignment="1">
      <alignment horizontal="center" vertical="center" wrapText="1" readingOrder="1"/>
    </xf>
    <xf numFmtId="0" fontId="19" fillId="0" borderId="7" xfId="0" applyFont="1" applyBorder="1" applyAlignment="1">
      <alignment horizontal="center" vertical="center" wrapText="1" readingOrder="1"/>
    </xf>
    <xf numFmtId="0" fontId="19" fillId="0" borderId="2" xfId="0" applyFont="1" applyBorder="1" applyAlignment="1">
      <alignment horizontal="center" vertical="center" wrapText="1" readingOrder="1"/>
    </xf>
    <xf numFmtId="0" fontId="19" fillId="0" borderId="9" xfId="0" applyFont="1" applyBorder="1" applyAlignment="1">
      <alignment horizontal="center" vertical="center" wrapText="1" readingOrder="1"/>
    </xf>
    <xf numFmtId="3" fontId="7" fillId="0" borderId="6" xfId="0" applyNumberFormat="1" applyFont="1" applyBorder="1" applyAlignment="1">
      <alignment horizontal="right" vertical="center" wrapText="1"/>
    </xf>
    <xf numFmtId="3" fontId="11" fillId="0" borderId="2" xfId="0" applyNumberFormat="1" applyFont="1" applyBorder="1" applyAlignment="1">
      <alignment horizontal="right" vertical="center" wrapText="1"/>
    </xf>
    <xf numFmtId="0" fontId="6" fillId="0" borderId="10" xfId="0" applyFont="1" applyBorder="1" applyAlignment="1">
      <alignment horizontal="center" vertical="center" readingOrder="2"/>
    </xf>
    <xf numFmtId="3" fontId="11" fillId="0" borderId="4" xfId="0" applyNumberFormat="1" applyFont="1" applyBorder="1" applyAlignment="1">
      <alignment horizontal="right" vertical="center" wrapText="1"/>
    </xf>
    <xf numFmtId="3" fontId="11" fillId="0" borderId="3" xfId="0" applyNumberFormat="1" applyFont="1" applyBorder="1" applyAlignment="1">
      <alignment horizontal="right" vertical="center" wrapText="1"/>
    </xf>
    <xf numFmtId="0" fontId="19" fillId="0" borderId="5" xfId="0" applyFont="1" applyBorder="1" applyAlignment="1">
      <alignment horizontal="center" vertical="center"/>
    </xf>
    <xf numFmtId="0" fontId="6" fillId="0" borderId="14" xfId="0" applyFont="1" applyBorder="1" applyAlignment="1">
      <alignment horizontal="right" vertical="center" wrapText="1" indent="1" readingOrder="2"/>
    </xf>
    <xf numFmtId="0" fontId="6" fillId="0" borderId="13" xfId="0" applyFont="1" applyBorder="1" applyAlignment="1">
      <alignment horizontal="right" vertical="center" wrapText="1" indent="1" readingOrder="2"/>
    </xf>
    <xf numFmtId="0" fontId="26" fillId="0" borderId="11" xfId="0" applyFont="1" applyBorder="1" applyAlignment="1">
      <alignment horizontal="center" vertical="center" wrapText="1" readingOrder="2"/>
    </xf>
    <xf numFmtId="0" fontId="27" fillId="0" borderId="5" xfId="0" applyFont="1" applyBorder="1" applyAlignment="1">
      <alignment horizontal="center" vertical="center"/>
    </xf>
    <xf numFmtId="3" fontId="11" fillId="0" borderId="8" xfId="0" applyNumberFormat="1" applyFont="1" applyBorder="1" applyAlignment="1">
      <alignment horizontal="right" vertical="center" wrapText="1"/>
    </xf>
    <xf numFmtId="0" fontId="18" fillId="0" borderId="3" xfId="0" applyFont="1" applyBorder="1" applyAlignment="1">
      <alignment horizontal="left" vertical="center" wrapText="1" indent="1" readingOrder="1"/>
    </xf>
    <xf numFmtId="0" fontId="18" fillId="0" borderId="8" xfId="0" applyFont="1" applyBorder="1" applyAlignment="1">
      <alignment horizontal="left" vertical="center" wrapText="1" indent="1" readingOrder="1"/>
    </xf>
    <xf numFmtId="0" fontId="28" fillId="0" borderId="0" xfId="0" applyFont="1" applyBorder="1" applyAlignment="1">
      <alignment horizontal="right" vertical="center" indent="1"/>
    </xf>
    <xf numFmtId="0" fontId="19" fillId="0" borderId="2" xfId="0" applyFont="1" applyBorder="1" applyAlignment="1">
      <alignment horizontal="center" vertical="center" wrapText="1" readingOrder="2"/>
    </xf>
    <xf numFmtId="0" fontId="19" fillId="0" borderId="9" xfId="0" applyFont="1" applyBorder="1" applyAlignment="1">
      <alignment horizontal="center" vertical="center" wrapText="1" readingOrder="2"/>
    </xf>
    <xf numFmtId="0" fontId="6" fillId="0" borderId="3" xfId="0" applyFont="1" applyBorder="1" applyAlignment="1">
      <alignment horizontal="center" vertical="center" wrapText="1" readingOrder="2"/>
    </xf>
    <xf numFmtId="0" fontId="6" fillId="0" borderId="14" xfId="0" applyFont="1" applyBorder="1" applyAlignment="1">
      <alignment horizontal="center" vertical="center" wrapText="1" readingOrder="2"/>
    </xf>
    <xf numFmtId="0" fontId="6" fillId="0" borderId="13" xfId="0" applyFont="1" applyBorder="1" applyAlignment="1">
      <alignment horizontal="center" vertical="center" wrapText="1" readingOrder="2"/>
    </xf>
    <xf numFmtId="0" fontId="7" fillId="0" borderId="7" xfId="0" applyFont="1" applyBorder="1" applyAlignment="1">
      <alignment horizontal="center" vertical="center" wrapText="1" readingOrder="2"/>
    </xf>
    <xf numFmtId="0" fontId="7" fillId="0" borderId="9" xfId="0" applyFont="1" applyBorder="1" applyAlignment="1">
      <alignment horizontal="center" vertical="center" wrapText="1" readingOrder="2"/>
    </xf>
    <xf numFmtId="0" fontId="6" fillId="0" borderId="4" xfId="0" applyFont="1" applyBorder="1" applyAlignment="1">
      <alignment horizontal="center" vertical="center" wrapText="1" readingOrder="2"/>
    </xf>
    <xf numFmtId="0" fontId="6" fillId="0" borderId="8" xfId="0" applyFont="1" applyBorder="1" applyAlignment="1">
      <alignment horizontal="center" vertical="center" wrapText="1" readingOrder="2"/>
    </xf>
    <xf numFmtId="164" fontId="11" fillId="0" borderId="0"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8" xfId="0" applyNumberFormat="1" applyFont="1" applyBorder="1" applyAlignment="1">
      <alignment horizontal="center" vertical="center" wrapText="1"/>
    </xf>
    <xf numFmtId="164" fontId="11" fillId="0" borderId="4" xfId="0" applyNumberFormat="1" applyFont="1" applyBorder="1" applyAlignment="1">
      <alignment horizontal="right" vertical="center" wrapText="1" indent="1"/>
    </xf>
    <xf numFmtId="164" fontId="11" fillId="0" borderId="8" xfId="0" applyNumberFormat="1" applyFont="1" applyBorder="1" applyAlignment="1">
      <alignment horizontal="right" vertical="center" wrapText="1" indent="1"/>
    </xf>
    <xf numFmtId="164" fontId="7" fillId="0" borderId="1" xfId="0" applyNumberFormat="1" applyFont="1" applyBorder="1" applyAlignment="1">
      <alignment horizontal="right" vertical="center" wrapText="1" indent="1"/>
    </xf>
    <xf numFmtId="164" fontId="7" fillId="0" borderId="7" xfId="0" applyNumberFormat="1" applyFont="1" applyBorder="1" applyAlignment="1">
      <alignment horizontal="right" vertical="center" wrapText="1" indent="1"/>
    </xf>
    <xf numFmtId="164" fontId="11" fillId="0" borderId="0" xfId="0" applyNumberFormat="1" applyFont="1" applyBorder="1" applyAlignment="1">
      <alignment horizontal="right" vertical="center" wrapText="1" indent="1"/>
    </xf>
    <xf numFmtId="164" fontId="11" fillId="0" borderId="9" xfId="0" applyNumberFormat="1" applyFont="1" applyBorder="1" applyAlignment="1">
      <alignment horizontal="right" vertical="center" wrapText="1" indent="1"/>
    </xf>
    <xf numFmtId="0" fontId="6" fillId="0" borderId="10" xfId="0" applyFont="1" applyFill="1" applyBorder="1" applyAlignment="1">
      <alignment horizontal="center" vertical="center" wrapText="1" readingOrder="2"/>
    </xf>
    <xf numFmtId="0" fontId="6" fillId="0" borderId="11" xfId="0" applyFont="1" applyFill="1" applyBorder="1" applyAlignment="1">
      <alignment horizontal="center" vertical="center" wrapText="1" readingOrder="2"/>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40" fillId="0" borderId="0" xfId="0" applyFont="1" applyFill="1" applyAlignment="1">
      <alignment horizontal="center" vertical="center" readingOrder="2"/>
    </xf>
    <xf numFmtId="0" fontId="4" fillId="0" borderId="0" xfId="0" applyFont="1" applyFill="1" applyAlignment="1">
      <alignment horizontal="center" vertical="center" readingOrder="2"/>
    </xf>
    <xf numFmtId="0" fontId="14" fillId="0" borderId="0" xfId="0" applyFont="1" applyFill="1" applyAlignment="1">
      <alignment horizontal="center" vertical="center" wrapText="1"/>
    </xf>
    <xf numFmtId="0" fontId="10" fillId="0" borderId="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5" xfId="0" applyFont="1" applyBorder="1" applyAlignment="1">
      <alignment horizontal="center" vertical="center" wrapText="1"/>
    </xf>
    <xf numFmtId="0" fontId="29" fillId="0" borderId="0" xfId="0" applyFont="1" applyAlignment="1">
      <alignment horizontal="center" vertical="center" wrapText="1" readingOrder="2"/>
    </xf>
    <xf numFmtId="0" fontId="30" fillId="0" borderId="0" xfId="0" applyFont="1" applyAlignment="1">
      <alignment horizontal="center" vertical="center" wrapText="1"/>
    </xf>
    <xf numFmtId="0" fontId="28" fillId="0" borderId="5" xfId="0" applyFont="1" applyBorder="1" applyAlignment="1">
      <alignment horizontal="center" vertical="center"/>
    </xf>
    <xf numFmtId="0" fontId="40" fillId="0" borderId="0" xfId="0" applyFont="1" applyAlignment="1">
      <alignment horizontal="center" vertical="center"/>
    </xf>
    <xf numFmtId="0" fontId="4" fillId="0" borderId="0" xfId="0" applyFont="1" applyAlignment="1">
      <alignment horizontal="center" vertical="center"/>
    </xf>
    <xf numFmtId="0" fontId="33" fillId="0" borderId="0" xfId="0" applyFont="1" applyBorder="1" applyAlignment="1">
      <alignment horizontal="right" vertical="center" wrapText="1" readingOrder="2"/>
    </xf>
    <xf numFmtId="0" fontId="11" fillId="0" borderId="0" xfId="0" applyFont="1" applyFill="1" applyBorder="1" applyAlignment="1">
      <alignment horizontal="left" vertical="center" wrapText="1"/>
    </xf>
    <xf numFmtId="0" fontId="6" fillId="0" borderId="10" xfId="0" applyFont="1" applyBorder="1" applyAlignment="1">
      <alignment horizontal="center" vertical="center"/>
    </xf>
    <xf numFmtId="0" fontId="28" fillId="0" borderId="0" xfId="0" applyFont="1" applyAlignment="1">
      <alignment horizontal="right"/>
    </xf>
    <xf numFmtId="0" fontId="28" fillId="0" borderId="0" xfId="0" applyFont="1" applyAlignment="1">
      <alignment horizontal="left"/>
    </xf>
  </cellXfs>
  <cellStyles count="14">
    <cellStyle name="Normal" xfId="0" builtinId="0"/>
    <cellStyle name="Normal 2" xfId="1"/>
    <cellStyle name="Normal 3" xfId="4"/>
    <cellStyle name="Normal 4" xfId="11"/>
    <cellStyle name="Normal_10" xfId="10"/>
    <cellStyle name="Normal_4" xfId="3"/>
    <cellStyle name="Normal_5" xfId="5"/>
    <cellStyle name="Normal_6" xfId="7"/>
    <cellStyle name="Normal_7" xfId="8"/>
    <cellStyle name="Normal_7_1" xfId="12"/>
    <cellStyle name="Normal_8" xfId="13"/>
    <cellStyle name="Normal_8_1" xfId="9"/>
    <cellStyle name="Normal_Sheet1" xfId="2"/>
    <cellStyle name="Normal_Sheet1_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5</xdr:col>
      <xdr:colOff>662994</xdr:colOff>
      <xdr:row>3</xdr:row>
      <xdr:rowOff>95250</xdr:rowOff>
    </xdr:from>
    <xdr:ext cx="184731" cy="264560"/>
    <xdr:sp macro="" textlink="">
      <xdr:nvSpPr>
        <xdr:cNvPr id="2" name="TextBox 1"/>
        <xdr:cNvSpPr txBox="1"/>
      </xdr:nvSpPr>
      <xdr:spPr>
        <a:xfrm>
          <a:off x="10764478725"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r" rtl="1"/>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sheetPr>
    <pageSetUpPr fitToPage="1"/>
  </sheetPr>
  <dimension ref="A1:H52"/>
  <sheetViews>
    <sheetView rightToLeft="1" zoomScaleNormal="100" workbookViewId="0">
      <selection activeCell="C17" sqref="C17"/>
    </sheetView>
  </sheetViews>
  <sheetFormatPr defaultRowHeight="15"/>
  <cols>
    <col min="1" max="1" width="25.28515625" customWidth="1"/>
    <col min="2" max="2" width="7.85546875" customWidth="1"/>
    <col min="3" max="3" width="8.5703125" customWidth="1"/>
    <col min="4" max="4" width="7.140625" customWidth="1"/>
    <col min="5" max="5" width="7.7109375" customWidth="1"/>
    <col min="6" max="6" width="0.7109375" hidden="1" customWidth="1"/>
    <col min="7" max="7" width="45.5703125" customWidth="1"/>
  </cols>
  <sheetData>
    <row r="1" spans="1:8" ht="18" customHeight="1">
      <c r="A1" s="594" t="s">
        <v>501</v>
      </c>
      <c r="B1" s="595"/>
      <c r="C1" s="595"/>
      <c r="D1" s="595"/>
      <c r="E1" s="595"/>
      <c r="F1" s="595"/>
      <c r="G1" s="595"/>
      <c r="H1" s="1"/>
    </row>
    <row r="2" spans="1:8" ht="19.5" customHeight="1">
      <c r="A2" s="596" t="s">
        <v>502</v>
      </c>
      <c r="B2" s="596"/>
      <c r="C2" s="596"/>
      <c r="D2" s="596"/>
      <c r="E2" s="596"/>
      <c r="F2" s="596"/>
      <c r="G2" s="596"/>
      <c r="H2" s="2"/>
    </row>
    <row r="3" spans="1:8" ht="6" customHeight="1"/>
    <row r="4" spans="1:8" ht="15.95" customHeight="1">
      <c r="A4" s="614" t="s">
        <v>0</v>
      </c>
      <c r="B4" s="617" t="s">
        <v>1</v>
      </c>
      <c r="C4" s="618"/>
      <c r="D4" s="617" t="s">
        <v>3</v>
      </c>
      <c r="E4" s="621"/>
      <c r="F4" s="618"/>
      <c r="G4" s="609" t="s">
        <v>5</v>
      </c>
    </row>
    <row r="5" spans="1:8" ht="24.75" customHeight="1">
      <c r="A5" s="615"/>
      <c r="B5" s="619" t="s">
        <v>2</v>
      </c>
      <c r="C5" s="620"/>
      <c r="D5" s="619" t="s">
        <v>4</v>
      </c>
      <c r="E5" s="620"/>
      <c r="F5" s="622"/>
      <c r="G5" s="610"/>
    </row>
    <row r="6" spans="1:8" ht="14.25" customHeight="1">
      <c r="A6" s="615"/>
      <c r="B6" s="3" t="s">
        <v>6</v>
      </c>
      <c r="C6" s="6" t="s">
        <v>8</v>
      </c>
      <c r="D6" s="6" t="s">
        <v>6</v>
      </c>
      <c r="E6" s="598" t="s">
        <v>8</v>
      </c>
      <c r="F6" s="599"/>
      <c r="G6" s="610"/>
    </row>
    <row r="7" spans="1:8" ht="15" customHeight="1">
      <c r="A7" s="616"/>
      <c r="B7" s="4" t="s">
        <v>7</v>
      </c>
      <c r="C7" s="7" t="s">
        <v>9</v>
      </c>
      <c r="D7" s="8" t="s">
        <v>7</v>
      </c>
      <c r="E7" s="612" t="s">
        <v>9</v>
      </c>
      <c r="F7" s="613"/>
      <c r="G7" s="611"/>
    </row>
    <row r="8" spans="1:8" ht="15.95" customHeight="1">
      <c r="A8" s="11" t="s">
        <v>10</v>
      </c>
      <c r="B8" s="597"/>
      <c r="C8" s="598"/>
      <c r="D8" s="598"/>
      <c r="E8" s="598"/>
      <c r="F8" s="599"/>
      <c r="G8" s="322" t="s">
        <v>11</v>
      </c>
    </row>
    <row r="9" spans="1:8" ht="15.95" customHeight="1">
      <c r="A9" s="461" t="s">
        <v>460</v>
      </c>
      <c r="B9" s="189">
        <v>12.6</v>
      </c>
      <c r="C9" s="190">
        <v>79400</v>
      </c>
      <c r="D9" s="335">
        <v>61</v>
      </c>
      <c r="E9" s="190">
        <v>11500</v>
      </c>
      <c r="F9" s="188"/>
      <c r="G9" s="18" t="s">
        <v>496</v>
      </c>
    </row>
    <row r="10" spans="1:8" ht="15.95" customHeight="1">
      <c r="A10" s="461" t="s">
        <v>12</v>
      </c>
      <c r="B10" s="189">
        <v>11.8</v>
      </c>
      <c r="C10" s="190">
        <v>74700</v>
      </c>
      <c r="D10" s="191">
        <v>2.2999999999999998</v>
      </c>
      <c r="E10" s="603">
        <v>400</v>
      </c>
      <c r="F10" s="604"/>
      <c r="G10" s="18" t="s">
        <v>497</v>
      </c>
    </row>
    <row r="11" spans="1:8" ht="15.95" customHeight="1">
      <c r="A11" s="461" t="s">
        <v>14</v>
      </c>
      <c r="B11" s="189">
        <v>11.4</v>
      </c>
      <c r="C11" s="190">
        <v>71900</v>
      </c>
      <c r="D11" s="191">
        <v>2.1</v>
      </c>
      <c r="E11" s="603">
        <v>400</v>
      </c>
      <c r="F11" s="604"/>
      <c r="G11" s="18" t="s">
        <v>498</v>
      </c>
    </row>
    <row r="12" spans="1:8" ht="15.95" customHeight="1">
      <c r="A12" s="461" t="s">
        <v>16</v>
      </c>
      <c r="B12" s="189">
        <v>16.5</v>
      </c>
      <c r="C12" s="190">
        <v>104300</v>
      </c>
      <c r="D12" s="191">
        <v>12.3</v>
      </c>
      <c r="E12" s="603">
        <v>2300</v>
      </c>
      <c r="F12" s="604"/>
      <c r="G12" s="18" t="s">
        <v>499</v>
      </c>
    </row>
    <row r="13" spans="1:8" ht="15.95" customHeight="1">
      <c r="A13" s="461" t="s">
        <v>18</v>
      </c>
      <c r="B13" s="189">
        <v>3.1</v>
      </c>
      <c r="C13" s="190">
        <v>19900</v>
      </c>
      <c r="D13" s="335">
        <v>1</v>
      </c>
      <c r="E13" s="603">
        <v>200</v>
      </c>
      <c r="F13" s="604"/>
      <c r="G13" s="18" t="s">
        <v>500</v>
      </c>
    </row>
    <row r="14" spans="1:8" ht="15.95" customHeight="1">
      <c r="A14" s="462" t="s">
        <v>20</v>
      </c>
      <c r="B14" s="189">
        <v>5.7</v>
      </c>
      <c r="C14" s="190">
        <v>35900</v>
      </c>
      <c r="D14" s="191">
        <v>3.2</v>
      </c>
      <c r="E14" s="603">
        <v>600</v>
      </c>
      <c r="F14" s="604"/>
      <c r="G14" s="18" t="s">
        <v>21</v>
      </c>
    </row>
    <row r="15" spans="1:8" ht="15.95" customHeight="1">
      <c r="A15" s="461" t="s">
        <v>22</v>
      </c>
      <c r="B15" s="189">
        <v>0.8</v>
      </c>
      <c r="C15" s="190">
        <v>4700</v>
      </c>
      <c r="D15" s="191" t="s">
        <v>42</v>
      </c>
      <c r="E15" s="603" t="s">
        <v>42</v>
      </c>
      <c r="F15" s="604"/>
      <c r="G15" s="18" t="s">
        <v>23</v>
      </c>
    </row>
    <row r="16" spans="1:8" ht="15.95" customHeight="1">
      <c r="A16" s="461" t="s">
        <v>24</v>
      </c>
      <c r="B16" s="189">
        <v>1.9</v>
      </c>
      <c r="C16" s="190">
        <v>12100</v>
      </c>
      <c r="D16" s="191">
        <v>1.6</v>
      </c>
      <c r="E16" s="603">
        <v>300</v>
      </c>
      <c r="F16" s="604"/>
      <c r="G16" s="18" t="s">
        <v>25</v>
      </c>
    </row>
    <row r="17" spans="1:7" ht="15.95" customHeight="1">
      <c r="A17" s="461" t="s">
        <v>26</v>
      </c>
      <c r="B17" s="189">
        <v>16.100000000000001</v>
      </c>
      <c r="C17" s="190">
        <v>102100</v>
      </c>
      <c r="D17" s="191" t="s">
        <v>42</v>
      </c>
      <c r="E17" s="603" t="s">
        <v>42</v>
      </c>
      <c r="F17" s="604"/>
      <c r="G17" s="18" t="s">
        <v>27</v>
      </c>
    </row>
    <row r="18" spans="1:7" ht="15.95" customHeight="1">
      <c r="A18" s="461" t="s">
        <v>28</v>
      </c>
      <c r="B18" s="192">
        <v>12</v>
      </c>
      <c r="C18" s="190">
        <v>75800</v>
      </c>
      <c r="D18" s="191">
        <v>4.7</v>
      </c>
      <c r="E18" s="603">
        <v>900</v>
      </c>
      <c r="F18" s="604"/>
      <c r="G18" s="18" t="s">
        <v>29</v>
      </c>
    </row>
    <row r="19" spans="1:7" ht="15" customHeight="1">
      <c r="A19" s="461" t="s">
        <v>30</v>
      </c>
      <c r="B19" s="189">
        <v>4.5999999999999996</v>
      </c>
      <c r="C19" s="190">
        <v>28900</v>
      </c>
      <c r="D19" s="191">
        <v>6.2</v>
      </c>
      <c r="E19" s="603">
        <v>1200</v>
      </c>
      <c r="F19" s="604"/>
      <c r="G19" s="18" t="s">
        <v>31</v>
      </c>
    </row>
    <row r="20" spans="1:7" ht="15.95" customHeight="1">
      <c r="A20" s="461" t="s">
        <v>32</v>
      </c>
      <c r="B20" s="189">
        <v>2.4</v>
      </c>
      <c r="C20" s="190">
        <v>15400</v>
      </c>
      <c r="D20" s="191">
        <v>4.8</v>
      </c>
      <c r="E20" s="603">
        <v>900</v>
      </c>
      <c r="F20" s="604"/>
      <c r="G20" s="18" t="s">
        <v>33</v>
      </c>
    </row>
    <row r="21" spans="1:7" ht="15" customHeight="1">
      <c r="A21" s="461" t="s">
        <v>34</v>
      </c>
      <c r="B21" s="189">
        <v>1.1000000000000001</v>
      </c>
      <c r="C21" s="190">
        <v>7400</v>
      </c>
      <c r="D21" s="191">
        <v>0.8</v>
      </c>
      <c r="E21" s="603">
        <v>200</v>
      </c>
      <c r="F21" s="604"/>
      <c r="G21" s="18" t="s">
        <v>35</v>
      </c>
    </row>
    <row r="22" spans="1:7" ht="15.95" customHeight="1">
      <c r="A22" s="12" t="s">
        <v>36</v>
      </c>
      <c r="B22" s="193">
        <v>100</v>
      </c>
      <c r="C22" s="194">
        <v>632500</v>
      </c>
      <c r="D22" s="195">
        <v>100</v>
      </c>
      <c r="E22" s="605">
        <v>18900</v>
      </c>
      <c r="F22" s="606"/>
      <c r="G22" s="186" t="s">
        <v>37</v>
      </c>
    </row>
    <row r="23" spans="1:7" ht="15.95" customHeight="1">
      <c r="A23" s="463" t="s">
        <v>38</v>
      </c>
      <c r="B23" s="600"/>
      <c r="C23" s="601"/>
      <c r="D23" s="601"/>
      <c r="E23" s="601"/>
      <c r="F23" s="602"/>
      <c r="G23" s="185" t="s">
        <v>39</v>
      </c>
    </row>
    <row r="24" spans="1:7" ht="15.95" customHeight="1">
      <c r="A24" s="461" t="s">
        <v>460</v>
      </c>
      <c r="B24" s="189">
        <v>14.6</v>
      </c>
      <c r="C24" s="190">
        <v>68900</v>
      </c>
      <c r="D24" s="191">
        <v>69.400000000000006</v>
      </c>
      <c r="E24" s="607">
        <v>11200</v>
      </c>
      <c r="F24" s="608"/>
      <c r="G24" s="18" t="s">
        <v>496</v>
      </c>
    </row>
    <row r="25" spans="1:7" ht="15.95" customHeight="1">
      <c r="A25" s="461" t="s">
        <v>12</v>
      </c>
      <c r="B25" s="189">
        <v>14.6</v>
      </c>
      <c r="C25" s="190">
        <v>68700</v>
      </c>
      <c r="D25" s="335">
        <v>2</v>
      </c>
      <c r="E25" s="590">
        <v>300</v>
      </c>
      <c r="F25" s="591"/>
      <c r="G25" s="18" t="s">
        <v>497</v>
      </c>
    </row>
    <row r="26" spans="1:7" ht="15.95" customHeight="1">
      <c r="A26" s="461" t="s">
        <v>14</v>
      </c>
      <c r="B26" s="192">
        <v>15</v>
      </c>
      <c r="C26" s="190">
        <v>70800</v>
      </c>
      <c r="D26" s="191">
        <v>2.5</v>
      </c>
      <c r="E26" s="590">
        <v>400</v>
      </c>
      <c r="F26" s="591"/>
      <c r="G26" s="18" t="s">
        <v>498</v>
      </c>
    </row>
    <row r="27" spans="1:7" ht="15.95" customHeight="1">
      <c r="A27" s="461" t="s">
        <v>16</v>
      </c>
      <c r="B27" s="189">
        <v>17.100000000000001</v>
      </c>
      <c r="C27" s="190">
        <v>80700</v>
      </c>
      <c r="D27" s="191">
        <v>10.1</v>
      </c>
      <c r="E27" s="607">
        <v>1600</v>
      </c>
      <c r="F27" s="608"/>
      <c r="G27" s="18" t="s">
        <v>499</v>
      </c>
    </row>
    <row r="28" spans="1:7" ht="15.95" customHeight="1">
      <c r="A28" s="461" t="s">
        <v>18</v>
      </c>
      <c r="B28" s="192">
        <v>4</v>
      </c>
      <c r="C28" s="190">
        <v>18800</v>
      </c>
      <c r="D28" s="191">
        <v>1.1000000000000001</v>
      </c>
      <c r="E28" s="590">
        <v>200</v>
      </c>
      <c r="F28" s="591"/>
      <c r="G28" s="18" t="s">
        <v>19</v>
      </c>
    </row>
    <row r="29" spans="1:7" ht="15.95" customHeight="1">
      <c r="A29" s="462" t="s">
        <v>20</v>
      </c>
      <c r="B29" s="189">
        <v>5.6</v>
      </c>
      <c r="C29" s="190">
        <v>26400</v>
      </c>
      <c r="D29" s="191">
        <v>3.1</v>
      </c>
      <c r="E29" s="590">
        <v>500</v>
      </c>
      <c r="F29" s="591"/>
      <c r="G29" s="18" t="s">
        <v>21</v>
      </c>
    </row>
    <row r="30" spans="1:7" ht="15.95" customHeight="1">
      <c r="A30" s="461" t="s">
        <v>22</v>
      </c>
      <c r="B30" s="189">
        <v>0.9</v>
      </c>
      <c r="C30" s="190">
        <v>4300</v>
      </c>
      <c r="D30" s="191" t="s">
        <v>42</v>
      </c>
      <c r="E30" s="196" t="s">
        <v>42</v>
      </c>
      <c r="F30" s="197"/>
      <c r="G30" s="18" t="s">
        <v>23</v>
      </c>
    </row>
    <row r="31" spans="1:7" ht="15.95" customHeight="1">
      <c r="A31" s="461" t="s">
        <v>24</v>
      </c>
      <c r="B31" s="189">
        <v>2.2000000000000002</v>
      </c>
      <c r="C31" s="190">
        <v>10200</v>
      </c>
      <c r="D31" s="191">
        <v>1.2</v>
      </c>
      <c r="E31" s="590">
        <v>200</v>
      </c>
      <c r="F31" s="591"/>
      <c r="G31" s="18" t="s">
        <v>25</v>
      </c>
    </row>
    <row r="32" spans="1:7" ht="15.95" customHeight="1">
      <c r="A32" s="461" t="s">
        <v>26</v>
      </c>
      <c r="B32" s="189">
        <v>8.8000000000000007</v>
      </c>
      <c r="C32" s="190">
        <v>41700</v>
      </c>
      <c r="D32" s="191" t="s">
        <v>42</v>
      </c>
      <c r="E32" s="196" t="s">
        <v>42</v>
      </c>
      <c r="F32" s="197"/>
      <c r="G32" s="18" t="s">
        <v>27</v>
      </c>
    </row>
    <row r="33" spans="1:7" ht="15.95" customHeight="1">
      <c r="A33" s="461" t="s">
        <v>28</v>
      </c>
      <c r="B33" s="192">
        <v>10</v>
      </c>
      <c r="C33" s="190">
        <v>47000</v>
      </c>
      <c r="D33" s="191">
        <v>2.7</v>
      </c>
      <c r="E33" s="590">
        <v>500</v>
      </c>
      <c r="F33" s="591"/>
      <c r="G33" s="18" t="s">
        <v>29</v>
      </c>
    </row>
    <row r="34" spans="1:7" ht="15.95" customHeight="1">
      <c r="A34" s="461" t="s">
        <v>30</v>
      </c>
      <c r="B34" s="192">
        <v>4</v>
      </c>
      <c r="C34" s="190">
        <v>18800</v>
      </c>
      <c r="D34" s="191">
        <v>4.3</v>
      </c>
      <c r="E34" s="590">
        <v>700</v>
      </c>
      <c r="F34" s="591"/>
      <c r="G34" s="18" t="s">
        <v>31</v>
      </c>
    </row>
    <row r="35" spans="1:7" ht="15.95" customHeight="1">
      <c r="A35" s="461" t="s">
        <v>32</v>
      </c>
      <c r="B35" s="189">
        <v>2.2999999999999998</v>
      </c>
      <c r="C35" s="190">
        <v>11100</v>
      </c>
      <c r="D35" s="191">
        <v>2.5</v>
      </c>
      <c r="E35" s="590">
        <v>400</v>
      </c>
      <c r="F35" s="591"/>
      <c r="G35" s="18" t="s">
        <v>33</v>
      </c>
    </row>
    <row r="36" spans="1:7" ht="15.95" customHeight="1">
      <c r="A36" s="461" t="s">
        <v>34</v>
      </c>
      <c r="B36" s="189">
        <v>0.9</v>
      </c>
      <c r="C36" s="190">
        <v>4200</v>
      </c>
      <c r="D36" s="191">
        <v>1.1000000000000001</v>
      </c>
      <c r="E36" s="590">
        <v>200</v>
      </c>
      <c r="F36" s="591"/>
      <c r="G36" s="18" t="s">
        <v>35</v>
      </c>
    </row>
    <row r="37" spans="1:7" ht="15.75" customHeight="1">
      <c r="A37" s="464" t="s">
        <v>36</v>
      </c>
      <c r="B37" s="199">
        <v>100</v>
      </c>
      <c r="C37" s="198">
        <v>471600</v>
      </c>
      <c r="D37" s="195">
        <v>100</v>
      </c>
      <c r="E37" s="592">
        <v>16200</v>
      </c>
      <c r="F37" s="593"/>
      <c r="G37" s="186" t="s">
        <v>37</v>
      </c>
    </row>
    <row r="38" spans="1:7" ht="15.95" customHeight="1">
      <c r="A38" s="463" t="s">
        <v>40</v>
      </c>
      <c r="B38" s="585"/>
      <c r="C38" s="586"/>
      <c r="D38" s="586"/>
      <c r="E38" s="586"/>
      <c r="F38" s="587"/>
      <c r="G38" s="187" t="s">
        <v>41</v>
      </c>
    </row>
    <row r="39" spans="1:7" ht="15.95" customHeight="1">
      <c r="A39" s="461" t="s">
        <v>460</v>
      </c>
      <c r="B39" s="189">
        <v>6.5</v>
      </c>
      <c r="C39" s="190">
        <v>10500</v>
      </c>
      <c r="D39" s="191">
        <v>10.4</v>
      </c>
      <c r="E39" s="200">
        <v>300</v>
      </c>
      <c r="F39" s="201"/>
      <c r="G39" s="18" t="s">
        <v>461</v>
      </c>
    </row>
    <row r="40" spans="1:7" ht="15.95" customHeight="1">
      <c r="A40" s="461" t="s">
        <v>12</v>
      </c>
      <c r="B40" s="189">
        <v>3.7</v>
      </c>
      <c r="C40" s="190">
        <v>6000</v>
      </c>
      <c r="D40" s="191">
        <v>4.2</v>
      </c>
      <c r="E40" s="588">
        <v>100</v>
      </c>
      <c r="F40" s="589"/>
      <c r="G40" s="18" t="s">
        <v>13</v>
      </c>
    </row>
    <row r="41" spans="1:7" ht="15.95" customHeight="1">
      <c r="A41" s="461" t="s">
        <v>14</v>
      </c>
      <c r="B41" s="189">
        <v>0.7</v>
      </c>
      <c r="C41" s="190">
        <v>1100</v>
      </c>
      <c r="D41" s="191" t="s">
        <v>42</v>
      </c>
      <c r="E41" s="588" t="s">
        <v>42</v>
      </c>
      <c r="F41" s="589"/>
      <c r="G41" s="18" t="s">
        <v>15</v>
      </c>
    </row>
    <row r="42" spans="1:7" ht="15.95" customHeight="1">
      <c r="A42" s="461" t="s">
        <v>16</v>
      </c>
      <c r="B42" s="189">
        <v>14.6</v>
      </c>
      <c r="C42" s="190">
        <v>23600</v>
      </c>
      <c r="D42" s="191">
        <v>25.3</v>
      </c>
      <c r="E42" s="588">
        <v>700</v>
      </c>
      <c r="F42" s="589"/>
      <c r="G42" s="18" t="s">
        <v>17</v>
      </c>
    </row>
    <row r="43" spans="1:7" ht="15.95" customHeight="1">
      <c r="A43" s="461" t="s">
        <v>18</v>
      </c>
      <c r="B43" s="189">
        <v>0.7</v>
      </c>
      <c r="C43" s="190">
        <v>1100</v>
      </c>
      <c r="D43" s="191" t="s">
        <v>42</v>
      </c>
      <c r="E43" s="588" t="s">
        <v>42</v>
      </c>
      <c r="F43" s="589"/>
      <c r="G43" s="18" t="s">
        <v>19</v>
      </c>
    </row>
    <row r="44" spans="1:7" ht="15.95" customHeight="1">
      <c r="A44" s="462" t="s">
        <v>20</v>
      </c>
      <c r="B44" s="189">
        <v>5.9</v>
      </c>
      <c r="C44" s="190">
        <v>9500</v>
      </c>
      <c r="D44" s="191">
        <v>3.8</v>
      </c>
      <c r="E44" s="588">
        <v>100</v>
      </c>
      <c r="F44" s="589"/>
      <c r="G44" s="18" t="s">
        <v>21</v>
      </c>
    </row>
    <row r="45" spans="1:7" ht="15.95" customHeight="1">
      <c r="A45" s="461" t="s">
        <v>22</v>
      </c>
      <c r="B45" s="189">
        <v>0.3</v>
      </c>
      <c r="C45" s="191">
        <v>400</v>
      </c>
      <c r="D45" s="191" t="s">
        <v>42</v>
      </c>
      <c r="E45" s="588" t="s">
        <v>42</v>
      </c>
      <c r="F45" s="589"/>
      <c r="G45" s="18" t="s">
        <v>23</v>
      </c>
    </row>
    <row r="46" spans="1:7" ht="15.95" customHeight="1">
      <c r="A46" s="461" t="s">
        <v>24</v>
      </c>
      <c r="B46" s="189">
        <v>1.2</v>
      </c>
      <c r="C46" s="202">
        <v>1900</v>
      </c>
      <c r="D46" s="191">
        <v>4.2</v>
      </c>
      <c r="E46" s="588">
        <v>100</v>
      </c>
      <c r="F46" s="589"/>
      <c r="G46" s="18" t="s">
        <v>25</v>
      </c>
    </row>
    <row r="47" spans="1:7" ht="15.95" customHeight="1">
      <c r="A47" s="461" t="s">
        <v>26</v>
      </c>
      <c r="B47" s="189">
        <v>37.5</v>
      </c>
      <c r="C47" s="190">
        <v>60400</v>
      </c>
      <c r="D47" s="191" t="s">
        <v>42</v>
      </c>
      <c r="E47" s="588" t="s">
        <v>42</v>
      </c>
      <c r="F47" s="589"/>
      <c r="G47" s="18" t="s">
        <v>27</v>
      </c>
    </row>
    <row r="48" spans="1:7" ht="13.5" customHeight="1">
      <c r="A48" s="461" t="s">
        <v>28</v>
      </c>
      <c r="B48" s="189">
        <v>17.899999999999999</v>
      </c>
      <c r="C48" s="190">
        <v>28800</v>
      </c>
      <c r="D48" s="191">
        <v>16.5</v>
      </c>
      <c r="E48" s="588">
        <v>400</v>
      </c>
      <c r="F48" s="589"/>
      <c r="G48" s="18" t="s">
        <v>29</v>
      </c>
    </row>
    <row r="49" spans="1:7" ht="14.25" customHeight="1">
      <c r="A49" s="461" t="s">
        <v>30</v>
      </c>
      <c r="B49" s="189">
        <v>6.3</v>
      </c>
      <c r="C49" s="190">
        <v>10100</v>
      </c>
      <c r="D49" s="191">
        <v>17.3</v>
      </c>
      <c r="E49" s="588">
        <v>500</v>
      </c>
      <c r="F49" s="589"/>
      <c r="G49" s="18" t="s">
        <v>31</v>
      </c>
    </row>
    <row r="50" spans="1:7" ht="15.95" customHeight="1">
      <c r="A50" s="461" t="s">
        <v>32</v>
      </c>
      <c r="B50" s="189">
        <v>2.7</v>
      </c>
      <c r="C50" s="190">
        <v>4300</v>
      </c>
      <c r="D50" s="191">
        <v>18.3</v>
      </c>
      <c r="E50" s="588">
        <v>500</v>
      </c>
      <c r="F50" s="589"/>
      <c r="G50" s="18" t="s">
        <v>33</v>
      </c>
    </row>
    <row r="51" spans="1:7" ht="13.5" customHeight="1">
      <c r="A51" s="461" t="s">
        <v>34</v>
      </c>
      <c r="B51" s="192">
        <v>2</v>
      </c>
      <c r="C51" s="190">
        <v>3200</v>
      </c>
      <c r="D51" s="191" t="s">
        <v>42</v>
      </c>
      <c r="E51" s="588" t="s">
        <v>42</v>
      </c>
      <c r="F51" s="589"/>
      <c r="G51" s="18" t="s">
        <v>35</v>
      </c>
    </row>
    <row r="52" spans="1:7" ht="14.25" customHeight="1">
      <c r="A52" s="454" t="s">
        <v>36</v>
      </c>
      <c r="B52" s="199">
        <v>100</v>
      </c>
      <c r="C52" s="198">
        <v>160900</v>
      </c>
      <c r="D52" s="195">
        <v>100</v>
      </c>
      <c r="E52" s="583">
        <v>2700</v>
      </c>
      <c r="F52" s="584"/>
      <c r="G52" s="19" t="s">
        <v>37</v>
      </c>
    </row>
  </sheetData>
  <mergeCells count="51">
    <mergeCell ref="G4:G7"/>
    <mergeCell ref="E6:F6"/>
    <mergeCell ref="E7:F7"/>
    <mergeCell ref="A4:A7"/>
    <mergeCell ref="B4:C4"/>
    <mergeCell ref="B5:C5"/>
    <mergeCell ref="D4:F4"/>
    <mergeCell ref="D5:F5"/>
    <mergeCell ref="E10:F10"/>
    <mergeCell ref="E11:F11"/>
    <mergeCell ref="E12:F12"/>
    <mergeCell ref="E13:F13"/>
    <mergeCell ref="E14:F14"/>
    <mergeCell ref="E27:F27"/>
    <mergeCell ref="E15:F15"/>
    <mergeCell ref="E16:F16"/>
    <mergeCell ref="E17:F17"/>
    <mergeCell ref="E18:F18"/>
    <mergeCell ref="E19:F19"/>
    <mergeCell ref="E20:F20"/>
    <mergeCell ref="E24:F24"/>
    <mergeCell ref="E36:F36"/>
    <mergeCell ref="E37:F37"/>
    <mergeCell ref="A1:G1"/>
    <mergeCell ref="A2:G2"/>
    <mergeCell ref="B8:F8"/>
    <mergeCell ref="B23:F23"/>
    <mergeCell ref="E28:F28"/>
    <mergeCell ref="E29:F29"/>
    <mergeCell ref="E31:F31"/>
    <mergeCell ref="E33:F33"/>
    <mergeCell ref="E34:F34"/>
    <mergeCell ref="E35:F35"/>
    <mergeCell ref="E21:F21"/>
    <mergeCell ref="E22:F22"/>
    <mergeCell ref="E25:F25"/>
    <mergeCell ref="E26:F26"/>
    <mergeCell ref="E52:F52"/>
    <mergeCell ref="B38:F38"/>
    <mergeCell ref="E46:F46"/>
    <mergeCell ref="E47:F47"/>
    <mergeCell ref="E48:F48"/>
    <mergeCell ref="E49:F49"/>
    <mergeCell ref="E50:F50"/>
    <mergeCell ref="E51:F51"/>
    <mergeCell ref="E40:F40"/>
    <mergeCell ref="E41:F41"/>
    <mergeCell ref="E42:F42"/>
    <mergeCell ref="E43:F43"/>
    <mergeCell ref="E44:F44"/>
    <mergeCell ref="E45:F45"/>
  </mergeCells>
  <printOptions horizontalCentered="1"/>
  <pageMargins left="0.59055118110236227" right="0.59055118110236227" top="0.78740157480314965" bottom="0.59055118110236227" header="0.39370078740157483" footer="0.39370078740157483"/>
  <pageSetup paperSize="9" scale="88" firstPageNumber="39" fitToHeight="3" orientation="portrait" useFirstPageNumber="1" r:id="rId1"/>
  <headerFooter>
    <oddHeader>&amp;L&amp;8 PCBS :Informal Sector and Informal Employment Survey, Q4- 2008&amp;R&amp;1&amp;K00+000م&amp;8&amp;K01+000PCBS &amp;1k&amp;8: مسح القطاع غير المنظم والعمالة غير المنظمة: النتائج الاساسية، الربع الرابع 2008</oddHeader>
    <oddFooter>&amp;C&amp;P</oddFooter>
  </headerFooter>
</worksheet>
</file>

<file path=xl/worksheets/sheet2.xml><?xml version="1.0" encoding="utf-8"?>
<worksheet xmlns="http://schemas.openxmlformats.org/spreadsheetml/2006/main" xmlns:r="http://schemas.openxmlformats.org/officeDocument/2006/relationships">
  <dimension ref="A1:P31"/>
  <sheetViews>
    <sheetView rightToLeft="1" workbookViewId="0">
      <selection activeCell="B31" sqref="B31"/>
    </sheetView>
  </sheetViews>
  <sheetFormatPr defaultRowHeight="15"/>
  <cols>
    <col min="1" max="1" width="23.140625" customWidth="1"/>
    <col min="2" max="2" width="7.42578125" customWidth="1"/>
    <col min="3" max="3" width="5.7109375" customWidth="1"/>
    <col min="4" max="4" width="10.85546875" customWidth="1"/>
    <col min="5" max="5" width="0.85546875" hidden="1" customWidth="1"/>
    <col min="6" max="6" width="9" customWidth="1"/>
    <col min="7" max="7" width="35.85546875" customWidth="1"/>
  </cols>
  <sheetData>
    <row r="1" spans="1:16" ht="23.25">
      <c r="A1" s="634" t="s">
        <v>503</v>
      </c>
      <c r="B1" s="635"/>
      <c r="C1" s="635"/>
      <c r="D1" s="635"/>
      <c r="E1" s="635"/>
      <c r="F1" s="635"/>
      <c r="G1" s="635"/>
      <c r="H1" s="21"/>
    </row>
    <row r="2" spans="1:16" ht="33" customHeight="1">
      <c r="A2" s="596" t="s">
        <v>482</v>
      </c>
      <c r="B2" s="596"/>
      <c r="C2" s="596"/>
      <c r="D2" s="596"/>
      <c r="E2" s="596"/>
      <c r="F2" s="596"/>
      <c r="G2" s="596"/>
      <c r="H2" s="24"/>
    </row>
    <row r="3" spans="1:16" ht="6" customHeight="1"/>
    <row r="4" spans="1:16" ht="58.5" customHeight="1">
      <c r="A4" s="631" t="s">
        <v>44</v>
      </c>
      <c r="B4" s="631" t="s">
        <v>45</v>
      </c>
      <c r="C4" s="648"/>
      <c r="D4" s="631" t="s">
        <v>47</v>
      </c>
      <c r="E4" s="632"/>
      <c r="F4" s="180" t="s">
        <v>49</v>
      </c>
      <c r="G4" s="624" t="s">
        <v>51</v>
      </c>
      <c r="H4" s="623"/>
    </row>
    <row r="5" spans="1:16" ht="48.75" customHeight="1">
      <c r="A5" s="646"/>
      <c r="B5" s="633" t="s">
        <v>46</v>
      </c>
      <c r="C5" s="649"/>
      <c r="D5" s="633" t="s">
        <v>48</v>
      </c>
      <c r="E5" s="625"/>
      <c r="F5" s="181" t="s">
        <v>50</v>
      </c>
      <c r="G5" s="625"/>
      <c r="H5" s="623"/>
    </row>
    <row r="6" spans="1:16" ht="15.95" customHeight="1">
      <c r="A6" s="646"/>
      <c r="B6" s="25" t="s">
        <v>8</v>
      </c>
      <c r="C6" s="26" t="s">
        <v>6</v>
      </c>
      <c r="D6" s="627" t="s">
        <v>52</v>
      </c>
      <c r="E6" s="628"/>
      <c r="F6" s="26" t="s">
        <v>6</v>
      </c>
      <c r="G6" s="625"/>
      <c r="H6" s="623"/>
    </row>
    <row r="7" spans="1:16" ht="24.75" customHeight="1">
      <c r="A7" s="647"/>
      <c r="B7" s="27" t="s">
        <v>523</v>
      </c>
      <c r="C7" s="28" t="s">
        <v>53</v>
      </c>
      <c r="D7" s="629" t="s">
        <v>64</v>
      </c>
      <c r="E7" s="630"/>
      <c r="F7" s="28" t="s">
        <v>53</v>
      </c>
      <c r="G7" s="626"/>
      <c r="H7" s="623"/>
    </row>
    <row r="8" spans="1:16" ht="15.95" customHeight="1">
      <c r="A8" s="29" t="s">
        <v>54</v>
      </c>
      <c r="B8" s="639"/>
      <c r="C8" s="640"/>
      <c r="D8" s="640"/>
      <c r="E8" s="640"/>
      <c r="F8" s="641"/>
      <c r="G8" s="203" t="s">
        <v>55</v>
      </c>
      <c r="H8" s="23"/>
      <c r="J8" s="319"/>
      <c r="K8" s="341"/>
      <c r="L8" s="319"/>
      <c r="M8" s="319"/>
      <c r="N8" s="319"/>
      <c r="O8" s="319"/>
      <c r="P8" s="319"/>
    </row>
    <row r="9" spans="1:16" ht="18" customHeight="1">
      <c r="A9" s="30" t="s">
        <v>462</v>
      </c>
      <c r="B9" s="336">
        <v>79400</v>
      </c>
      <c r="C9" s="337">
        <v>12.6</v>
      </c>
      <c r="D9" s="338">
        <v>49</v>
      </c>
      <c r="E9" s="320"/>
      <c r="F9" s="320">
        <v>90.6</v>
      </c>
      <c r="G9" s="204" t="s">
        <v>463</v>
      </c>
      <c r="H9" s="23"/>
      <c r="J9" s="341"/>
      <c r="K9" s="319"/>
      <c r="L9" s="319"/>
      <c r="M9" s="319"/>
      <c r="N9" s="319"/>
      <c r="O9" s="319"/>
      <c r="P9" s="319"/>
    </row>
    <row r="10" spans="1:16" ht="23.25" customHeight="1">
      <c r="A10" s="30" t="s">
        <v>12</v>
      </c>
      <c r="B10" s="336">
        <v>74700</v>
      </c>
      <c r="C10" s="337">
        <v>11.8</v>
      </c>
      <c r="D10" s="337">
        <v>43.2</v>
      </c>
      <c r="E10" s="320"/>
      <c r="F10" s="320">
        <v>2.2999999999999998</v>
      </c>
      <c r="G10" s="204" t="s">
        <v>43</v>
      </c>
      <c r="H10" s="23"/>
      <c r="J10" s="319"/>
      <c r="K10" s="319"/>
      <c r="L10" s="319"/>
      <c r="M10" s="319"/>
      <c r="N10" s="319"/>
      <c r="O10" s="319"/>
      <c r="P10" s="319"/>
    </row>
    <row r="11" spans="1:16" ht="14.25" customHeight="1">
      <c r="A11" s="31" t="s">
        <v>14</v>
      </c>
      <c r="B11" s="336">
        <v>71900</v>
      </c>
      <c r="C11" s="337">
        <v>11.4</v>
      </c>
      <c r="D11" s="337">
        <v>80.599999999999994</v>
      </c>
      <c r="E11" s="320"/>
      <c r="F11" s="320">
        <v>0.3</v>
      </c>
      <c r="G11" s="205" t="s">
        <v>15</v>
      </c>
      <c r="H11" s="22"/>
      <c r="J11" s="319"/>
      <c r="K11" s="319"/>
      <c r="L11" s="319"/>
      <c r="M11" s="319"/>
      <c r="N11" s="319"/>
      <c r="O11" s="319"/>
      <c r="P11" s="319"/>
    </row>
    <row r="12" spans="1:16" ht="15.95" customHeight="1">
      <c r="A12" s="31" t="s">
        <v>56</v>
      </c>
      <c r="B12" s="336">
        <v>124200</v>
      </c>
      <c r="C12" s="337">
        <v>19.600000000000001</v>
      </c>
      <c r="D12" s="337">
        <v>47.8</v>
      </c>
      <c r="E12" s="320"/>
      <c r="F12" s="320">
        <v>6</v>
      </c>
      <c r="G12" s="205" t="s">
        <v>57</v>
      </c>
      <c r="H12" s="22"/>
      <c r="J12" s="319"/>
      <c r="K12" s="319"/>
      <c r="L12" s="319"/>
      <c r="M12" s="319"/>
      <c r="N12" s="319"/>
      <c r="O12" s="340"/>
      <c r="P12" s="319"/>
    </row>
    <row r="13" spans="1:16" ht="15.95" customHeight="1">
      <c r="A13" s="31" t="s">
        <v>20</v>
      </c>
      <c r="B13" s="336">
        <v>35900</v>
      </c>
      <c r="C13" s="337">
        <v>5.7</v>
      </c>
      <c r="D13" s="644">
        <v>19.5</v>
      </c>
      <c r="E13" s="644"/>
      <c r="F13" s="320">
        <v>0.6</v>
      </c>
      <c r="G13" s="205" t="s">
        <v>21</v>
      </c>
      <c r="H13" s="23"/>
      <c r="J13" s="319"/>
      <c r="K13" s="319"/>
      <c r="L13" s="319"/>
      <c r="M13" s="319"/>
      <c r="N13" s="319"/>
      <c r="O13" s="340"/>
      <c r="P13" s="319"/>
    </row>
    <row r="14" spans="1:16" ht="15.95" customHeight="1">
      <c r="A14" s="31" t="s">
        <v>58</v>
      </c>
      <c r="B14" s="336">
        <v>246400</v>
      </c>
      <c r="C14" s="337">
        <v>38.9</v>
      </c>
      <c r="D14" s="644">
        <v>45.6</v>
      </c>
      <c r="E14" s="644"/>
      <c r="F14" s="320">
        <v>0.2</v>
      </c>
      <c r="G14" s="205" t="s">
        <v>59</v>
      </c>
      <c r="H14" s="22"/>
      <c r="J14" s="319"/>
      <c r="K14" s="319"/>
      <c r="L14" s="319"/>
      <c r="M14" s="319"/>
      <c r="N14" s="319"/>
      <c r="O14" s="340"/>
      <c r="P14" s="319"/>
    </row>
    <row r="15" spans="1:16" ht="15.95" customHeight="1">
      <c r="A15" s="32" t="s">
        <v>36</v>
      </c>
      <c r="B15" s="218">
        <v>632500</v>
      </c>
      <c r="C15" s="219">
        <v>100</v>
      </c>
      <c r="D15" s="645">
        <v>40.6</v>
      </c>
      <c r="E15" s="645"/>
      <c r="F15" s="223">
        <v>100</v>
      </c>
      <c r="G15" s="206" t="s">
        <v>37</v>
      </c>
      <c r="H15" s="22"/>
      <c r="J15" s="319"/>
      <c r="K15" s="319"/>
      <c r="L15" s="319"/>
      <c r="M15" s="319"/>
      <c r="N15" s="319"/>
      <c r="O15" s="340"/>
      <c r="P15" s="319"/>
    </row>
    <row r="16" spans="1:16" ht="15.95" customHeight="1">
      <c r="A16" s="207" t="s">
        <v>60</v>
      </c>
      <c r="B16" s="642"/>
      <c r="C16" s="642"/>
      <c r="D16" s="642"/>
      <c r="E16" s="642"/>
      <c r="F16" s="643"/>
      <c r="G16" s="203" t="s">
        <v>61</v>
      </c>
      <c r="H16" s="23"/>
      <c r="J16" s="319"/>
      <c r="K16" s="319"/>
      <c r="L16" s="319"/>
      <c r="M16" s="319"/>
      <c r="N16" s="319"/>
      <c r="O16" s="340"/>
      <c r="P16" s="319"/>
    </row>
    <row r="17" spans="1:16" ht="15.95" customHeight="1">
      <c r="A17" s="457" t="s">
        <v>462</v>
      </c>
      <c r="B17" s="215">
        <v>49100</v>
      </c>
      <c r="C17" s="320">
        <v>9.6</v>
      </c>
      <c r="D17" s="320">
        <v>58.4</v>
      </c>
      <c r="E17" s="221"/>
      <c r="F17" s="320">
        <v>86</v>
      </c>
      <c r="G17" s="204" t="s">
        <v>463</v>
      </c>
      <c r="H17" s="23"/>
      <c r="J17" s="319"/>
      <c r="K17" s="319"/>
      <c r="L17" s="319"/>
      <c r="M17" s="319"/>
      <c r="N17" s="319"/>
      <c r="O17" s="340"/>
      <c r="P17" s="319"/>
    </row>
    <row r="18" spans="1:16" ht="22.5" customHeight="1">
      <c r="A18" s="208" t="s">
        <v>12</v>
      </c>
      <c r="B18" s="215">
        <v>65700</v>
      </c>
      <c r="C18" s="222">
        <v>12.8</v>
      </c>
      <c r="D18" s="320">
        <v>34.799999999999997</v>
      </c>
      <c r="E18" s="320"/>
      <c r="F18" s="320">
        <v>3.1</v>
      </c>
      <c r="G18" s="204" t="s">
        <v>43</v>
      </c>
      <c r="H18" s="23"/>
      <c r="J18" s="319"/>
      <c r="K18" s="319"/>
      <c r="L18" s="319"/>
      <c r="M18" s="319"/>
      <c r="N18" s="319"/>
      <c r="O18" s="340"/>
      <c r="P18" s="319"/>
    </row>
    <row r="19" spans="1:16" ht="15.95" customHeight="1">
      <c r="A19" s="209" t="s">
        <v>14</v>
      </c>
      <c r="B19" s="215">
        <v>71000</v>
      </c>
      <c r="C19" s="222">
        <v>13.8</v>
      </c>
      <c r="D19" s="320">
        <v>80.599999999999994</v>
      </c>
      <c r="E19" s="320"/>
      <c r="F19" s="320">
        <v>0.5</v>
      </c>
      <c r="G19" s="205" t="s">
        <v>15</v>
      </c>
      <c r="H19" s="23"/>
      <c r="J19" s="319"/>
      <c r="K19" s="319"/>
      <c r="L19" s="319"/>
      <c r="M19" s="319"/>
      <c r="N19" s="319"/>
      <c r="O19" s="319"/>
      <c r="P19" s="319"/>
    </row>
    <row r="20" spans="1:16" ht="15.95" customHeight="1">
      <c r="A20" s="209" t="s">
        <v>56</v>
      </c>
      <c r="B20" s="215">
        <v>115500</v>
      </c>
      <c r="C20" s="222">
        <v>22.5</v>
      </c>
      <c r="D20" s="320">
        <v>45.6</v>
      </c>
      <c r="E20" s="320"/>
      <c r="F20" s="320">
        <v>9.1999999999999993</v>
      </c>
      <c r="G20" s="205" t="s">
        <v>57</v>
      </c>
      <c r="H20" s="23"/>
      <c r="J20" s="319"/>
      <c r="K20" s="319"/>
      <c r="L20" s="319"/>
      <c r="M20" s="319"/>
      <c r="N20" s="319"/>
      <c r="O20" s="319"/>
      <c r="P20" s="319"/>
    </row>
    <row r="21" spans="1:16" ht="15.95" customHeight="1">
      <c r="A21" s="209" t="s">
        <v>20</v>
      </c>
      <c r="B21" s="215">
        <v>34400</v>
      </c>
      <c r="C21" s="222">
        <v>6.7</v>
      </c>
      <c r="D21" s="320">
        <v>19.600000000000001</v>
      </c>
      <c r="E21" s="320"/>
      <c r="F21" s="320">
        <v>0.9</v>
      </c>
      <c r="G21" s="205" t="s">
        <v>21</v>
      </c>
      <c r="H21" s="23"/>
      <c r="J21" s="319"/>
      <c r="K21" s="319"/>
      <c r="L21" s="319"/>
      <c r="M21" s="319"/>
      <c r="N21" s="319"/>
      <c r="O21" s="319"/>
      <c r="P21" s="319"/>
    </row>
    <row r="22" spans="1:16" ht="15.95" customHeight="1">
      <c r="A22" s="209" t="s">
        <v>58</v>
      </c>
      <c r="B22" s="215">
        <v>177100</v>
      </c>
      <c r="C22" s="222">
        <v>34.6</v>
      </c>
      <c r="D22" s="320">
        <v>38.6</v>
      </c>
      <c r="E22" s="320"/>
      <c r="F22" s="320">
        <v>0.3</v>
      </c>
      <c r="G22" s="205" t="s">
        <v>59</v>
      </c>
      <c r="H22" s="23"/>
    </row>
    <row r="23" spans="1:16" ht="15.95" customHeight="1">
      <c r="A23" s="210" t="s">
        <v>36</v>
      </c>
      <c r="B23" s="218">
        <v>512800</v>
      </c>
      <c r="C23" s="223">
        <v>100</v>
      </c>
      <c r="D23" s="321">
        <v>44.9</v>
      </c>
      <c r="E23" s="223"/>
      <c r="F23" s="223">
        <v>100</v>
      </c>
      <c r="G23" s="206" t="s">
        <v>37</v>
      </c>
      <c r="H23" s="23"/>
    </row>
    <row r="24" spans="1:16" ht="15.95" customHeight="1">
      <c r="A24" s="207" t="s">
        <v>62</v>
      </c>
      <c r="B24" s="636"/>
      <c r="C24" s="637"/>
      <c r="D24" s="637"/>
      <c r="E24" s="637"/>
      <c r="F24" s="638"/>
      <c r="G24" s="203" t="s">
        <v>63</v>
      </c>
      <c r="H24" s="23"/>
    </row>
    <row r="25" spans="1:16" ht="17.25" customHeight="1">
      <c r="A25" s="457" t="s">
        <v>462</v>
      </c>
      <c r="B25" s="215">
        <v>30300</v>
      </c>
      <c r="C25" s="216">
        <v>25.3</v>
      </c>
      <c r="D25" s="216">
        <v>16.3</v>
      </c>
      <c r="E25" s="216">
        <v>98</v>
      </c>
      <c r="F25" s="216">
        <v>99.2</v>
      </c>
      <c r="G25" s="204" t="s">
        <v>463</v>
      </c>
      <c r="H25" s="23"/>
    </row>
    <row r="26" spans="1:16" ht="24.75" customHeight="1">
      <c r="A26" s="208" t="s">
        <v>12</v>
      </c>
      <c r="B26" s="215">
        <v>9000</v>
      </c>
      <c r="C26" s="216">
        <v>7.5</v>
      </c>
      <c r="D26" s="216">
        <v>95.2</v>
      </c>
      <c r="E26" s="216">
        <v>2</v>
      </c>
      <c r="F26" s="216">
        <v>0.8</v>
      </c>
      <c r="G26" s="204" t="s">
        <v>43</v>
      </c>
      <c r="H26" s="23"/>
    </row>
    <row r="27" spans="1:16" ht="15.95" customHeight="1">
      <c r="A27" s="209" t="s">
        <v>14</v>
      </c>
      <c r="B27" s="217">
        <v>900</v>
      </c>
      <c r="C27" s="216">
        <v>0.8</v>
      </c>
      <c r="D27" s="216">
        <v>0</v>
      </c>
      <c r="E27" s="216">
        <v>0</v>
      </c>
      <c r="F27" s="216">
        <v>0</v>
      </c>
      <c r="G27" s="205" t="s">
        <v>15</v>
      </c>
      <c r="H27" s="23"/>
    </row>
    <row r="28" spans="1:16" ht="15.95" customHeight="1">
      <c r="A28" s="209" t="s">
        <v>56</v>
      </c>
      <c r="B28" s="215">
        <v>8700</v>
      </c>
      <c r="C28" s="216">
        <v>7.2</v>
      </c>
      <c r="D28" s="339">
        <v>77</v>
      </c>
      <c r="E28" s="216">
        <v>0</v>
      </c>
      <c r="F28" s="216">
        <v>0</v>
      </c>
      <c r="G28" s="205" t="s">
        <v>57</v>
      </c>
      <c r="H28" s="23"/>
    </row>
    <row r="29" spans="1:16" ht="15.95" customHeight="1">
      <c r="A29" s="209" t="s">
        <v>20</v>
      </c>
      <c r="B29" s="215">
        <v>1500</v>
      </c>
      <c r="C29" s="216">
        <v>1.3</v>
      </c>
      <c r="D29" s="216">
        <v>0</v>
      </c>
      <c r="E29" s="216">
        <v>0</v>
      </c>
      <c r="F29" s="216">
        <v>0</v>
      </c>
      <c r="G29" s="205" t="s">
        <v>21</v>
      </c>
      <c r="H29" s="23"/>
    </row>
    <row r="30" spans="1:16" ht="15.95" customHeight="1">
      <c r="A30" s="209" t="s">
        <v>58</v>
      </c>
      <c r="B30" s="215">
        <v>69300</v>
      </c>
      <c r="C30" s="216">
        <v>57.9</v>
      </c>
      <c r="D30" s="216">
        <v>66.099999999999994</v>
      </c>
      <c r="E30" s="216">
        <v>0</v>
      </c>
      <c r="F30" s="216">
        <v>0</v>
      </c>
      <c r="G30" s="205" t="s">
        <v>59</v>
      </c>
      <c r="H30" s="23"/>
    </row>
    <row r="31" spans="1:16" ht="15.95" customHeight="1">
      <c r="A31" s="210" t="s">
        <v>36</v>
      </c>
      <c r="B31" s="218">
        <v>119700</v>
      </c>
      <c r="C31" s="219">
        <v>100</v>
      </c>
      <c r="D31" s="219">
        <v>52.7</v>
      </c>
      <c r="E31" s="219">
        <v>100</v>
      </c>
      <c r="F31" s="220">
        <v>100</v>
      </c>
      <c r="G31" s="206" t="s">
        <v>37</v>
      </c>
      <c r="H31" s="23"/>
    </row>
  </sheetData>
  <mergeCells count="18">
    <mergeCell ref="A1:G1"/>
    <mergeCell ref="A2:G2"/>
    <mergeCell ref="B24:F24"/>
    <mergeCell ref="B8:F8"/>
    <mergeCell ref="B16:F16"/>
    <mergeCell ref="D14:E14"/>
    <mergeCell ref="D15:E15"/>
    <mergeCell ref="D13:E13"/>
    <mergeCell ref="A4:A7"/>
    <mergeCell ref="B4:C4"/>
    <mergeCell ref="B5:C5"/>
    <mergeCell ref="H6:H7"/>
    <mergeCell ref="G4:G7"/>
    <mergeCell ref="H4:H5"/>
    <mergeCell ref="D6:E6"/>
    <mergeCell ref="D7:E7"/>
    <mergeCell ref="D4:E4"/>
    <mergeCell ref="D5:E5"/>
  </mergeCells>
  <printOptions horizontalCentered="1"/>
  <pageMargins left="0.59055118110236227" right="0.59055118110236227" top="0.78740157480314965" bottom="0.59055118110236227" header="0.39370078740157483" footer="0.39370078740157483"/>
  <pageSetup paperSize="9" scale="90" firstPageNumber="40" orientation="portrait"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3.xml><?xml version="1.0" encoding="utf-8"?>
<worksheet xmlns="http://schemas.openxmlformats.org/spreadsheetml/2006/main" xmlns:r="http://schemas.openxmlformats.org/officeDocument/2006/relationships">
  <dimension ref="A1:K22"/>
  <sheetViews>
    <sheetView rightToLeft="1" zoomScale="110" zoomScaleNormal="110" workbookViewId="0">
      <selection activeCell="B18" sqref="B18"/>
    </sheetView>
  </sheetViews>
  <sheetFormatPr defaultRowHeight="15"/>
  <cols>
    <col min="1" max="1" width="15.42578125" customWidth="1"/>
    <col min="11" max="11" width="18.85546875" customWidth="1"/>
  </cols>
  <sheetData>
    <row r="1" spans="1:11" ht="23.25">
      <c r="A1" s="634" t="s">
        <v>483</v>
      </c>
      <c r="B1" s="635"/>
      <c r="C1" s="635"/>
      <c r="D1" s="635"/>
      <c r="E1" s="635"/>
      <c r="F1" s="635"/>
      <c r="G1" s="635"/>
      <c r="H1" s="635"/>
      <c r="I1" s="635"/>
      <c r="J1" s="635"/>
      <c r="K1" s="635"/>
    </row>
    <row r="2" spans="1:11" ht="31.5" customHeight="1">
      <c r="A2" s="650" t="s">
        <v>504</v>
      </c>
      <c r="B2" s="650"/>
      <c r="C2" s="650"/>
      <c r="D2" s="650"/>
      <c r="E2" s="650"/>
      <c r="F2" s="650"/>
      <c r="G2" s="650"/>
      <c r="H2" s="650"/>
      <c r="I2" s="650"/>
      <c r="J2" s="650"/>
      <c r="K2" s="650"/>
    </row>
    <row r="3" spans="1:11" ht="6" customHeight="1"/>
    <row r="4" spans="1:11" ht="15.95" customHeight="1">
      <c r="A4" s="651" t="s">
        <v>65</v>
      </c>
      <c r="B4" s="653" t="s">
        <v>506</v>
      </c>
      <c r="C4" s="654"/>
      <c r="D4" s="654"/>
      <c r="E4" s="654"/>
      <c r="F4" s="655" t="s">
        <v>505</v>
      </c>
      <c r="G4" s="655"/>
      <c r="H4" s="655"/>
      <c r="I4" s="655"/>
      <c r="J4" s="656"/>
      <c r="K4" s="609" t="s">
        <v>66</v>
      </c>
    </row>
    <row r="5" spans="1:11" ht="16.5" customHeight="1">
      <c r="A5" s="652"/>
      <c r="B5" s="657" t="s">
        <v>67</v>
      </c>
      <c r="C5" s="658"/>
      <c r="D5" s="659"/>
      <c r="E5" s="663" t="s">
        <v>69</v>
      </c>
      <c r="F5" s="664"/>
      <c r="G5" s="664"/>
      <c r="H5" s="663" t="s">
        <v>36</v>
      </c>
      <c r="I5" s="664"/>
      <c r="J5" s="665"/>
      <c r="K5" s="610"/>
    </row>
    <row r="6" spans="1:11" ht="15" customHeight="1">
      <c r="A6" s="652"/>
      <c r="B6" s="660" t="s">
        <v>68</v>
      </c>
      <c r="C6" s="661"/>
      <c r="D6" s="662"/>
      <c r="E6" s="660" t="s">
        <v>70</v>
      </c>
      <c r="F6" s="661"/>
      <c r="G6" s="661"/>
      <c r="H6" s="660" t="s">
        <v>37</v>
      </c>
      <c r="I6" s="661"/>
      <c r="J6" s="662"/>
      <c r="K6" s="610"/>
    </row>
    <row r="7" spans="1:11" ht="15.95" customHeight="1">
      <c r="A7" s="652"/>
      <c r="B7" s="38" t="s">
        <v>60</v>
      </c>
      <c r="C7" s="38" t="s">
        <v>62</v>
      </c>
      <c r="D7" s="38" t="s">
        <v>36</v>
      </c>
      <c r="E7" s="38" t="s">
        <v>60</v>
      </c>
      <c r="F7" s="38" t="s">
        <v>62</v>
      </c>
      <c r="G7" s="38" t="s">
        <v>36</v>
      </c>
      <c r="H7" s="38" t="s">
        <v>60</v>
      </c>
      <c r="I7" s="38" t="s">
        <v>62</v>
      </c>
      <c r="J7" s="38" t="s">
        <v>36</v>
      </c>
      <c r="K7" s="610"/>
    </row>
    <row r="8" spans="1:11" ht="14.25" customHeight="1">
      <c r="A8" s="652"/>
      <c r="B8" s="39" t="s">
        <v>61</v>
      </c>
      <c r="C8" s="39" t="s">
        <v>63</v>
      </c>
      <c r="D8" s="39" t="s">
        <v>37</v>
      </c>
      <c r="E8" s="39" t="s">
        <v>61</v>
      </c>
      <c r="F8" s="39" t="s">
        <v>63</v>
      </c>
      <c r="G8" s="39" t="s">
        <v>37</v>
      </c>
      <c r="H8" s="39" t="s">
        <v>61</v>
      </c>
      <c r="I8" s="39" t="s">
        <v>63</v>
      </c>
      <c r="J8" s="39" t="s">
        <v>37</v>
      </c>
      <c r="K8" s="611"/>
    </row>
    <row r="9" spans="1:11" ht="15.95" customHeight="1">
      <c r="A9" s="37" t="s">
        <v>10</v>
      </c>
      <c r="B9" s="35"/>
      <c r="C9" s="33"/>
      <c r="D9" s="36"/>
      <c r="E9" s="35"/>
      <c r="F9" s="33"/>
      <c r="G9" s="36"/>
      <c r="H9" s="35"/>
      <c r="I9" s="33"/>
      <c r="J9" s="36"/>
      <c r="K9" s="14" t="s">
        <v>71</v>
      </c>
    </row>
    <row r="10" spans="1:11" ht="15.95" customHeight="1">
      <c r="A10" s="9" t="s">
        <v>72</v>
      </c>
      <c r="B10" s="224">
        <v>205700</v>
      </c>
      <c r="C10" s="225">
        <v>48000</v>
      </c>
      <c r="D10" s="226">
        <f>B10+C10</f>
        <v>253700</v>
      </c>
      <c r="E10" s="233">
        <v>0</v>
      </c>
      <c r="F10" s="211">
        <v>0</v>
      </c>
      <c r="G10" s="212">
        <v>0</v>
      </c>
      <c r="H10" s="224">
        <f>B10</f>
        <v>205700</v>
      </c>
      <c r="I10" s="225">
        <f t="shared" ref="I10:J10" si="0">C10</f>
        <v>48000</v>
      </c>
      <c r="J10" s="226">
        <f t="shared" si="0"/>
        <v>253700</v>
      </c>
      <c r="K10" s="15" t="s">
        <v>73</v>
      </c>
    </row>
    <row r="11" spans="1:11" ht="15.95" customHeight="1">
      <c r="A11" s="9" t="s">
        <v>74</v>
      </c>
      <c r="B11" s="224">
        <v>212900</v>
      </c>
      <c r="C11" s="225">
        <v>50600</v>
      </c>
      <c r="D11" s="226">
        <f>B11+C11</f>
        <v>263500</v>
      </c>
      <c r="E11" s="239">
        <v>94200</v>
      </c>
      <c r="F11" s="211">
        <v>21100</v>
      </c>
      <c r="G11" s="212">
        <f>E11+F11</f>
        <v>115300</v>
      </c>
      <c r="H11" s="224">
        <f>B11+E11</f>
        <v>307100</v>
      </c>
      <c r="I11" s="225">
        <f t="shared" ref="I11" si="1">C11+F11</f>
        <v>71700</v>
      </c>
      <c r="J11" s="226">
        <f>D11+G11</f>
        <v>378800</v>
      </c>
      <c r="K11" s="15" t="s">
        <v>75</v>
      </c>
    </row>
    <row r="12" spans="1:11" ht="15.95" customHeight="1">
      <c r="A12" s="12" t="s">
        <v>36</v>
      </c>
      <c r="B12" s="227">
        <f>SUM(B10:B11)</f>
        <v>418600</v>
      </c>
      <c r="C12" s="228">
        <f>SUM(C10:C11)</f>
        <v>98600</v>
      </c>
      <c r="D12" s="229">
        <f>SUM(D10:D11)</f>
        <v>517200</v>
      </c>
      <c r="E12" s="249">
        <f>SUM(E10:E11)</f>
        <v>94200</v>
      </c>
      <c r="F12" s="250">
        <v>21100</v>
      </c>
      <c r="G12" s="251">
        <f>E12+F12</f>
        <v>115300</v>
      </c>
      <c r="H12" s="227">
        <f>SUM(H10:H11)</f>
        <v>512800</v>
      </c>
      <c r="I12" s="228">
        <f>SUM(I10:I11)</f>
        <v>119700</v>
      </c>
      <c r="J12" s="229">
        <f>SUM(J10:J11)</f>
        <v>632500</v>
      </c>
      <c r="K12" s="17" t="s">
        <v>37</v>
      </c>
    </row>
    <row r="13" spans="1:11" ht="15.95" customHeight="1">
      <c r="A13" s="10" t="s">
        <v>76</v>
      </c>
      <c r="B13" s="232"/>
      <c r="C13" s="230"/>
      <c r="D13" s="231"/>
      <c r="E13" s="214"/>
      <c r="F13" s="213"/>
      <c r="G13" s="234"/>
      <c r="H13" s="230"/>
      <c r="I13" s="230"/>
      <c r="J13" s="231"/>
      <c r="K13" s="16" t="s">
        <v>77</v>
      </c>
    </row>
    <row r="14" spans="1:11" ht="15.95" customHeight="1">
      <c r="A14" s="9" t="s">
        <v>72</v>
      </c>
      <c r="B14" s="224">
        <v>124900</v>
      </c>
      <c r="C14" s="225">
        <v>36300</v>
      </c>
      <c r="D14" s="226">
        <f>B14+C14</f>
        <v>161200</v>
      </c>
      <c r="E14" s="233">
        <v>0</v>
      </c>
      <c r="F14" s="211">
        <v>0</v>
      </c>
      <c r="G14" s="212">
        <v>0</v>
      </c>
      <c r="H14" s="225">
        <f>B14+E14</f>
        <v>124900</v>
      </c>
      <c r="I14" s="225">
        <f t="shared" ref="H14:J16" si="2">C14+F14</f>
        <v>36300</v>
      </c>
      <c r="J14" s="225">
        <f t="shared" si="2"/>
        <v>161200</v>
      </c>
      <c r="K14" s="15" t="s">
        <v>73</v>
      </c>
    </row>
    <row r="15" spans="1:11" ht="15.95" customHeight="1">
      <c r="A15" s="9" t="s">
        <v>74</v>
      </c>
      <c r="B15" s="224">
        <v>182500</v>
      </c>
      <c r="C15" s="225">
        <v>40300</v>
      </c>
      <c r="D15" s="226">
        <v>222800</v>
      </c>
      <c r="E15" s="233">
        <v>70800</v>
      </c>
      <c r="F15" s="211">
        <v>16800</v>
      </c>
      <c r="G15" s="212">
        <f>E15+F15</f>
        <v>87600</v>
      </c>
      <c r="H15" s="225">
        <f t="shared" si="2"/>
        <v>253300</v>
      </c>
      <c r="I15" s="225">
        <f t="shared" si="2"/>
        <v>57100</v>
      </c>
      <c r="J15" s="225">
        <f t="shared" si="2"/>
        <v>310400</v>
      </c>
      <c r="K15" s="15" t="s">
        <v>75</v>
      </c>
    </row>
    <row r="16" spans="1:11" ht="15.95" customHeight="1">
      <c r="A16" s="10" t="s">
        <v>36</v>
      </c>
      <c r="B16" s="227">
        <f>SUM(B14:B15)</f>
        <v>307400</v>
      </c>
      <c r="C16" s="228">
        <f>SUM(C14:C15)</f>
        <v>76600</v>
      </c>
      <c r="D16" s="229">
        <f>SUM(D14:D15)</f>
        <v>384000</v>
      </c>
      <c r="E16" s="252">
        <f>SUM(E14:E15)</f>
        <v>70800</v>
      </c>
      <c r="F16" s="250">
        <v>16800</v>
      </c>
      <c r="G16" s="251">
        <f>SUM(G14:G15)</f>
        <v>87600</v>
      </c>
      <c r="H16" s="253">
        <f t="shared" si="2"/>
        <v>378200</v>
      </c>
      <c r="I16" s="253">
        <f t="shared" si="2"/>
        <v>93400</v>
      </c>
      <c r="J16" s="253">
        <f t="shared" si="2"/>
        <v>471600</v>
      </c>
      <c r="K16" s="16" t="s">
        <v>37</v>
      </c>
    </row>
    <row r="17" spans="1:11" ht="15.95" customHeight="1">
      <c r="A17" s="37" t="s">
        <v>40</v>
      </c>
      <c r="B17" s="232"/>
      <c r="C17" s="230"/>
      <c r="D17" s="231"/>
      <c r="E17" s="235"/>
      <c r="F17" s="236"/>
      <c r="G17" s="237"/>
      <c r="H17" s="245"/>
      <c r="I17" s="246"/>
      <c r="J17" s="254"/>
      <c r="K17" s="14" t="s">
        <v>41</v>
      </c>
    </row>
    <row r="18" spans="1:11" ht="15.95" customHeight="1">
      <c r="A18" s="9" t="s">
        <v>72</v>
      </c>
      <c r="B18" s="224">
        <v>80800</v>
      </c>
      <c r="C18" s="225">
        <v>11700</v>
      </c>
      <c r="D18" s="226">
        <v>92500</v>
      </c>
      <c r="E18" s="238">
        <v>0</v>
      </c>
      <c r="F18" s="200">
        <v>0</v>
      </c>
      <c r="G18" s="201">
        <v>0</v>
      </c>
      <c r="H18" s="225">
        <f t="shared" ref="H18:J20" si="3">B18+E18</f>
        <v>80800</v>
      </c>
      <c r="I18" s="225">
        <f t="shared" si="3"/>
        <v>11700</v>
      </c>
      <c r="J18" s="225">
        <f t="shared" si="3"/>
        <v>92500</v>
      </c>
      <c r="K18" s="15" t="s">
        <v>73</v>
      </c>
    </row>
    <row r="19" spans="1:11" ht="15.95" customHeight="1">
      <c r="A19" s="9" t="s">
        <v>74</v>
      </c>
      <c r="B19" s="224">
        <v>30400</v>
      </c>
      <c r="C19" s="225">
        <v>10300</v>
      </c>
      <c r="D19" s="226">
        <v>40700</v>
      </c>
      <c r="E19" s="239">
        <v>23400</v>
      </c>
      <c r="F19" s="240">
        <v>4300</v>
      </c>
      <c r="G19" s="241">
        <v>27700</v>
      </c>
      <c r="H19" s="225">
        <f t="shared" si="3"/>
        <v>53800</v>
      </c>
      <c r="I19" s="225">
        <f t="shared" si="3"/>
        <v>14600</v>
      </c>
      <c r="J19" s="225">
        <f t="shared" si="3"/>
        <v>68400</v>
      </c>
      <c r="K19" s="15" t="s">
        <v>75</v>
      </c>
    </row>
    <row r="20" spans="1:11" ht="15.95" customHeight="1">
      <c r="A20" s="12" t="s">
        <v>36</v>
      </c>
      <c r="B20" s="227">
        <f>SUM(B18:B19)</f>
        <v>111200</v>
      </c>
      <c r="C20" s="228">
        <f>SUM(C18:C19)</f>
        <v>22000</v>
      </c>
      <c r="D20" s="229">
        <f>SUM(D18:D19)</f>
        <v>133200</v>
      </c>
      <c r="E20" s="242">
        <v>23400</v>
      </c>
      <c r="F20" s="243">
        <v>4300</v>
      </c>
      <c r="G20" s="244">
        <v>27700</v>
      </c>
      <c r="H20" s="227">
        <f t="shared" si="3"/>
        <v>134600</v>
      </c>
      <c r="I20" s="228">
        <f t="shared" si="3"/>
        <v>26300</v>
      </c>
      <c r="J20" s="229">
        <f t="shared" si="3"/>
        <v>160900</v>
      </c>
      <c r="K20" s="17" t="s">
        <v>37</v>
      </c>
    </row>
    <row r="22" spans="1:11" ht="12.75" customHeight="1"/>
  </sheetData>
  <mergeCells count="12">
    <mergeCell ref="A1:K1"/>
    <mergeCell ref="A2:K2"/>
    <mergeCell ref="A4:A8"/>
    <mergeCell ref="B4:E4"/>
    <mergeCell ref="F4:J4"/>
    <mergeCell ref="K4:K8"/>
    <mergeCell ref="B5:D5"/>
    <mergeCell ref="B6:D6"/>
    <mergeCell ref="E5:G5"/>
    <mergeCell ref="E6:G6"/>
    <mergeCell ref="H5:J5"/>
    <mergeCell ref="H6:J6"/>
  </mergeCells>
  <printOptions horizontalCentered="1"/>
  <pageMargins left="0.59055118110236227" right="0.59055118110236227" top="0.78740157480314965" bottom="0.59055118110236227" header="0.39370078740157483" footer="0.39370078740157483"/>
  <pageSetup paperSize="9" firstPageNumber="41" orientation="landscape" useFirstPageNumber="1" r:id="rId1"/>
  <headerFooter>
    <oddHeader>&amp;L&amp;8PCBS :Informal Sector and Informal Employment Survey, Q4- 2008&amp;R&amp;1&amp;K00+000م &amp;8&amp;K01+000PCBS : مسح القطاع غير المنظم والعمالة غير المنظمة: النتائج الاساسية، الربع الرابع 2008</oddHeader>
    <oddFooter>&amp;C&amp;P</oddFooter>
  </headerFooter>
</worksheet>
</file>

<file path=xl/worksheets/sheet4.xml><?xml version="1.0" encoding="utf-8"?>
<worksheet xmlns="http://schemas.openxmlformats.org/spreadsheetml/2006/main" xmlns:r="http://schemas.openxmlformats.org/officeDocument/2006/relationships">
  <dimension ref="A1:Q33"/>
  <sheetViews>
    <sheetView rightToLeft="1" topLeftCell="A13" zoomScale="118" zoomScaleNormal="100" workbookViewId="0">
      <selection activeCell="C14" sqref="C14"/>
    </sheetView>
  </sheetViews>
  <sheetFormatPr defaultRowHeight="15"/>
  <cols>
    <col min="1" max="1" width="23.42578125" customWidth="1"/>
    <col min="2" max="2" width="8.85546875" customWidth="1"/>
    <col min="3" max="3" width="9.85546875" customWidth="1"/>
    <col min="4" max="4" width="6.42578125" customWidth="1"/>
    <col min="5" max="5" width="6.7109375" customWidth="1"/>
    <col min="6" max="6" width="7.42578125" customWidth="1"/>
    <col min="7" max="7" width="6.5703125" customWidth="1"/>
    <col min="8" max="8" width="8.28515625" customWidth="1"/>
    <col min="9" max="9" width="7.5703125" customWidth="1"/>
    <col min="10" max="10" width="8.85546875" customWidth="1"/>
    <col min="11" max="11" width="29.140625" customWidth="1"/>
  </cols>
  <sheetData>
    <row r="1" spans="1:11" ht="18" customHeight="1">
      <c r="A1" s="671" t="s">
        <v>485</v>
      </c>
      <c r="B1" s="672"/>
      <c r="C1" s="672"/>
      <c r="D1" s="672"/>
      <c r="E1" s="672"/>
      <c r="F1" s="672"/>
      <c r="G1" s="672"/>
      <c r="H1" s="672"/>
      <c r="I1" s="672"/>
      <c r="J1" s="672"/>
      <c r="K1" s="672"/>
    </row>
    <row r="2" spans="1:11" ht="20.25" customHeight="1">
      <c r="A2" s="673" t="s">
        <v>484</v>
      </c>
      <c r="B2" s="673"/>
      <c r="C2" s="673"/>
      <c r="D2" s="673"/>
      <c r="E2" s="673"/>
      <c r="F2" s="673"/>
      <c r="G2" s="673"/>
      <c r="H2" s="673"/>
      <c r="I2" s="673"/>
      <c r="J2" s="673"/>
      <c r="K2" s="673"/>
    </row>
    <row r="3" spans="1:11" ht="6" customHeight="1"/>
    <row r="4" spans="1:11" ht="15.95" customHeight="1">
      <c r="A4" s="617" t="s">
        <v>0</v>
      </c>
      <c r="B4" s="617" t="s">
        <v>45</v>
      </c>
      <c r="C4" s="667" t="s">
        <v>78</v>
      </c>
      <c r="D4" s="621" t="s">
        <v>79</v>
      </c>
      <c r="E4" s="621"/>
      <c r="F4" s="618"/>
      <c r="G4" s="621" t="s">
        <v>80</v>
      </c>
      <c r="H4" s="621"/>
      <c r="I4" s="618"/>
      <c r="J4" s="617" t="s">
        <v>81</v>
      </c>
      <c r="K4" s="609" t="s">
        <v>83</v>
      </c>
    </row>
    <row r="5" spans="1:11" ht="15.95" customHeight="1">
      <c r="A5" s="666"/>
      <c r="B5" s="666"/>
      <c r="C5" s="668"/>
      <c r="D5" s="681" t="s">
        <v>458</v>
      </c>
      <c r="E5" s="682"/>
      <c r="F5" s="683"/>
      <c r="G5" s="681" t="s">
        <v>163</v>
      </c>
      <c r="H5" s="682"/>
      <c r="I5" s="683"/>
      <c r="J5" s="666"/>
      <c r="K5" s="610"/>
    </row>
    <row r="6" spans="1:11" ht="15.95" customHeight="1">
      <c r="A6" s="666"/>
      <c r="B6" s="666"/>
      <c r="C6" s="668"/>
      <c r="D6" s="658" t="s">
        <v>84</v>
      </c>
      <c r="E6" s="659"/>
      <c r="F6" s="49" t="s">
        <v>36</v>
      </c>
      <c r="G6" s="657" t="s">
        <v>84</v>
      </c>
      <c r="H6" s="659"/>
      <c r="I6" s="38" t="s">
        <v>36</v>
      </c>
      <c r="J6" s="666"/>
      <c r="K6" s="610"/>
    </row>
    <row r="7" spans="1:11" ht="26.25" customHeight="1">
      <c r="A7" s="666"/>
      <c r="B7" s="677" t="s">
        <v>46</v>
      </c>
      <c r="C7" s="679" t="s">
        <v>91</v>
      </c>
      <c r="D7" s="669" t="s">
        <v>75</v>
      </c>
      <c r="E7" s="662"/>
      <c r="F7" s="669" t="s">
        <v>37</v>
      </c>
      <c r="G7" s="678" t="s">
        <v>75</v>
      </c>
      <c r="H7" s="662"/>
      <c r="I7" s="670" t="s">
        <v>37</v>
      </c>
      <c r="J7" s="675" t="s">
        <v>82</v>
      </c>
      <c r="K7" s="610"/>
    </row>
    <row r="8" spans="1:11" ht="18" customHeight="1">
      <c r="A8" s="674"/>
      <c r="B8" s="677"/>
      <c r="C8" s="680"/>
      <c r="D8" s="73" t="s">
        <v>89</v>
      </c>
      <c r="E8" s="48" t="s">
        <v>90</v>
      </c>
      <c r="F8" s="669"/>
      <c r="G8" s="73" t="s">
        <v>89</v>
      </c>
      <c r="H8" s="74" t="s">
        <v>90</v>
      </c>
      <c r="I8" s="670"/>
      <c r="J8" s="676"/>
      <c r="K8" s="611"/>
    </row>
    <row r="9" spans="1:11" ht="15.95" customHeight="1">
      <c r="A9" s="41" t="s">
        <v>10</v>
      </c>
      <c r="B9" s="40"/>
      <c r="C9" s="248"/>
      <c r="D9" s="246"/>
      <c r="E9" s="246"/>
      <c r="F9" s="247"/>
      <c r="G9" s="246"/>
      <c r="H9" s="246"/>
      <c r="I9" s="247"/>
      <c r="J9" s="535"/>
      <c r="K9" s="42" t="s">
        <v>71</v>
      </c>
    </row>
    <row r="10" spans="1:11" ht="15.95" customHeight="1">
      <c r="A10" s="528" t="s">
        <v>469</v>
      </c>
      <c r="B10" s="387">
        <v>79400</v>
      </c>
      <c r="C10" s="395">
        <v>78500</v>
      </c>
      <c r="D10" s="388">
        <f>E10/F10*100</f>
        <v>97.286821705426348</v>
      </c>
      <c r="E10" s="506">
        <v>25100</v>
      </c>
      <c r="F10" s="507">
        <v>25800</v>
      </c>
      <c r="G10" s="388">
        <f>H10/I10*100</f>
        <v>98.581560283687935</v>
      </c>
      <c r="H10" s="506">
        <v>13900</v>
      </c>
      <c r="I10" s="507">
        <v>14100</v>
      </c>
      <c r="J10" s="507">
        <v>39500</v>
      </c>
      <c r="K10" s="255" t="s">
        <v>463</v>
      </c>
    </row>
    <row r="11" spans="1:11" ht="15.95" customHeight="1">
      <c r="A11" s="529" t="s">
        <v>85</v>
      </c>
      <c r="B11" s="387">
        <v>72800</v>
      </c>
      <c r="C11" s="395">
        <v>59400</v>
      </c>
      <c r="D11" s="388">
        <f t="shared" ref="D11:D15" si="0">E11/F11*100</f>
        <v>44.19889502762431</v>
      </c>
      <c r="E11" s="506">
        <v>8000</v>
      </c>
      <c r="F11" s="507">
        <v>18100</v>
      </c>
      <c r="G11" s="388">
        <f t="shared" ref="G11:G16" si="1">H11/I11*100</f>
        <v>93.5546875</v>
      </c>
      <c r="H11" s="506">
        <v>47900</v>
      </c>
      <c r="I11" s="507">
        <v>51200</v>
      </c>
      <c r="J11" s="507">
        <v>3500</v>
      </c>
      <c r="K11" s="44" t="s">
        <v>86</v>
      </c>
    </row>
    <row r="12" spans="1:11" ht="15.95" customHeight="1">
      <c r="A12" s="530" t="s">
        <v>14</v>
      </c>
      <c r="B12" s="387">
        <v>71900</v>
      </c>
      <c r="C12" s="395">
        <v>67900</v>
      </c>
      <c r="D12" s="388">
        <f t="shared" si="0"/>
        <v>81.333333333333329</v>
      </c>
      <c r="E12" s="506">
        <v>6100</v>
      </c>
      <c r="F12" s="507">
        <v>7500</v>
      </c>
      <c r="G12" s="388">
        <f t="shared" si="1"/>
        <v>95.905511811023629</v>
      </c>
      <c r="H12" s="506">
        <v>60900</v>
      </c>
      <c r="I12" s="507">
        <v>63500</v>
      </c>
      <c r="J12" s="507">
        <v>900</v>
      </c>
      <c r="K12" s="44" t="s">
        <v>15</v>
      </c>
    </row>
    <row r="13" spans="1:11" ht="15.95" customHeight="1">
      <c r="A13" s="530" t="s">
        <v>56</v>
      </c>
      <c r="B13" s="387">
        <v>124100</v>
      </c>
      <c r="C13" s="395">
        <v>91700</v>
      </c>
      <c r="D13" s="388">
        <f t="shared" si="0"/>
        <v>48.440748440748443</v>
      </c>
      <c r="E13" s="506">
        <v>23300</v>
      </c>
      <c r="F13" s="507">
        <v>48100</v>
      </c>
      <c r="G13" s="388">
        <f t="shared" si="1"/>
        <v>88.46737481031866</v>
      </c>
      <c r="H13" s="506">
        <v>58300</v>
      </c>
      <c r="I13" s="507">
        <v>65900</v>
      </c>
      <c r="J13" s="507">
        <v>10100</v>
      </c>
      <c r="K13" s="44" t="s">
        <v>465</v>
      </c>
    </row>
    <row r="14" spans="1:11" ht="15.95" customHeight="1">
      <c r="A14" s="530" t="s">
        <v>20</v>
      </c>
      <c r="B14" s="387">
        <v>35900</v>
      </c>
      <c r="C14" s="395">
        <v>17900</v>
      </c>
      <c r="D14" s="388">
        <f t="shared" si="0"/>
        <v>19.148936170212767</v>
      </c>
      <c r="E14" s="506">
        <v>2700</v>
      </c>
      <c r="F14" s="507">
        <v>14100</v>
      </c>
      <c r="G14" s="388">
        <f t="shared" si="1"/>
        <v>68.720379146919427</v>
      </c>
      <c r="H14" s="506">
        <v>14500</v>
      </c>
      <c r="I14" s="507">
        <v>21100</v>
      </c>
      <c r="J14" s="507">
        <v>700</v>
      </c>
      <c r="K14" s="44" t="s">
        <v>466</v>
      </c>
    </row>
    <row r="15" spans="1:11" ht="15.95" customHeight="1">
      <c r="A15" s="530" t="s">
        <v>58</v>
      </c>
      <c r="B15" s="387">
        <v>248400</v>
      </c>
      <c r="C15" s="395">
        <v>63400</v>
      </c>
      <c r="D15" s="388">
        <f t="shared" si="0"/>
        <v>44.339622641509436</v>
      </c>
      <c r="E15" s="506">
        <v>4700</v>
      </c>
      <c r="F15" s="507">
        <v>10600</v>
      </c>
      <c r="G15" s="388">
        <f t="shared" si="1"/>
        <v>24.494097807757168</v>
      </c>
      <c r="H15" s="506">
        <v>58100</v>
      </c>
      <c r="I15" s="507">
        <v>237200</v>
      </c>
      <c r="J15" s="507">
        <v>600</v>
      </c>
      <c r="K15" s="44" t="s">
        <v>87</v>
      </c>
    </row>
    <row r="16" spans="1:11" ht="15.95" customHeight="1">
      <c r="A16" s="531" t="s">
        <v>468</v>
      </c>
      <c r="B16" s="514">
        <v>632500</v>
      </c>
      <c r="C16" s="537">
        <v>378800</v>
      </c>
      <c r="D16" s="389">
        <f>E16/F16*100</f>
        <v>56.280193236714972</v>
      </c>
      <c r="E16" s="508">
        <v>69900</v>
      </c>
      <c r="F16" s="509">
        <v>124200</v>
      </c>
      <c r="G16" s="389">
        <f t="shared" si="1"/>
        <v>55.982339955849895</v>
      </c>
      <c r="H16" s="508">
        <v>253600</v>
      </c>
      <c r="I16" s="509">
        <v>453000</v>
      </c>
      <c r="J16" s="509">
        <v>55300</v>
      </c>
      <c r="K16" s="45" t="s">
        <v>37</v>
      </c>
    </row>
    <row r="17" spans="1:17" ht="15.95" customHeight="1">
      <c r="A17" s="41" t="s">
        <v>76</v>
      </c>
      <c r="B17" s="233"/>
      <c r="C17" s="507"/>
      <c r="D17" s="388"/>
      <c r="E17" s="506"/>
      <c r="F17" s="507"/>
      <c r="G17" s="399"/>
      <c r="H17" s="399"/>
      <c r="I17" s="507"/>
      <c r="J17" s="507"/>
      <c r="K17" s="42" t="s">
        <v>77</v>
      </c>
    </row>
    <row r="18" spans="1:17" ht="15.75" customHeight="1">
      <c r="A18" s="528" t="s">
        <v>460</v>
      </c>
      <c r="B18" s="387">
        <f>B10-B26</f>
        <v>68800</v>
      </c>
      <c r="C18" s="395">
        <f>C10-C26</f>
        <v>68100</v>
      </c>
      <c r="D18" s="532">
        <f>E18/F18*100</f>
        <v>97.727272727272734</v>
      </c>
      <c r="E18" s="401">
        <f>E10-E26</f>
        <v>21500</v>
      </c>
      <c r="F18" s="402">
        <f>F10-F26</f>
        <v>22000</v>
      </c>
      <c r="G18" s="532">
        <f t="shared" ref="G18:G24" si="2">H18/I18*100</f>
        <v>98.181818181818187</v>
      </c>
      <c r="H18" s="401">
        <f>H10-H26</f>
        <v>10800</v>
      </c>
      <c r="I18" s="402">
        <f t="shared" ref="I18:J18" si="3">I10-I26</f>
        <v>11000</v>
      </c>
      <c r="J18" s="402">
        <f t="shared" si="3"/>
        <v>35800</v>
      </c>
      <c r="K18" s="255" t="s">
        <v>463</v>
      </c>
      <c r="M18" s="260"/>
      <c r="N18" s="260"/>
      <c r="O18" s="260"/>
      <c r="P18" s="259"/>
      <c r="Q18" s="259"/>
    </row>
    <row r="19" spans="1:17" ht="15.95" customHeight="1">
      <c r="A19" s="530" t="s">
        <v>85</v>
      </c>
      <c r="B19" s="387">
        <f t="shared" ref="B19:C19" si="4">B11-B27</f>
        <v>67300</v>
      </c>
      <c r="C19" s="395">
        <f t="shared" si="4"/>
        <v>55600</v>
      </c>
      <c r="D19" s="532">
        <f t="shared" ref="D19:D24" si="5">E19/F19*100</f>
        <v>45.454545454545453</v>
      </c>
      <c r="E19" s="401">
        <f t="shared" ref="E19:F19" si="6">E11-E27</f>
        <v>7000</v>
      </c>
      <c r="F19" s="402">
        <f t="shared" si="6"/>
        <v>15400</v>
      </c>
      <c r="G19" s="532">
        <f t="shared" si="2"/>
        <v>93.251533742331276</v>
      </c>
      <c r="H19" s="401">
        <f t="shared" ref="H19:J19" si="7">H11-H27</f>
        <v>45600</v>
      </c>
      <c r="I19" s="402">
        <f t="shared" si="7"/>
        <v>48900</v>
      </c>
      <c r="J19" s="402">
        <f t="shared" si="7"/>
        <v>3000</v>
      </c>
      <c r="K19" s="44" t="s">
        <v>464</v>
      </c>
      <c r="M19" s="260"/>
      <c r="N19" s="260"/>
      <c r="O19" s="260"/>
      <c r="P19" s="259"/>
      <c r="Q19" s="259"/>
    </row>
    <row r="20" spans="1:17" ht="14.25" customHeight="1">
      <c r="A20" s="530" t="s">
        <v>14</v>
      </c>
      <c r="B20" s="387">
        <f t="shared" ref="B20:C20" si="8">B12-B28</f>
        <v>70700</v>
      </c>
      <c r="C20" s="395">
        <f t="shared" si="8"/>
        <v>66800</v>
      </c>
      <c r="D20" s="532">
        <f t="shared" si="5"/>
        <v>81.081081081081081</v>
      </c>
      <c r="E20" s="401">
        <f t="shared" ref="E20:F20" si="9">E12-E28</f>
        <v>6000</v>
      </c>
      <c r="F20" s="402">
        <f t="shared" si="9"/>
        <v>7400</v>
      </c>
      <c r="G20" s="532">
        <f t="shared" si="2"/>
        <v>95.993589743589752</v>
      </c>
      <c r="H20" s="401">
        <f t="shared" ref="H20:J20" si="10">H12-H28</f>
        <v>59900</v>
      </c>
      <c r="I20" s="402">
        <f t="shared" si="10"/>
        <v>62400</v>
      </c>
      <c r="J20" s="402">
        <f t="shared" si="10"/>
        <v>900</v>
      </c>
      <c r="K20" s="44" t="s">
        <v>15</v>
      </c>
      <c r="M20" s="260"/>
      <c r="N20" s="260"/>
      <c r="O20" s="260"/>
      <c r="P20" s="259"/>
      <c r="Q20" s="259"/>
    </row>
    <row r="21" spans="1:17" ht="13.5" customHeight="1">
      <c r="A21" s="530" t="s">
        <v>56</v>
      </c>
      <c r="B21" s="387">
        <f t="shared" ref="B21:C21" si="11">B13-B29</f>
        <v>99500</v>
      </c>
      <c r="C21" s="395">
        <f t="shared" si="11"/>
        <v>71000</v>
      </c>
      <c r="D21" s="532">
        <f t="shared" si="5"/>
        <v>41.666666666666671</v>
      </c>
      <c r="E21" s="401">
        <f t="shared" ref="E21:F21" si="12">E13-E29</f>
        <v>15000</v>
      </c>
      <c r="F21" s="402">
        <f t="shared" si="12"/>
        <v>36000</v>
      </c>
      <c r="G21" s="532">
        <f t="shared" si="2"/>
        <v>86.910994764397913</v>
      </c>
      <c r="H21" s="401">
        <f t="shared" ref="H21:J21" si="13">H13-H29</f>
        <v>49800</v>
      </c>
      <c r="I21" s="402">
        <f t="shared" si="13"/>
        <v>57300</v>
      </c>
      <c r="J21" s="402">
        <f t="shared" si="13"/>
        <v>6200</v>
      </c>
      <c r="K21" s="44" t="s">
        <v>467</v>
      </c>
      <c r="M21" s="260"/>
      <c r="N21" s="260"/>
      <c r="O21" s="260"/>
      <c r="P21" s="259"/>
      <c r="Q21" s="259"/>
    </row>
    <row r="22" spans="1:17" ht="14.25" customHeight="1">
      <c r="A22" s="530" t="s">
        <v>20</v>
      </c>
      <c r="B22" s="387">
        <f t="shared" ref="B22:C22" si="14">B14-B30</f>
        <v>26400</v>
      </c>
      <c r="C22" s="395">
        <f t="shared" si="14"/>
        <v>11900</v>
      </c>
      <c r="D22" s="532">
        <f t="shared" si="5"/>
        <v>13.913043478260869</v>
      </c>
      <c r="E22" s="401">
        <f t="shared" ref="E22:F22" si="15">E14-E30</f>
        <v>1600</v>
      </c>
      <c r="F22" s="402">
        <f t="shared" si="15"/>
        <v>11500</v>
      </c>
      <c r="G22" s="532">
        <f t="shared" si="2"/>
        <v>68.275862068965523</v>
      </c>
      <c r="H22" s="401">
        <f t="shared" ref="H22:J22" si="16">H14-H30</f>
        <v>9900</v>
      </c>
      <c r="I22" s="402">
        <f t="shared" si="16"/>
        <v>14500</v>
      </c>
      <c r="J22" s="402">
        <f t="shared" si="16"/>
        <v>400</v>
      </c>
      <c r="K22" s="44" t="s">
        <v>466</v>
      </c>
      <c r="M22" s="260"/>
      <c r="N22" s="260"/>
      <c r="O22" s="260"/>
      <c r="P22" s="259"/>
      <c r="Q22" s="259"/>
    </row>
    <row r="23" spans="1:17" ht="15" customHeight="1">
      <c r="A23" s="530" t="s">
        <v>58</v>
      </c>
      <c r="B23" s="387">
        <f t="shared" ref="B23:C23" si="17">B15-B31</f>
        <v>138900</v>
      </c>
      <c r="C23" s="395">
        <f t="shared" si="17"/>
        <v>37000</v>
      </c>
      <c r="D23" s="532">
        <f t="shared" si="5"/>
        <v>33.766233766233768</v>
      </c>
      <c r="E23" s="401">
        <f t="shared" ref="E23:F23" si="18">E15-E31</f>
        <v>2600</v>
      </c>
      <c r="F23" s="402">
        <f t="shared" si="18"/>
        <v>7700</v>
      </c>
      <c r="G23" s="532">
        <f t="shared" si="2"/>
        <v>26.05042016806723</v>
      </c>
      <c r="H23" s="401">
        <f t="shared" ref="H23:J23" si="19">H15-H31</f>
        <v>34100</v>
      </c>
      <c r="I23" s="402">
        <f t="shared" si="19"/>
        <v>130900</v>
      </c>
      <c r="J23" s="402">
        <f t="shared" si="19"/>
        <v>300</v>
      </c>
      <c r="K23" s="44" t="s">
        <v>87</v>
      </c>
      <c r="M23" s="260"/>
      <c r="N23" s="260"/>
      <c r="O23" s="260"/>
      <c r="P23" s="259"/>
      <c r="Q23" s="259"/>
    </row>
    <row r="24" spans="1:17" ht="15.95" customHeight="1">
      <c r="A24" s="34" t="s">
        <v>36</v>
      </c>
      <c r="B24" s="514">
        <f t="shared" ref="B24:C24" si="20">B16-B32</f>
        <v>471600</v>
      </c>
      <c r="C24" s="537">
        <f t="shared" si="20"/>
        <v>310400</v>
      </c>
      <c r="D24" s="536">
        <f t="shared" si="5"/>
        <v>53.7</v>
      </c>
      <c r="E24" s="403">
        <f t="shared" ref="E24:F24" si="21">E16-E32</f>
        <v>53700</v>
      </c>
      <c r="F24" s="404">
        <f t="shared" si="21"/>
        <v>100000</v>
      </c>
      <c r="G24" s="536">
        <f t="shared" si="2"/>
        <v>64.646153846153837</v>
      </c>
      <c r="H24" s="403">
        <f t="shared" ref="H24:J24" si="22">H16-H32</f>
        <v>210100</v>
      </c>
      <c r="I24" s="404">
        <f t="shared" si="22"/>
        <v>325000</v>
      </c>
      <c r="J24" s="404">
        <f t="shared" si="22"/>
        <v>46600</v>
      </c>
      <c r="K24" s="45" t="s">
        <v>37</v>
      </c>
      <c r="M24" s="260"/>
      <c r="N24" s="260"/>
      <c r="O24" s="260"/>
      <c r="P24" s="259"/>
      <c r="Q24" s="259"/>
    </row>
    <row r="25" spans="1:17" ht="15.95" customHeight="1">
      <c r="A25" s="46" t="s">
        <v>88</v>
      </c>
      <c r="B25" s="233"/>
      <c r="C25" s="507"/>
      <c r="D25" s="533"/>
      <c r="E25" s="399"/>
      <c r="F25" s="507"/>
      <c r="G25" s="533"/>
      <c r="H25" s="506"/>
      <c r="I25" s="507"/>
      <c r="J25" s="507"/>
      <c r="K25" s="47" t="s">
        <v>41</v>
      </c>
      <c r="M25" s="258"/>
      <c r="N25" s="257"/>
      <c r="O25" s="257"/>
      <c r="P25" s="257"/>
    </row>
    <row r="26" spans="1:17" ht="15.95" customHeight="1">
      <c r="A26" s="528" t="s">
        <v>460</v>
      </c>
      <c r="B26" s="387">
        <v>10600</v>
      </c>
      <c r="C26" s="400">
        <v>10400</v>
      </c>
      <c r="D26" s="532">
        <f t="shared" ref="D26:D31" si="23">E26/F26*100</f>
        <v>94.73684210526315</v>
      </c>
      <c r="E26" s="405">
        <v>3600</v>
      </c>
      <c r="F26" s="406">
        <v>3800</v>
      </c>
      <c r="G26" s="534">
        <f>H26/I26*100</f>
        <v>100</v>
      </c>
      <c r="H26" s="240">
        <v>3100</v>
      </c>
      <c r="I26" s="241">
        <v>3100</v>
      </c>
      <c r="J26" s="406">
        <v>3700</v>
      </c>
      <c r="K26" s="255" t="s">
        <v>463</v>
      </c>
      <c r="M26" s="258"/>
      <c r="N26" s="257"/>
      <c r="O26" s="257"/>
      <c r="P26" s="257"/>
    </row>
    <row r="27" spans="1:17" ht="15.95" customHeight="1">
      <c r="A27" s="530" t="s">
        <v>85</v>
      </c>
      <c r="B27" s="387">
        <v>5500</v>
      </c>
      <c r="C27" s="400">
        <v>3800</v>
      </c>
      <c r="D27" s="532">
        <f t="shared" si="23"/>
        <v>37.037037037037038</v>
      </c>
      <c r="E27" s="405">
        <v>1000</v>
      </c>
      <c r="F27" s="406">
        <v>2700</v>
      </c>
      <c r="G27" s="532">
        <f t="shared" ref="G27:G31" si="24">H27/I27*100</f>
        <v>100</v>
      </c>
      <c r="H27" s="240">
        <v>2300</v>
      </c>
      <c r="I27" s="241">
        <v>2300</v>
      </c>
      <c r="J27" s="406">
        <v>500</v>
      </c>
      <c r="K27" s="44" t="s">
        <v>86</v>
      </c>
      <c r="M27" s="258"/>
      <c r="N27" s="257"/>
      <c r="O27" s="257"/>
      <c r="P27" s="257"/>
    </row>
    <row r="28" spans="1:17" ht="15.95" customHeight="1">
      <c r="A28" s="530" t="s">
        <v>14</v>
      </c>
      <c r="B28" s="387">
        <v>1200</v>
      </c>
      <c r="C28" s="400">
        <v>1100</v>
      </c>
      <c r="D28" s="532">
        <f t="shared" si="23"/>
        <v>100</v>
      </c>
      <c r="E28" s="405">
        <v>100</v>
      </c>
      <c r="F28" s="406">
        <v>100</v>
      </c>
      <c r="G28" s="532">
        <f t="shared" si="24"/>
        <v>90.909090909090907</v>
      </c>
      <c r="H28" s="240">
        <v>1000</v>
      </c>
      <c r="I28" s="241">
        <v>1100</v>
      </c>
      <c r="J28" s="406">
        <v>0</v>
      </c>
      <c r="K28" s="44" t="s">
        <v>15</v>
      </c>
      <c r="M28" s="258"/>
      <c r="N28" s="257"/>
      <c r="O28" s="257"/>
      <c r="P28" s="257"/>
    </row>
    <row r="29" spans="1:17" ht="15.95" customHeight="1">
      <c r="A29" s="530" t="s">
        <v>56</v>
      </c>
      <c r="B29" s="387">
        <v>24600</v>
      </c>
      <c r="C29" s="400">
        <v>20700</v>
      </c>
      <c r="D29" s="532">
        <f t="shared" si="23"/>
        <v>68.59504132231406</v>
      </c>
      <c r="E29" s="405">
        <v>8300</v>
      </c>
      <c r="F29" s="406">
        <v>12100</v>
      </c>
      <c r="G29" s="532">
        <f t="shared" si="24"/>
        <v>98.837209302325576</v>
      </c>
      <c r="H29" s="240">
        <v>8500</v>
      </c>
      <c r="I29" s="241">
        <v>8600</v>
      </c>
      <c r="J29" s="406">
        <v>3900</v>
      </c>
      <c r="K29" s="44" t="s">
        <v>57</v>
      </c>
      <c r="M29" s="258"/>
      <c r="N29" s="257"/>
      <c r="O29" s="257"/>
      <c r="P29" s="257"/>
    </row>
    <row r="30" spans="1:17" ht="15.95" customHeight="1">
      <c r="A30" s="530" t="s">
        <v>20</v>
      </c>
      <c r="B30" s="387">
        <v>9500</v>
      </c>
      <c r="C30" s="400">
        <v>6000</v>
      </c>
      <c r="D30" s="532">
        <f t="shared" si="23"/>
        <v>42.307692307692307</v>
      </c>
      <c r="E30" s="405">
        <v>1100</v>
      </c>
      <c r="F30" s="406">
        <v>2600</v>
      </c>
      <c r="G30" s="532">
        <f t="shared" si="24"/>
        <v>69.696969696969703</v>
      </c>
      <c r="H30" s="240">
        <v>4600</v>
      </c>
      <c r="I30" s="241">
        <v>6600</v>
      </c>
      <c r="J30" s="406">
        <v>300</v>
      </c>
      <c r="K30" s="44" t="s">
        <v>466</v>
      </c>
      <c r="M30" s="258"/>
      <c r="N30" s="257"/>
      <c r="O30" s="257"/>
      <c r="P30" s="257"/>
    </row>
    <row r="31" spans="1:17" ht="15.95" customHeight="1">
      <c r="A31" s="530" t="s">
        <v>58</v>
      </c>
      <c r="B31" s="387">
        <v>109500</v>
      </c>
      <c r="C31" s="400">
        <v>26400</v>
      </c>
      <c r="D31" s="532">
        <f t="shared" si="23"/>
        <v>72.41379310344827</v>
      </c>
      <c r="E31" s="405">
        <v>2100</v>
      </c>
      <c r="F31" s="406">
        <v>2900</v>
      </c>
      <c r="G31" s="532">
        <f t="shared" si="24"/>
        <v>22.577610536218252</v>
      </c>
      <c r="H31" s="240">
        <v>24000</v>
      </c>
      <c r="I31" s="241">
        <v>106300</v>
      </c>
      <c r="J31" s="406">
        <v>300</v>
      </c>
      <c r="K31" s="44" t="s">
        <v>87</v>
      </c>
    </row>
    <row r="32" spans="1:17" ht="15.95" customHeight="1">
      <c r="A32" s="34" t="s">
        <v>36</v>
      </c>
      <c r="B32" s="514">
        <f t="shared" ref="B32" si="25">F32+I32+J32</f>
        <v>160900</v>
      </c>
      <c r="C32" s="538">
        <f t="shared" ref="C32" si="26">E32+H32+J32</f>
        <v>68400</v>
      </c>
      <c r="D32" s="536">
        <f>E32/F32*100</f>
        <v>66.942148760330582</v>
      </c>
      <c r="E32" s="407">
        <f>SUM(E26:E31)</f>
        <v>16200</v>
      </c>
      <c r="F32" s="408">
        <f>SUM(F26:F31)</f>
        <v>24200</v>
      </c>
      <c r="G32" s="536">
        <f>H32/I32*100</f>
        <v>33.984375</v>
      </c>
      <c r="H32" s="407">
        <f>SUM(H26:H31)</f>
        <v>43500</v>
      </c>
      <c r="I32" s="505">
        <f>SUM(I26:I31)</f>
        <v>128000</v>
      </c>
      <c r="J32" s="408">
        <f>SUM(J26:J31)</f>
        <v>8700</v>
      </c>
      <c r="K32" s="45" t="s">
        <v>37</v>
      </c>
    </row>
    <row r="33" spans="7:7">
      <c r="G33" s="172"/>
    </row>
  </sheetData>
  <mergeCells count="20">
    <mergeCell ref="G7:H7"/>
    <mergeCell ref="C7:C8"/>
    <mergeCell ref="D5:F5"/>
    <mergeCell ref="G5:I5"/>
    <mergeCell ref="B4:B6"/>
    <mergeCell ref="C4:C6"/>
    <mergeCell ref="F7:F8"/>
    <mergeCell ref="I7:I8"/>
    <mergeCell ref="A1:K1"/>
    <mergeCell ref="A2:K2"/>
    <mergeCell ref="A4:A8"/>
    <mergeCell ref="K4:K8"/>
    <mergeCell ref="J4:J6"/>
    <mergeCell ref="J7:J8"/>
    <mergeCell ref="B7:B8"/>
    <mergeCell ref="D4:F4"/>
    <mergeCell ref="G4:I4"/>
    <mergeCell ref="D6:E6"/>
    <mergeCell ref="D7:E7"/>
    <mergeCell ref="G6:H6"/>
  </mergeCells>
  <printOptions horizontalCentered="1"/>
  <pageMargins left="0.59055118110236227" right="0.59055118110236227" top="0.78740157480314965" bottom="0.59055118110236227" header="0.39370078740157483" footer="0.39370078740157483"/>
  <pageSetup paperSize="9" firstPageNumber="42"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5.xml><?xml version="1.0" encoding="utf-8"?>
<worksheet xmlns="http://schemas.openxmlformats.org/spreadsheetml/2006/main" xmlns:r="http://schemas.openxmlformats.org/officeDocument/2006/relationships">
  <dimension ref="A1:K32"/>
  <sheetViews>
    <sheetView rightToLeft="1" view="pageBreakPreview" topLeftCell="A7" zoomScale="118" zoomScaleNormal="100" zoomScaleSheetLayoutView="118" workbookViewId="0">
      <selection activeCell="K11" sqref="K11"/>
    </sheetView>
  </sheetViews>
  <sheetFormatPr defaultRowHeight="15"/>
  <cols>
    <col min="1" max="1" width="20.28515625" customWidth="1"/>
    <col min="2" max="2" width="8.7109375" customWidth="1"/>
    <col min="3" max="3" width="10" customWidth="1"/>
    <col min="4" max="4" width="7.7109375" customWidth="1"/>
    <col min="5" max="5" width="7.28515625" customWidth="1"/>
    <col min="6" max="6" width="7.85546875" customWidth="1"/>
    <col min="7" max="7" width="6.42578125" customWidth="1"/>
    <col min="8" max="8" width="7.7109375" customWidth="1"/>
    <col min="9" max="9" width="7.28515625" customWidth="1"/>
    <col min="10" max="10" width="8.7109375" customWidth="1"/>
    <col min="11" max="11" width="30.42578125" customWidth="1"/>
  </cols>
  <sheetData>
    <row r="1" spans="1:11" ht="20.25" customHeight="1">
      <c r="A1" s="634" t="s">
        <v>486</v>
      </c>
      <c r="B1" s="635"/>
      <c r="C1" s="635"/>
      <c r="D1" s="635"/>
      <c r="E1" s="635"/>
      <c r="F1" s="635"/>
      <c r="G1" s="635"/>
      <c r="H1" s="635"/>
      <c r="I1" s="635"/>
      <c r="J1" s="635"/>
      <c r="K1" s="635"/>
    </row>
    <row r="2" spans="1:11" ht="18.75" customHeight="1">
      <c r="A2" s="673" t="s">
        <v>529</v>
      </c>
      <c r="B2" s="673"/>
      <c r="C2" s="673"/>
      <c r="D2" s="673"/>
      <c r="E2" s="673"/>
      <c r="F2" s="673"/>
      <c r="G2" s="673"/>
      <c r="H2" s="673"/>
      <c r="I2" s="673"/>
      <c r="J2" s="673"/>
      <c r="K2" s="673"/>
    </row>
    <row r="3" spans="1:11" ht="6" customHeight="1"/>
    <row r="4" spans="1:11" ht="14.25" customHeight="1">
      <c r="A4" s="617" t="s">
        <v>44</v>
      </c>
      <c r="B4" s="617" t="s">
        <v>45</v>
      </c>
      <c r="C4" s="667" t="s">
        <v>78</v>
      </c>
      <c r="D4" s="684" t="s">
        <v>79</v>
      </c>
      <c r="E4" s="621"/>
      <c r="F4" s="618"/>
      <c r="G4" s="621" t="s">
        <v>80</v>
      </c>
      <c r="H4" s="621"/>
      <c r="I4" s="618"/>
      <c r="J4" s="617" t="s">
        <v>81</v>
      </c>
      <c r="K4" s="685" t="s">
        <v>92</v>
      </c>
    </row>
    <row r="5" spans="1:11" ht="15.95" customHeight="1">
      <c r="A5" s="666"/>
      <c r="B5" s="666"/>
      <c r="C5" s="668"/>
      <c r="D5" s="681" t="s">
        <v>458</v>
      </c>
      <c r="E5" s="682"/>
      <c r="F5" s="683"/>
      <c r="G5" s="681" t="s">
        <v>163</v>
      </c>
      <c r="H5" s="682"/>
      <c r="I5" s="683"/>
      <c r="J5" s="666"/>
      <c r="K5" s="686"/>
    </row>
    <row r="6" spans="1:11" ht="15.95" customHeight="1">
      <c r="A6" s="666"/>
      <c r="B6" s="666"/>
      <c r="C6" s="668"/>
      <c r="D6" s="658" t="s">
        <v>84</v>
      </c>
      <c r="E6" s="659"/>
      <c r="F6" s="49" t="s">
        <v>36</v>
      </c>
      <c r="G6" s="663" t="s">
        <v>84</v>
      </c>
      <c r="H6" s="665"/>
      <c r="I6" s="52" t="s">
        <v>36</v>
      </c>
      <c r="J6" s="666"/>
      <c r="K6" s="686"/>
    </row>
    <row r="7" spans="1:11" ht="23.25" customHeight="1">
      <c r="A7" s="666"/>
      <c r="B7" s="677" t="s">
        <v>46</v>
      </c>
      <c r="C7" s="679" t="s">
        <v>91</v>
      </c>
      <c r="D7" s="669" t="s">
        <v>75</v>
      </c>
      <c r="E7" s="662"/>
      <c r="F7" s="669" t="s">
        <v>37</v>
      </c>
      <c r="G7" s="678" t="s">
        <v>75</v>
      </c>
      <c r="H7" s="662"/>
      <c r="I7" s="670" t="s">
        <v>37</v>
      </c>
      <c r="J7" s="675" t="s">
        <v>82</v>
      </c>
      <c r="K7" s="686"/>
    </row>
    <row r="8" spans="1:11" ht="16.5" customHeight="1">
      <c r="A8" s="674"/>
      <c r="B8" s="677"/>
      <c r="C8" s="680"/>
      <c r="D8" s="73" t="s">
        <v>89</v>
      </c>
      <c r="E8" s="48" t="s">
        <v>90</v>
      </c>
      <c r="F8" s="669"/>
      <c r="G8" s="73" t="s">
        <v>89</v>
      </c>
      <c r="H8" s="74" t="s">
        <v>90</v>
      </c>
      <c r="I8" s="670"/>
      <c r="J8" s="676"/>
      <c r="K8" s="687"/>
    </row>
    <row r="9" spans="1:11" ht="15.95" customHeight="1">
      <c r="A9" s="41" t="s">
        <v>54</v>
      </c>
      <c r="B9" s="53"/>
      <c r="C9" s="512"/>
      <c r="D9" s="57"/>
      <c r="E9" s="57"/>
      <c r="F9" s="55"/>
      <c r="G9" s="57"/>
      <c r="H9" s="57"/>
      <c r="I9" s="513"/>
      <c r="J9" s="56"/>
      <c r="K9" s="42" t="s">
        <v>55</v>
      </c>
    </row>
    <row r="10" spans="1:11" ht="15.95" customHeight="1">
      <c r="A10" s="256" t="s">
        <v>469</v>
      </c>
      <c r="B10" s="387">
        <f>B18+B26</f>
        <v>79400</v>
      </c>
      <c r="C10" s="394">
        <f>C18+C26</f>
        <v>78500</v>
      </c>
      <c r="D10" s="388">
        <f>E10/F10*100</f>
        <v>97.286821705426348</v>
      </c>
      <c r="E10" s="503">
        <f>E18+E26</f>
        <v>25100</v>
      </c>
      <c r="F10" s="503">
        <f>F18+F26</f>
        <v>25800</v>
      </c>
      <c r="G10" s="388">
        <f>H10/I10*100</f>
        <v>98.581560283687935</v>
      </c>
      <c r="H10" s="503">
        <f>H18+H26</f>
        <v>13900</v>
      </c>
      <c r="I10" s="503">
        <f t="shared" ref="I10:J10" si="0">I18+I26</f>
        <v>14100</v>
      </c>
      <c r="J10" s="504">
        <f t="shared" si="0"/>
        <v>39500</v>
      </c>
      <c r="K10" s="255" t="s">
        <v>463</v>
      </c>
    </row>
    <row r="11" spans="1:11" ht="15.95" customHeight="1">
      <c r="A11" s="43" t="s">
        <v>85</v>
      </c>
      <c r="B11" s="387">
        <f t="shared" ref="B11:C16" si="1">B19+B27</f>
        <v>72800</v>
      </c>
      <c r="C11" s="394">
        <f t="shared" si="1"/>
        <v>59400</v>
      </c>
      <c r="D11" s="388">
        <f t="shared" ref="D11:D15" si="2">E11/F11*100</f>
        <v>44.19889502762431</v>
      </c>
      <c r="E11" s="503">
        <f t="shared" ref="E11:F16" si="3">E19+E27</f>
        <v>8000</v>
      </c>
      <c r="F11" s="503">
        <f t="shared" si="3"/>
        <v>18100</v>
      </c>
      <c r="G11" s="388">
        <f t="shared" ref="G11:G16" si="4">H11/I11*100</f>
        <v>93.5546875</v>
      </c>
      <c r="H11" s="503">
        <f t="shared" ref="H11:J16" si="5">H19+H27</f>
        <v>47900</v>
      </c>
      <c r="I11" s="503">
        <f t="shared" si="5"/>
        <v>51200</v>
      </c>
      <c r="J11" s="504">
        <f t="shared" si="5"/>
        <v>3500</v>
      </c>
      <c r="K11" s="44" t="s">
        <v>86</v>
      </c>
    </row>
    <row r="12" spans="1:11" ht="15.95" customHeight="1">
      <c r="A12" s="43" t="s">
        <v>14</v>
      </c>
      <c r="B12" s="387">
        <f t="shared" si="1"/>
        <v>71900</v>
      </c>
      <c r="C12" s="394">
        <f t="shared" si="1"/>
        <v>67900</v>
      </c>
      <c r="D12" s="388">
        <f t="shared" si="2"/>
        <v>81.333333333333329</v>
      </c>
      <c r="E12" s="503">
        <f t="shared" si="3"/>
        <v>6100</v>
      </c>
      <c r="F12" s="503">
        <f t="shared" si="3"/>
        <v>7500</v>
      </c>
      <c r="G12" s="388">
        <f t="shared" si="4"/>
        <v>95.905511811023629</v>
      </c>
      <c r="H12" s="503">
        <f t="shared" si="5"/>
        <v>60900</v>
      </c>
      <c r="I12" s="503">
        <f t="shared" si="5"/>
        <v>63500</v>
      </c>
      <c r="J12" s="504">
        <f t="shared" si="5"/>
        <v>900</v>
      </c>
      <c r="K12" s="44" t="s">
        <v>15</v>
      </c>
    </row>
    <row r="13" spans="1:11" ht="15.95" customHeight="1">
      <c r="A13" s="43" t="s">
        <v>56</v>
      </c>
      <c r="B13" s="387">
        <f t="shared" si="1"/>
        <v>124100</v>
      </c>
      <c r="C13" s="394">
        <f t="shared" si="1"/>
        <v>91700</v>
      </c>
      <c r="D13" s="388">
        <f t="shared" si="2"/>
        <v>48.440748440748443</v>
      </c>
      <c r="E13" s="503">
        <f t="shared" si="3"/>
        <v>23300</v>
      </c>
      <c r="F13" s="503">
        <f t="shared" si="3"/>
        <v>48100</v>
      </c>
      <c r="G13" s="388">
        <f t="shared" si="4"/>
        <v>88.46737481031866</v>
      </c>
      <c r="H13" s="503">
        <f t="shared" si="5"/>
        <v>58300</v>
      </c>
      <c r="I13" s="503">
        <f t="shared" si="5"/>
        <v>65900</v>
      </c>
      <c r="J13" s="504">
        <f t="shared" si="5"/>
        <v>10100</v>
      </c>
      <c r="K13" s="44" t="s">
        <v>57</v>
      </c>
    </row>
    <row r="14" spans="1:11" ht="15.95" customHeight="1">
      <c r="A14" s="43" t="s">
        <v>20</v>
      </c>
      <c r="B14" s="387">
        <f t="shared" si="1"/>
        <v>35900</v>
      </c>
      <c r="C14" s="394">
        <f t="shared" si="1"/>
        <v>17900</v>
      </c>
      <c r="D14" s="388">
        <f t="shared" si="2"/>
        <v>19.148936170212767</v>
      </c>
      <c r="E14" s="503">
        <f t="shared" si="3"/>
        <v>2700</v>
      </c>
      <c r="F14" s="503">
        <f t="shared" si="3"/>
        <v>14100</v>
      </c>
      <c r="G14" s="388">
        <f t="shared" si="4"/>
        <v>68.720379146919427</v>
      </c>
      <c r="H14" s="503">
        <f t="shared" si="5"/>
        <v>14500</v>
      </c>
      <c r="I14" s="503">
        <f t="shared" si="5"/>
        <v>21100</v>
      </c>
      <c r="J14" s="504">
        <f t="shared" si="5"/>
        <v>700</v>
      </c>
      <c r="K14" s="44" t="s">
        <v>21</v>
      </c>
    </row>
    <row r="15" spans="1:11" ht="15.95" customHeight="1">
      <c r="A15" s="43" t="s">
        <v>58</v>
      </c>
      <c r="B15" s="387">
        <f t="shared" si="1"/>
        <v>248400</v>
      </c>
      <c r="C15" s="394">
        <f t="shared" si="1"/>
        <v>63400</v>
      </c>
      <c r="D15" s="388">
        <f t="shared" si="2"/>
        <v>44.339622641509436</v>
      </c>
      <c r="E15" s="503">
        <f t="shared" si="3"/>
        <v>4700</v>
      </c>
      <c r="F15" s="503">
        <f t="shared" si="3"/>
        <v>10600</v>
      </c>
      <c r="G15" s="388">
        <f t="shared" si="4"/>
        <v>24.494097807757168</v>
      </c>
      <c r="H15" s="503">
        <f t="shared" si="5"/>
        <v>58100</v>
      </c>
      <c r="I15" s="503">
        <f t="shared" si="5"/>
        <v>237200</v>
      </c>
      <c r="J15" s="504">
        <f t="shared" si="5"/>
        <v>600</v>
      </c>
      <c r="K15" s="44" t="s">
        <v>87</v>
      </c>
    </row>
    <row r="16" spans="1:11" ht="15.95" customHeight="1">
      <c r="A16" s="59" t="s">
        <v>36</v>
      </c>
      <c r="B16" s="499">
        <f t="shared" si="1"/>
        <v>632500</v>
      </c>
      <c r="C16" s="510">
        <f t="shared" si="1"/>
        <v>378800</v>
      </c>
      <c r="D16" s="511">
        <f>E16/F16*100</f>
        <v>56.280193236714972</v>
      </c>
      <c r="E16" s="250">
        <f t="shared" si="3"/>
        <v>69900</v>
      </c>
      <c r="F16" s="250">
        <f t="shared" si="3"/>
        <v>124200</v>
      </c>
      <c r="G16" s="511">
        <f t="shared" si="4"/>
        <v>55.982339955849895</v>
      </c>
      <c r="H16" s="250">
        <f t="shared" si="5"/>
        <v>253600</v>
      </c>
      <c r="I16" s="250">
        <f t="shared" si="5"/>
        <v>453000</v>
      </c>
      <c r="J16" s="251">
        <f t="shared" si="5"/>
        <v>55300</v>
      </c>
      <c r="K16" s="47" t="s">
        <v>37</v>
      </c>
    </row>
    <row r="17" spans="1:11" ht="15.95" customHeight="1">
      <c r="A17" s="41" t="s">
        <v>93</v>
      </c>
      <c r="B17" s="390"/>
      <c r="C17" s="521"/>
      <c r="D17" s="522"/>
      <c r="E17" s="392"/>
      <c r="F17" s="392"/>
      <c r="G17" s="523"/>
      <c r="H17" s="385"/>
      <c r="I17" s="397"/>
      <c r="J17" s="391"/>
      <c r="K17" s="42" t="s">
        <v>61</v>
      </c>
    </row>
    <row r="18" spans="1:11" ht="15.95" customHeight="1">
      <c r="A18" s="256" t="s">
        <v>469</v>
      </c>
      <c r="B18" s="387">
        <f>J18+I18+F18</f>
        <v>49200</v>
      </c>
      <c r="C18" s="394">
        <f>J18+H18+E18</f>
        <v>48300</v>
      </c>
      <c r="D18" s="516">
        <f>E18/F18*100</f>
        <v>96.5</v>
      </c>
      <c r="E18" s="394">
        <v>19300</v>
      </c>
      <c r="F18" s="394">
        <v>20000</v>
      </c>
      <c r="G18" s="516">
        <f>H18/I18*100</f>
        <v>98.529411764705884</v>
      </c>
      <c r="H18" s="394">
        <v>13400</v>
      </c>
      <c r="I18" s="394">
        <v>13600</v>
      </c>
      <c r="J18" s="395">
        <v>15600</v>
      </c>
      <c r="K18" s="255" t="s">
        <v>463</v>
      </c>
    </row>
    <row r="19" spans="1:11" ht="15.95" customHeight="1">
      <c r="A19" s="43" t="s">
        <v>85</v>
      </c>
      <c r="B19" s="387">
        <f t="shared" ref="B19:B24" si="6">J19+I19+F19</f>
        <v>63800</v>
      </c>
      <c r="C19" s="394">
        <f t="shared" ref="C19:C24" si="7">J19+H19+E19</f>
        <v>51300</v>
      </c>
      <c r="D19" s="516">
        <f t="shared" ref="D19:D24" si="8">E19/F19*100</f>
        <v>35.897435897435898</v>
      </c>
      <c r="E19" s="394">
        <v>5600</v>
      </c>
      <c r="F19" s="394">
        <v>15600</v>
      </c>
      <c r="G19" s="516">
        <f t="shared" ref="G19:G24" si="9">H19/I19*100</f>
        <v>94.529540481400446</v>
      </c>
      <c r="H19" s="394">
        <v>43200</v>
      </c>
      <c r="I19" s="394">
        <v>45700</v>
      </c>
      <c r="J19" s="395">
        <v>2500</v>
      </c>
      <c r="K19" s="44" t="s">
        <v>86</v>
      </c>
    </row>
    <row r="20" spans="1:11" ht="15.95" customHeight="1">
      <c r="A20" s="43" t="s">
        <v>14</v>
      </c>
      <c r="B20" s="387">
        <f t="shared" si="6"/>
        <v>71000</v>
      </c>
      <c r="C20" s="394">
        <f t="shared" si="7"/>
        <v>67000</v>
      </c>
      <c r="D20" s="516">
        <f t="shared" si="8"/>
        <v>81.333333333333329</v>
      </c>
      <c r="E20" s="394">
        <v>6100</v>
      </c>
      <c r="F20" s="394">
        <v>7500</v>
      </c>
      <c r="G20" s="516">
        <f t="shared" si="9"/>
        <v>95.846645367412137</v>
      </c>
      <c r="H20" s="394">
        <v>60000</v>
      </c>
      <c r="I20" s="394">
        <v>62600</v>
      </c>
      <c r="J20" s="395">
        <v>900</v>
      </c>
      <c r="K20" s="44" t="s">
        <v>15</v>
      </c>
    </row>
    <row r="21" spans="1:11" ht="15.95" customHeight="1">
      <c r="A21" s="43" t="s">
        <v>56</v>
      </c>
      <c r="B21" s="387">
        <f t="shared" si="6"/>
        <v>115500</v>
      </c>
      <c r="C21" s="394">
        <f t="shared" si="7"/>
        <v>84400</v>
      </c>
      <c r="D21" s="516">
        <f t="shared" si="8"/>
        <v>46.444444444444443</v>
      </c>
      <c r="E21" s="394">
        <v>20900</v>
      </c>
      <c r="F21" s="394">
        <v>45000</v>
      </c>
      <c r="G21" s="516">
        <f t="shared" si="9"/>
        <v>88.8</v>
      </c>
      <c r="H21" s="394">
        <v>55500</v>
      </c>
      <c r="I21" s="394">
        <v>62500</v>
      </c>
      <c r="J21" s="395">
        <v>8000</v>
      </c>
      <c r="K21" s="44" t="s">
        <v>57</v>
      </c>
    </row>
    <row r="22" spans="1:11" ht="15.95" customHeight="1">
      <c r="A22" s="43" t="s">
        <v>20</v>
      </c>
      <c r="B22" s="387">
        <f t="shared" si="6"/>
        <v>34400</v>
      </c>
      <c r="C22" s="394">
        <f t="shared" si="7"/>
        <v>17100</v>
      </c>
      <c r="D22" s="516">
        <f t="shared" si="8"/>
        <v>19.285714285714288</v>
      </c>
      <c r="E22" s="394">
        <v>2700</v>
      </c>
      <c r="F22" s="394">
        <v>14000</v>
      </c>
      <c r="G22" s="516">
        <f t="shared" si="9"/>
        <v>69.543147208121823</v>
      </c>
      <c r="H22" s="394">
        <v>13700</v>
      </c>
      <c r="I22" s="394">
        <v>19700</v>
      </c>
      <c r="J22" s="395">
        <v>700</v>
      </c>
      <c r="K22" s="44" t="s">
        <v>21</v>
      </c>
    </row>
    <row r="23" spans="1:11" ht="15.95" customHeight="1">
      <c r="A23" s="43" t="s">
        <v>58</v>
      </c>
      <c r="B23" s="387">
        <f t="shared" si="6"/>
        <v>178900</v>
      </c>
      <c r="C23" s="394">
        <f t="shared" si="7"/>
        <v>39000</v>
      </c>
      <c r="D23" s="516">
        <f t="shared" si="8"/>
        <v>37.804878048780488</v>
      </c>
      <c r="E23" s="394">
        <v>3100</v>
      </c>
      <c r="F23" s="394">
        <v>8200</v>
      </c>
      <c r="G23" s="516">
        <f t="shared" si="9"/>
        <v>20.845566647093364</v>
      </c>
      <c r="H23" s="394">
        <v>35500</v>
      </c>
      <c r="I23" s="394">
        <v>170300</v>
      </c>
      <c r="J23" s="395">
        <v>400</v>
      </c>
      <c r="K23" s="44" t="s">
        <v>87</v>
      </c>
    </row>
    <row r="24" spans="1:11" ht="15.95" customHeight="1">
      <c r="A24" s="34" t="s">
        <v>36</v>
      </c>
      <c r="B24" s="499">
        <f t="shared" si="6"/>
        <v>512800</v>
      </c>
      <c r="C24" s="510">
        <f t="shared" si="7"/>
        <v>307100</v>
      </c>
      <c r="D24" s="517">
        <f t="shared" si="8"/>
        <v>52.311876699909341</v>
      </c>
      <c r="E24" s="518">
        <f>SUM(E18:E23)</f>
        <v>57700</v>
      </c>
      <c r="F24" s="519">
        <f>SUM(F18:F23)</f>
        <v>110300</v>
      </c>
      <c r="G24" s="511">
        <f t="shared" si="9"/>
        <v>59.107905982905983</v>
      </c>
      <c r="H24" s="520">
        <f>SUM(H18:H23)</f>
        <v>221300</v>
      </c>
      <c r="I24" s="519">
        <f>SUM(I18:I23)</f>
        <v>374400</v>
      </c>
      <c r="J24" s="524">
        <f>SUM(J18:J23)</f>
        <v>28100</v>
      </c>
      <c r="K24" s="45" t="s">
        <v>37</v>
      </c>
    </row>
    <row r="25" spans="1:11" ht="13.5" customHeight="1">
      <c r="A25" s="46" t="s">
        <v>62</v>
      </c>
      <c r="B25" s="396"/>
      <c r="C25" s="397"/>
      <c r="D25" s="525"/>
      <c r="E25" s="385"/>
      <c r="F25" s="397"/>
      <c r="G25" s="525"/>
      <c r="H25" s="397"/>
      <c r="I25" s="397"/>
      <c r="J25" s="393"/>
      <c r="K25" s="47" t="s">
        <v>63</v>
      </c>
    </row>
    <row r="26" spans="1:11" ht="15.95" customHeight="1">
      <c r="A26" s="256" t="s">
        <v>469</v>
      </c>
      <c r="B26" s="387">
        <f>J26+I26+F26</f>
        <v>30200</v>
      </c>
      <c r="C26" s="394">
        <f>J26+H26+E26</f>
        <v>30200</v>
      </c>
      <c r="D26" s="516">
        <f>E26/F26*100</f>
        <v>100</v>
      </c>
      <c r="E26" s="394">
        <v>5800</v>
      </c>
      <c r="F26" s="394">
        <v>5800</v>
      </c>
      <c r="G26" s="516">
        <f>H26/I26*100</f>
        <v>100</v>
      </c>
      <c r="H26" s="394">
        <v>500</v>
      </c>
      <c r="I26" s="394">
        <v>500</v>
      </c>
      <c r="J26" s="395">
        <v>23900</v>
      </c>
      <c r="K26" s="255" t="s">
        <v>463</v>
      </c>
    </row>
    <row r="27" spans="1:11" ht="15.95" customHeight="1">
      <c r="A27" s="43" t="s">
        <v>85</v>
      </c>
      <c r="B27" s="387">
        <f t="shared" ref="B27:B32" si="10">J27+I27+F27</f>
        <v>9000</v>
      </c>
      <c r="C27" s="394">
        <f t="shared" ref="C27:C32" si="11">J27+H27+E27</f>
        <v>8100</v>
      </c>
      <c r="D27" s="516">
        <f t="shared" ref="D27:D32" si="12">E27/F27*100</f>
        <v>96</v>
      </c>
      <c r="E27" s="394">
        <v>2400</v>
      </c>
      <c r="F27" s="394">
        <v>2500</v>
      </c>
      <c r="G27" s="516">
        <f t="shared" ref="G27:G32" si="13">H27/I27*100</f>
        <v>85.454545454545453</v>
      </c>
      <c r="H27" s="394">
        <v>4700</v>
      </c>
      <c r="I27" s="394">
        <v>5500</v>
      </c>
      <c r="J27" s="395">
        <v>1000</v>
      </c>
      <c r="K27" s="44" t="s">
        <v>86</v>
      </c>
    </row>
    <row r="28" spans="1:11" ht="15.95" customHeight="1">
      <c r="A28" s="43" t="s">
        <v>14</v>
      </c>
      <c r="B28" s="387">
        <f t="shared" si="10"/>
        <v>900</v>
      </c>
      <c r="C28" s="394">
        <f t="shared" si="11"/>
        <v>900</v>
      </c>
      <c r="D28" s="516">
        <v>0</v>
      </c>
      <c r="E28" s="394">
        <v>0</v>
      </c>
      <c r="F28" s="394">
        <v>0</v>
      </c>
      <c r="G28" s="516">
        <f t="shared" si="13"/>
        <v>100</v>
      </c>
      <c r="H28" s="394">
        <v>900</v>
      </c>
      <c r="I28" s="394">
        <v>900</v>
      </c>
      <c r="J28" s="395">
        <v>0</v>
      </c>
      <c r="K28" s="44" t="s">
        <v>15</v>
      </c>
    </row>
    <row r="29" spans="1:11" ht="15.95" customHeight="1">
      <c r="A29" s="43" t="s">
        <v>56</v>
      </c>
      <c r="B29" s="387">
        <f t="shared" si="10"/>
        <v>8600</v>
      </c>
      <c r="C29" s="394">
        <f t="shared" si="11"/>
        <v>7300</v>
      </c>
      <c r="D29" s="516">
        <f t="shared" si="12"/>
        <v>77.41935483870968</v>
      </c>
      <c r="E29" s="394">
        <v>2400</v>
      </c>
      <c r="F29" s="394">
        <v>3100</v>
      </c>
      <c r="G29" s="516">
        <f t="shared" si="13"/>
        <v>82.35294117647058</v>
      </c>
      <c r="H29" s="394">
        <v>2800</v>
      </c>
      <c r="I29" s="394">
        <v>3400</v>
      </c>
      <c r="J29" s="395">
        <v>2100</v>
      </c>
      <c r="K29" s="44" t="s">
        <v>57</v>
      </c>
    </row>
    <row r="30" spans="1:11" ht="15.95" customHeight="1">
      <c r="A30" s="43" t="s">
        <v>20</v>
      </c>
      <c r="B30" s="387">
        <f t="shared" si="10"/>
        <v>1500</v>
      </c>
      <c r="C30" s="394">
        <f t="shared" si="11"/>
        <v>800</v>
      </c>
      <c r="D30" s="516">
        <f t="shared" si="12"/>
        <v>0</v>
      </c>
      <c r="E30" s="394">
        <v>0</v>
      </c>
      <c r="F30" s="394">
        <v>100</v>
      </c>
      <c r="G30" s="516">
        <f t="shared" si="13"/>
        <v>57.142857142857139</v>
      </c>
      <c r="H30" s="394">
        <v>800</v>
      </c>
      <c r="I30" s="394">
        <v>1400</v>
      </c>
      <c r="J30" s="395">
        <v>0</v>
      </c>
      <c r="K30" s="44" t="s">
        <v>21</v>
      </c>
    </row>
    <row r="31" spans="1:11" ht="15.95" customHeight="1">
      <c r="A31" s="43" t="s">
        <v>58</v>
      </c>
      <c r="B31" s="387">
        <f t="shared" si="10"/>
        <v>69500</v>
      </c>
      <c r="C31" s="394">
        <f t="shared" si="11"/>
        <v>24400</v>
      </c>
      <c r="D31" s="516">
        <f t="shared" si="12"/>
        <v>66.666666666666657</v>
      </c>
      <c r="E31" s="394">
        <v>1600</v>
      </c>
      <c r="F31" s="394">
        <v>2400</v>
      </c>
      <c r="G31" s="516">
        <f t="shared" si="13"/>
        <v>33.781763826606877</v>
      </c>
      <c r="H31" s="394">
        <v>22600</v>
      </c>
      <c r="I31" s="394">
        <v>66900</v>
      </c>
      <c r="J31" s="395">
        <v>200</v>
      </c>
      <c r="K31" s="44" t="s">
        <v>87</v>
      </c>
    </row>
    <row r="32" spans="1:11" ht="15.75" customHeight="1">
      <c r="A32" s="34" t="s">
        <v>36</v>
      </c>
      <c r="B32" s="514">
        <f t="shared" si="10"/>
        <v>119700</v>
      </c>
      <c r="C32" s="515">
        <f t="shared" si="11"/>
        <v>71700</v>
      </c>
      <c r="D32" s="526">
        <f t="shared" si="12"/>
        <v>87.769784172661872</v>
      </c>
      <c r="E32" s="398">
        <f>SUM(E26:E31)</f>
        <v>12200</v>
      </c>
      <c r="F32" s="243">
        <f>SUM(F26:F31)</f>
        <v>13900</v>
      </c>
      <c r="G32" s="389">
        <f t="shared" si="13"/>
        <v>41.094147582697197</v>
      </c>
      <c r="H32" s="398">
        <f>SUM(H26:H31)</f>
        <v>32300</v>
      </c>
      <c r="I32" s="243">
        <f>SUM(I26:I31)</f>
        <v>78600</v>
      </c>
      <c r="J32" s="527">
        <f>SUM(J26:J31)</f>
        <v>27200</v>
      </c>
      <c r="K32" s="45" t="s">
        <v>37</v>
      </c>
    </row>
  </sheetData>
  <mergeCells count="20">
    <mergeCell ref="A1:K1"/>
    <mergeCell ref="A2:K2"/>
    <mergeCell ref="K4:K8"/>
    <mergeCell ref="D6:E6"/>
    <mergeCell ref="G6:H6"/>
    <mergeCell ref="B7:B8"/>
    <mergeCell ref="C7:C8"/>
    <mergeCell ref="D7:E7"/>
    <mergeCell ref="F7:F8"/>
    <mergeCell ref="G7:H7"/>
    <mergeCell ref="I7:I8"/>
    <mergeCell ref="J7:J8"/>
    <mergeCell ref="D5:F5"/>
    <mergeCell ref="G5:I5"/>
    <mergeCell ref="A4:A8"/>
    <mergeCell ref="B4:B6"/>
    <mergeCell ref="C4:C6"/>
    <mergeCell ref="D4:F4"/>
    <mergeCell ref="G4:I4"/>
    <mergeCell ref="J4:J6"/>
  </mergeCells>
  <printOptions horizontalCentered="1"/>
  <pageMargins left="0.59055118110236227" right="0.59055118110236227" top="0.78740157480314965" bottom="0.59055118110236227" header="0.39370078740157483" footer="0.39370078740157483"/>
  <pageSetup paperSize="9" firstPageNumber="43"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6.xml><?xml version="1.0" encoding="utf-8"?>
<worksheet xmlns="http://schemas.openxmlformats.org/spreadsheetml/2006/main" xmlns:r="http://schemas.openxmlformats.org/officeDocument/2006/relationships">
  <dimension ref="A1:K32"/>
  <sheetViews>
    <sheetView rightToLeft="1" zoomScaleNormal="100" workbookViewId="0">
      <selection activeCell="C15" sqref="C15"/>
    </sheetView>
  </sheetViews>
  <sheetFormatPr defaultRowHeight="15"/>
  <cols>
    <col min="1" max="1" width="22.42578125" customWidth="1"/>
    <col min="2" max="2" width="9" customWidth="1"/>
    <col min="3" max="3" width="9.7109375" customWidth="1"/>
    <col min="4" max="4" width="7.140625" customWidth="1"/>
    <col min="5" max="5" width="7.42578125" customWidth="1"/>
    <col min="6" max="6" width="7.7109375" customWidth="1"/>
    <col min="7" max="7" width="6.5703125" customWidth="1"/>
    <col min="8" max="9" width="8.5703125" customWidth="1"/>
    <col min="10" max="10" width="9.85546875" customWidth="1"/>
    <col min="11" max="11" width="37.85546875" customWidth="1"/>
  </cols>
  <sheetData>
    <row r="1" spans="1:11" s="78" customFormat="1" ht="18" customHeight="1">
      <c r="A1" s="671" t="s">
        <v>487</v>
      </c>
      <c r="B1" s="672"/>
      <c r="C1" s="672"/>
      <c r="D1" s="672"/>
      <c r="E1" s="672"/>
      <c r="F1" s="672"/>
      <c r="G1" s="672"/>
      <c r="H1" s="672"/>
      <c r="I1" s="672"/>
      <c r="J1" s="672"/>
      <c r="K1" s="672"/>
    </row>
    <row r="2" spans="1:11" ht="28.5" customHeight="1">
      <c r="A2" s="673" t="s">
        <v>561</v>
      </c>
      <c r="B2" s="673"/>
      <c r="C2" s="673"/>
      <c r="D2" s="673"/>
      <c r="E2" s="673"/>
      <c r="F2" s="673"/>
      <c r="G2" s="673"/>
      <c r="H2" s="673"/>
      <c r="I2" s="673"/>
      <c r="J2" s="673"/>
      <c r="K2" s="673"/>
    </row>
    <row r="3" spans="1:11" ht="6" customHeight="1"/>
    <row r="4" spans="1:11" ht="15.95" customHeight="1">
      <c r="A4" s="617" t="s">
        <v>94</v>
      </c>
      <c r="B4" s="617" t="s">
        <v>45</v>
      </c>
      <c r="C4" s="667" t="s">
        <v>78</v>
      </c>
      <c r="D4" s="621" t="s">
        <v>79</v>
      </c>
      <c r="E4" s="621"/>
      <c r="F4" s="618"/>
      <c r="G4" s="621" t="s">
        <v>80</v>
      </c>
      <c r="H4" s="621"/>
      <c r="I4" s="618"/>
      <c r="J4" s="617" t="s">
        <v>81</v>
      </c>
      <c r="K4" s="609" t="s">
        <v>95</v>
      </c>
    </row>
    <row r="5" spans="1:11" ht="15.95" customHeight="1">
      <c r="A5" s="666"/>
      <c r="B5" s="666"/>
      <c r="C5" s="668"/>
      <c r="D5" s="681" t="s">
        <v>458</v>
      </c>
      <c r="E5" s="682"/>
      <c r="F5" s="683"/>
      <c r="G5" s="681" t="s">
        <v>163</v>
      </c>
      <c r="H5" s="682"/>
      <c r="I5" s="683"/>
      <c r="J5" s="666"/>
      <c r="K5" s="610"/>
    </row>
    <row r="6" spans="1:11" ht="15.95" customHeight="1">
      <c r="A6" s="666"/>
      <c r="B6" s="666"/>
      <c r="C6" s="668"/>
      <c r="D6" s="658" t="s">
        <v>84</v>
      </c>
      <c r="E6" s="659"/>
      <c r="F6" s="49" t="s">
        <v>36</v>
      </c>
      <c r="G6" s="663" t="s">
        <v>84</v>
      </c>
      <c r="H6" s="665"/>
      <c r="I6" s="52" t="s">
        <v>36</v>
      </c>
      <c r="J6" s="666"/>
      <c r="K6" s="610"/>
    </row>
    <row r="7" spans="1:11" ht="24.75" customHeight="1">
      <c r="A7" s="666"/>
      <c r="B7" s="677" t="s">
        <v>46</v>
      </c>
      <c r="C7" s="679" t="s">
        <v>91</v>
      </c>
      <c r="D7" s="669" t="s">
        <v>75</v>
      </c>
      <c r="E7" s="662"/>
      <c r="F7" s="669" t="s">
        <v>37</v>
      </c>
      <c r="G7" s="678" t="s">
        <v>75</v>
      </c>
      <c r="H7" s="662"/>
      <c r="I7" s="670" t="s">
        <v>37</v>
      </c>
      <c r="J7" s="679" t="s">
        <v>82</v>
      </c>
      <c r="K7" s="610"/>
    </row>
    <row r="8" spans="1:11" ht="15.95" customHeight="1">
      <c r="A8" s="666"/>
      <c r="B8" s="677"/>
      <c r="C8" s="680"/>
      <c r="D8" s="73" t="s">
        <v>89</v>
      </c>
      <c r="E8" s="48" t="s">
        <v>90</v>
      </c>
      <c r="F8" s="669"/>
      <c r="G8" s="73" t="s">
        <v>89</v>
      </c>
      <c r="H8" s="74" t="s">
        <v>90</v>
      </c>
      <c r="I8" s="670"/>
      <c r="J8" s="688"/>
      <c r="K8" s="610"/>
    </row>
    <row r="9" spans="1:11" ht="15.6" customHeight="1">
      <c r="A9" s="62" t="s">
        <v>10</v>
      </c>
      <c r="B9" s="68"/>
      <c r="C9" s="69"/>
      <c r="D9" s="68"/>
      <c r="E9" s="61"/>
      <c r="F9" s="69"/>
      <c r="G9" s="68"/>
      <c r="H9" s="61"/>
      <c r="I9" s="261"/>
      <c r="J9" s="262"/>
      <c r="K9" s="70" t="s">
        <v>71</v>
      </c>
    </row>
    <row r="10" spans="1:11" ht="15.6" customHeight="1">
      <c r="A10" s="63" t="s">
        <v>96</v>
      </c>
      <c r="B10" s="297">
        <f>J10+I10+F10</f>
        <v>22700</v>
      </c>
      <c r="C10" s="287">
        <f>J10+H10+E10</f>
        <v>5600</v>
      </c>
      <c r="D10" s="289">
        <f>E10/F10*100</f>
        <v>24.444444444444443</v>
      </c>
      <c r="E10" s="288">
        <v>3300</v>
      </c>
      <c r="F10" s="287">
        <v>13500</v>
      </c>
      <c r="G10" s="289">
        <f>H10/I10*100</f>
        <v>23.333333333333332</v>
      </c>
      <c r="H10" s="288">
        <v>2100</v>
      </c>
      <c r="I10" s="498">
        <v>9000</v>
      </c>
      <c r="J10" s="290">
        <v>200</v>
      </c>
      <c r="K10" s="58" t="s">
        <v>102</v>
      </c>
    </row>
    <row r="11" spans="1:11" ht="15.6" customHeight="1">
      <c r="A11" s="63" t="s">
        <v>97</v>
      </c>
      <c r="B11" s="297">
        <f t="shared" ref="B11:B15" si="0">J11+I11+F11</f>
        <v>160200</v>
      </c>
      <c r="C11" s="287">
        <f t="shared" ref="C11:C13" si="1">J11+H11+E11</f>
        <v>46100</v>
      </c>
      <c r="D11" s="289">
        <f t="shared" ref="D11:D15" si="2">E11/F11*100</f>
        <v>32.835820895522389</v>
      </c>
      <c r="E11" s="288">
        <v>2200</v>
      </c>
      <c r="F11" s="287">
        <v>6700</v>
      </c>
      <c r="G11" s="289">
        <f t="shared" ref="G11:G16" si="3">H11/I11*100</f>
        <v>28.272251308900525</v>
      </c>
      <c r="H11" s="288">
        <v>43200</v>
      </c>
      <c r="I11" s="498">
        <v>152800</v>
      </c>
      <c r="J11" s="290">
        <v>700</v>
      </c>
      <c r="K11" s="58" t="s">
        <v>103</v>
      </c>
    </row>
    <row r="12" spans="1:11" ht="15.6" customHeight="1">
      <c r="A12" s="63" t="s">
        <v>98</v>
      </c>
      <c r="B12" s="297">
        <f t="shared" si="0"/>
        <v>131400</v>
      </c>
      <c r="C12" s="287">
        <f t="shared" si="1"/>
        <v>64400</v>
      </c>
      <c r="D12" s="289">
        <f t="shared" si="2"/>
        <v>49.582172701949858</v>
      </c>
      <c r="E12" s="288">
        <v>17800</v>
      </c>
      <c r="F12" s="287">
        <v>35900</v>
      </c>
      <c r="G12" s="289">
        <f t="shared" si="3"/>
        <v>43.728423475258921</v>
      </c>
      <c r="H12" s="288">
        <v>38000</v>
      </c>
      <c r="I12" s="498">
        <v>86900</v>
      </c>
      <c r="J12" s="290">
        <v>8600</v>
      </c>
      <c r="K12" s="58" t="s">
        <v>104</v>
      </c>
    </row>
    <row r="13" spans="1:11" ht="15" customHeight="1">
      <c r="A13" s="63" t="s">
        <v>99</v>
      </c>
      <c r="B13" s="297">
        <f t="shared" si="0"/>
        <v>88900</v>
      </c>
      <c r="C13" s="287">
        <f t="shared" si="1"/>
        <v>75100</v>
      </c>
      <c r="D13" s="289">
        <f t="shared" si="2"/>
        <v>61.79245283018868</v>
      </c>
      <c r="E13" s="288">
        <v>13100</v>
      </c>
      <c r="F13" s="287">
        <v>21200</v>
      </c>
      <c r="G13" s="289">
        <f t="shared" si="3"/>
        <v>91.023622047244089</v>
      </c>
      <c r="H13" s="288">
        <v>57800</v>
      </c>
      <c r="I13" s="498">
        <v>63500</v>
      </c>
      <c r="J13" s="290">
        <v>4200</v>
      </c>
      <c r="K13" s="58" t="s">
        <v>105</v>
      </c>
    </row>
    <row r="14" spans="1:11" ht="15.6" customHeight="1">
      <c r="A14" s="63" t="s">
        <v>100</v>
      </c>
      <c r="B14" s="297">
        <f>J14+I14+F14</f>
        <v>52000</v>
      </c>
      <c r="C14" s="287">
        <f>J14+H14+E14</f>
        <v>33000</v>
      </c>
      <c r="D14" s="289">
        <f t="shared" si="2"/>
        <v>17.567567567567568</v>
      </c>
      <c r="E14" s="288">
        <v>2600</v>
      </c>
      <c r="F14" s="287">
        <v>14800</v>
      </c>
      <c r="G14" s="289">
        <f t="shared" si="3"/>
        <v>81.369863013698634</v>
      </c>
      <c r="H14" s="288">
        <v>29700</v>
      </c>
      <c r="I14" s="498">
        <v>36500</v>
      </c>
      <c r="J14" s="290">
        <v>700</v>
      </c>
      <c r="K14" s="58" t="s">
        <v>106</v>
      </c>
    </row>
    <row r="15" spans="1:11" ht="15.6" customHeight="1">
      <c r="A15" s="64" t="s">
        <v>101</v>
      </c>
      <c r="B15" s="297">
        <f t="shared" si="0"/>
        <v>97000</v>
      </c>
      <c r="C15" s="287">
        <f>J15+H15+E15</f>
        <v>75400</v>
      </c>
      <c r="D15" s="289">
        <f t="shared" si="2"/>
        <v>90.769230769230774</v>
      </c>
      <c r="E15" s="288">
        <v>5900</v>
      </c>
      <c r="F15" s="287">
        <v>6500</v>
      </c>
      <c r="G15" s="289">
        <f t="shared" si="3"/>
        <v>76.483762597984324</v>
      </c>
      <c r="H15" s="288">
        <v>68300</v>
      </c>
      <c r="I15" s="498">
        <v>89300</v>
      </c>
      <c r="J15" s="290">
        <v>1200</v>
      </c>
      <c r="K15" s="58" t="s">
        <v>107</v>
      </c>
    </row>
    <row r="16" spans="1:11" ht="15.6" customHeight="1">
      <c r="A16" s="65" t="s">
        <v>36</v>
      </c>
      <c r="B16" s="298">
        <f>SUM(B10:B15)</f>
        <v>552200</v>
      </c>
      <c r="C16" s="292">
        <f>SUM(C10:C15)</f>
        <v>299600</v>
      </c>
      <c r="D16" s="294">
        <f>E16/F16*100</f>
        <v>45.537525354969574</v>
      </c>
      <c r="E16" s="372">
        <f>SUM(E10:E15)</f>
        <v>44900</v>
      </c>
      <c r="F16" s="373">
        <f>SUM(F10:F15)</f>
        <v>98600</v>
      </c>
      <c r="G16" s="296">
        <f t="shared" si="3"/>
        <v>54.589041095890408</v>
      </c>
      <c r="H16" s="293">
        <f>SUM(H10:H15)</f>
        <v>239100</v>
      </c>
      <c r="I16" s="373">
        <f>SUM(I10:I15)</f>
        <v>438000</v>
      </c>
      <c r="J16" s="295">
        <f>SUM(J10:J15)</f>
        <v>15600</v>
      </c>
      <c r="K16" s="71" t="s">
        <v>37</v>
      </c>
    </row>
    <row r="17" spans="1:11" ht="15.6" customHeight="1">
      <c r="A17" s="66" t="s">
        <v>76</v>
      </c>
      <c r="B17" s="382"/>
      <c r="C17" s="383"/>
      <c r="D17" s="384"/>
      <c r="E17" s="385" t="s">
        <v>507</v>
      </c>
      <c r="F17" s="383"/>
      <c r="G17" s="379"/>
      <c r="H17" s="380"/>
      <c r="I17" s="300"/>
      <c r="J17" s="386"/>
      <c r="K17" s="72" t="s">
        <v>77</v>
      </c>
    </row>
    <row r="18" spans="1:11" ht="15.6" customHeight="1">
      <c r="A18" s="63" t="s">
        <v>96</v>
      </c>
      <c r="B18" s="233">
        <f t="shared" ref="B18:B23" si="4">J18+I18+F18</f>
        <v>18300</v>
      </c>
      <c r="C18" s="287">
        <f>J18+H18+E18</f>
        <v>4700</v>
      </c>
      <c r="D18" s="289">
        <f>E18/F18*100</f>
        <v>22.689075630252102</v>
      </c>
      <c r="E18" s="288">
        <v>2700</v>
      </c>
      <c r="F18" s="287">
        <v>11900</v>
      </c>
      <c r="G18" s="289">
        <f>H18/I18*100</f>
        <v>29.032258064516132</v>
      </c>
      <c r="H18" s="288">
        <v>1800</v>
      </c>
      <c r="I18" s="358">
        <v>6200</v>
      </c>
      <c r="J18" s="290">
        <v>200</v>
      </c>
      <c r="K18" s="58" t="s">
        <v>102</v>
      </c>
    </row>
    <row r="19" spans="1:11" ht="15" customHeight="1">
      <c r="A19" s="63" t="s">
        <v>97</v>
      </c>
      <c r="B19" s="233">
        <f t="shared" si="4"/>
        <v>99500</v>
      </c>
      <c r="C19" s="287">
        <f t="shared" ref="C19:C22" si="5">J19+H19+E19</f>
        <v>29400</v>
      </c>
      <c r="D19" s="289">
        <f t="shared" ref="D19:D23" si="6">E19/F19*100</f>
        <v>22</v>
      </c>
      <c r="E19" s="288">
        <v>1100</v>
      </c>
      <c r="F19" s="287">
        <v>5000</v>
      </c>
      <c r="G19" s="289">
        <f t="shared" ref="G19:G23" si="7">H19/I19*100</f>
        <v>29.798515376458113</v>
      </c>
      <c r="H19" s="288">
        <v>28100</v>
      </c>
      <c r="I19" s="358">
        <v>94300</v>
      </c>
      <c r="J19" s="290">
        <v>200</v>
      </c>
      <c r="K19" s="58" t="s">
        <v>103</v>
      </c>
    </row>
    <row r="20" spans="1:11" ht="15.6" customHeight="1">
      <c r="A20" s="63" t="s">
        <v>98</v>
      </c>
      <c r="B20" s="233">
        <f t="shared" si="4"/>
        <v>79700</v>
      </c>
      <c r="C20" s="287">
        <f t="shared" si="5"/>
        <v>46900</v>
      </c>
      <c r="D20" s="289">
        <f t="shared" si="6"/>
        <v>46.153846153846153</v>
      </c>
      <c r="E20" s="288">
        <v>12600</v>
      </c>
      <c r="F20" s="287">
        <v>27300</v>
      </c>
      <c r="G20" s="289">
        <f t="shared" si="7"/>
        <v>61.324786324786331</v>
      </c>
      <c r="H20" s="288">
        <v>28700</v>
      </c>
      <c r="I20" s="358">
        <v>46800</v>
      </c>
      <c r="J20" s="290">
        <v>5600</v>
      </c>
      <c r="K20" s="58" t="s">
        <v>104</v>
      </c>
    </row>
    <row r="21" spans="1:11" ht="15" customHeight="1">
      <c r="A21" s="63" t="s">
        <v>99</v>
      </c>
      <c r="B21" s="233">
        <f t="shared" si="4"/>
        <v>79200</v>
      </c>
      <c r="C21" s="287">
        <f t="shared" si="5"/>
        <v>68300</v>
      </c>
      <c r="D21" s="289">
        <f t="shared" si="6"/>
        <v>62.711864406779661</v>
      </c>
      <c r="E21" s="288">
        <v>11100</v>
      </c>
      <c r="F21" s="287">
        <v>17700</v>
      </c>
      <c r="G21" s="289">
        <f t="shared" si="7"/>
        <v>92.624356775300171</v>
      </c>
      <c r="H21" s="288">
        <v>54000</v>
      </c>
      <c r="I21" s="358">
        <v>58300</v>
      </c>
      <c r="J21" s="290">
        <v>3200</v>
      </c>
      <c r="K21" s="58" t="s">
        <v>105</v>
      </c>
    </row>
    <row r="22" spans="1:11" ht="15.6" customHeight="1">
      <c r="A22" s="63" t="s">
        <v>100</v>
      </c>
      <c r="B22" s="233">
        <f t="shared" si="4"/>
        <v>44800</v>
      </c>
      <c r="C22" s="287">
        <f t="shared" si="5"/>
        <v>28200</v>
      </c>
      <c r="D22" s="289">
        <f t="shared" si="6"/>
        <v>15.503875968992247</v>
      </c>
      <c r="E22" s="288">
        <v>2000</v>
      </c>
      <c r="F22" s="287">
        <v>12900</v>
      </c>
      <c r="G22" s="289">
        <f t="shared" si="7"/>
        <v>81.730769230769226</v>
      </c>
      <c r="H22" s="288">
        <v>25500</v>
      </c>
      <c r="I22" s="358">
        <v>31200</v>
      </c>
      <c r="J22" s="290">
        <v>700</v>
      </c>
      <c r="K22" s="58" t="s">
        <v>106</v>
      </c>
    </row>
    <row r="23" spans="1:11" ht="15.6" customHeight="1">
      <c r="A23" s="64" t="s">
        <v>101</v>
      </c>
      <c r="B23" s="233">
        <f t="shared" si="4"/>
        <v>81000</v>
      </c>
      <c r="C23" s="287">
        <f>J23+H23+E23</f>
        <v>64400</v>
      </c>
      <c r="D23" s="289">
        <f t="shared" si="6"/>
        <v>81.818181818181827</v>
      </c>
      <c r="E23" s="288">
        <v>2700</v>
      </c>
      <c r="F23" s="287">
        <v>3300</v>
      </c>
      <c r="G23" s="289">
        <f t="shared" si="7"/>
        <v>79.220779220779221</v>
      </c>
      <c r="H23" s="288">
        <v>61000</v>
      </c>
      <c r="I23" s="358">
        <v>77000</v>
      </c>
      <c r="J23" s="290">
        <v>700</v>
      </c>
      <c r="K23" s="58" t="s">
        <v>107</v>
      </c>
    </row>
    <row r="24" spans="1:11" ht="15.6" customHeight="1">
      <c r="A24" s="67" t="s">
        <v>36</v>
      </c>
      <c r="B24" s="252">
        <f>J24+I24+F24</f>
        <v>402500</v>
      </c>
      <c r="C24" s="292">
        <f>SUM(C18:C23)</f>
        <v>241900</v>
      </c>
      <c r="D24" s="294">
        <f>E24/F24*100</f>
        <v>41.229193341869397</v>
      </c>
      <c r="E24" s="293">
        <f>SUM(E18:E23)</f>
        <v>32200</v>
      </c>
      <c r="F24" s="373">
        <f>SUM(F18:F23)</f>
        <v>78100</v>
      </c>
      <c r="G24" s="294">
        <f>H24/I24*100</f>
        <v>63.448056086679415</v>
      </c>
      <c r="H24" s="293">
        <f>SUM(H18:H23)</f>
        <v>199100</v>
      </c>
      <c r="I24" s="359">
        <f>SUM(I18:I23)</f>
        <v>313800</v>
      </c>
      <c r="J24" s="295">
        <f>SUM(J18:J23)</f>
        <v>10600</v>
      </c>
      <c r="K24" s="72" t="s">
        <v>37</v>
      </c>
    </row>
    <row r="25" spans="1:11" ht="15.6" customHeight="1">
      <c r="A25" s="62" t="s">
        <v>40</v>
      </c>
      <c r="B25" s="299"/>
      <c r="C25" s="300"/>
      <c r="D25" s="379"/>
      <c r="E25" s="380"/>
      <c r="F25" s="300"/>
      <c r="G25" s="379"/>
      <c r="H25" s="380"/>
      <c r="I25" s="300"/>
      <c r="J25" s="378"/>
      <c r="K25" s="70" t="s">
        <v>41</v>
      </c>
    </row>
    <row r="26" spans="1:11" ht="15.6" customHeight="1">
      <c r="A26" s="63" t="s">
        <v>96</v>
      </c>
      <c r="B26" s="233">
        <f>J26+I26+F26</f>
        <v>4400</v>
      </c>
      <c r="C26" s="287">
        <f>J26+H26+E26</f>
        <v>900</v>
      </c>
      <c r="D26" s="289">
        <f>E26/F26*100</f>
        <v>37.5</v>
      </c>
      <c r="E26" s="288">
        <v>600</v>
      </c>
      <c r="F26" s="468">
        <v>1600</v>
      </c>
      <c r="G26" s="289">
        <f>H26/I26*100</f>
        <v>10.714285714285714</v>
      </c>
      <c r="H26" s="288">
        <v>300</v>
      </c>
      <c r="I26" s="358">
        <v>2800</v>
      </c>
      <c r="J26" s="290">
        <v>0</v>
      </c>
      <c r="K26" s="58" t="s">
        <v>102</v>
      </c>
    </row>
    <row r="27" spans="1:11" ht="15.6" customHeight="1">
      <c r="A27" s="63" t="s">
        <v>97</v>
      </c>
      <c r="B27" s="233">
        <f t="shared" ref="B27:B31" si="8">J27+I27+F27</f>
        <v>60700</v>
      </c>
      <c r="C27" s="287">
        <f t="shared" ref="C27:C30" si="9">J27+H27+E27</f>
        <v>16700</v>
      </c>
      <c r="D27" s="289">
        <f t="shared" ref="D27:D32" si="10">E27/F27*100</f>
        <v>64.705882352941174</v>
      </c>
      <c r="E27" s="288">
        <v>1100</v>
      </c>
      <c r="F27" s="468">
        <v>1700</v>
      </c>
      <c r="G27" s="289">
        <f t="shared" ref="G27:G30" si="11">H27/I27*100</f>
        <v>25.811965811965816</v>
      </c>
      <c r="H27" s="288">
        <v>15100</v>
      </c>
      <c r="I27" s="358">
        <v>58500</v>
      </c>
      <c r="J27" s="290">
        <v>500</v>
      </c>
      <c r="K27" s="58" t="s">
        <v>103</v>
      </c>
    </row>
    <row r="28" spans="1:11" ht="15.6" customHeight="1">
      <c r="A28" s="63" t="s">
        <v>98</v>
      </c>
      <c r="B28" s="233">
        <f t="shared" si="8"/>
        <v>51700</v>
      </c>
      <c r="C28" s="287">
        <f t="shared" si="9"/>
        <v>17500</v>
      </c>
      <c r="D28" s="289">
        <f t="shared" si="10"/>
        <v>60.465116279069761</v>
      </c>
      <c r="E28" s="288">
        <v>5200</v>
      </c>
      <c r="F28" s="468">
        <v>8600</v>
      </c>
      <c r="G28" s="289">
        <f t="shared" si="11"/>
        <v>23.192019950124688</v>
      </c>
      <c r="H28" s="288">
        <v>9300</v>
      </c>
      <c r="I28" s="358">
        <v>40100</v>
      </c>
      <c r="J28" s="290">
        <v>3000</v>
      </c>
      <c r="K28" s="58" t="s">
        <v>104</v>
      </c>
    </row>
    <row r="29" spans="1:11" ht="15.6" customHeight="1">
      <c r="A29" s="63" t="s">
        <v>99</v>
      </c>
      <c r="B29" s="233">
        <f t="shared" si="8"/>
        <v>9700</v>
      </c>
      <c r="C29" s="287">
        <f t="shared" si="9"/>
        <v>6800</v>
      </c>
      <c r="D29" s="289">
        <f t="shared" si="10"/>
        <v>57.142857142857139</v>
      </c>
      <c r="E29" s="288">
        <v>2000</v>
      </c>
      <c r="F29" s="468">
        <v>3500</v>
      </c>
      <c r="G29" s="289">
        <f t="shared" si="11"/>
        <v>73.076923076923066</v>
      </c>
      <c r="H29" s="288">
        <v>3800</v>
      </c>
      <c r="I29" s="358">
        <v>5200</v>
      </c>
      <c r="J29" s="290">
        <v>1000</v>
      </c>
      <c r="K29" s="58" t="s">
        <v>105</v>
      </c>
    </row>
    <row r="30" spans="1:11" ht="15.6" customHeight="1">
      <c r="A30" s="63" t="s">
        <v>100</v>
      </c>
      <c r="B30" s="233">
        <f t="shared" si="8"/>
        <v>7200</v>
      </c>
      <c r="C30" s="287">
        <f t="shared" si="9"/>
        <v>4800</v>
      </c>
      <c r="D30" s="289">
        <f t="shared" si="10"/>
        <v>31.578947368421051</v>
      </c>
      <c r="E30" s="288">
        <v>600</v>
      </c>
      <c r="F30" s="468">
        <v>1900</v>
      </c>
      <c r="G30" s="289">
        <f t="shared" si="11"/>
        <v>79.245283018867923</v>
      </c>
      <c r="H30" s="288">
        <v>4200</v>
      </c>
      <c r="I30" s="358">
        <v>5300</v>
      </c>
      <c r="J30" s="290">
        <v>0</v>
      </c>
      <c r="K30" s="58" t="s">
        <v>106</v>
      </c>
    </row>
    <row r="31" spans="1:11" ht="15.6" customHeight="1">
      <c r="A31" s="64" t="s">
        <v>101</v>
      </c>
      <c r="B31" s="233">
        <f t="shared" si="8"/>
        <v>16000</v>
      </c>
      <c r="C31" s="287">
        <f>J31+H31+E31</f>
        <v>11000</v>
      </c>
      <c r="D31" s="289">
        <f t="shared" si="10"/>
        <v>100</v>
      </c>
      <c r="E31" s="288">
        <v>3200</v>
      </c>
      <c r="F31" s="468">
        <v>3200</v>
      </c>
      <c r="G31" s="289">
        <f>H31/I31*100</f>
        <v>59.349593495934961</v>
      </c>
      <c r="H31" s="288">
        <v>7300</v>
      </c>
      <c r="I31" s="358">
        <v>12300</v>
      </c>
      <c r="J31" s="290">
        <v>500</v>
      </c>
      <c r="K31" s="58" t="s">
        <v>107</v>
      </c>
    </row>
    <row r="32" spans="1:11" ht="15.6" customHeight="1">
      <c r="A32" s="65" t="s">
        <v>36</v>
      </c>
      <c r="B32" s="291">
        <f>SUM(B26:B31)</f>
        <v>149700</v>
      </c>
      <c r="C32" s="292">
        <f>SUM(C26:C31)</f>
        <v>57700</v>
      </c>
      <c r="D32" s="294">
        <f t="shared" si="10"/>
        <v>61.951219512195124</v>
      </c>
      <c r="E32" s="293">
        <f>SUM(E26:E31)</f>
        <v>12700</v>
      </c>
      <c r="F32" s="469">
        <f>SUM(F26:F31)</f>
        <v>20500</v>
      </c>
      <c r="G32" s="294">
        <f>H32/I32*100</f>
        <v>32.206119162640903</v>
      </c>
      <c r="H32" s="293">
        <f>SUM(H26:H31)</f>
        <v>40000</v>
      </c>
      <c r="I32" s="359">
        <f>SUM(I26:I31)</f>
        <v>124200</v>
      </c>
      <c r="J32" s="295">
        <f>SUM(J26:J31)</f>
        <v>5000</v>
      </c>
      <c r="K32" s="71" t="s">
        <v>37</v>
      </c>
    </row>
  </sheetData>
  <mergeCells count="20">
    <mergeCell ref="B4:B6"/>
    <mergeCell ref="C4:C6"/>
    <mergeCell ref="D4:F4"/>
    <mergeCell ref="G4:I4"/>
    <mergeCell ref="A1:K1"/>
    <mergeCell ref="A2:K2"/>
    <mergeCell ref="K4:K8"/>
    <mergeCell ref="D6:E6"/>
    <mergeCell ref="G6:H6"/>
    <mergeCell ref="B7:B8"/>
    <mergeCell ref="C7:C8"/>
    <mergeCell ref="D7:E7"/>
    <mergeCell ref="F7:F8"/>
    <mergeCell ref="G7:H7"/>
    <mergeCell ref="I7:I8"/>
    <mergeCell ref="J7:J8"/>
    <mergeCell ref="J4:J6"/>
    <mergeCell ref="D5:F5"/>
    <mergeCell ref="G5:I5"/>
    <mergeCell ref="A4:A8"/>
  </mergeCells>
  <printOptions horizontalCentered="1"/>
  <pageMargins left="0.39370078740157483" right="0.39370078740157483" top="0.78740157480314965" bottom="0.59055118110236227" header="0.39370078740157483" footer="0.39370078740157483"/>
  <pageSetup paperSize="9" scale="92" firstPageNumber="44"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7.xml><?xml version="1.0" encoding="utf-8"?>
<worksheet xmlns="http://schemas.openxmlformats.org/spreadsheetml/2006/main" xmlns:r="http://schemas.openxmlformats.org/officeDocument/2006/relationships">
  <dimension ref="A1:L38"/>
  <sheetViews>
    <sheetView rightToLeft="1" showWhiteSpace="0" view="pageLayout" topLeftCell="A16" zoomScaleNormal="100" workbookViewId="0">
      <selection activeCell="C26" sqref="C26"/>
    </sheetView>
  </sheetViews>
  <sheetFormatPr defaultRowHeight="15"/>
  <cols>
    <col min="1" max="1" width="25.140625" customWidth="1"/>
    <col min="2" max="2" width="9" customWidth="1"/>
    <col min="3" max="3" width="9.28515625" customWidth="1"/>
    <col min="4" max="4" width="7.28515625" customWidth="1"/>
    <col min="5" max="5" width="6.85546875" customWidth="1"/>
    <col min="6" max="6" width="7.85546875" customWidth="1"/>
    <col min="7" max="7" width="6.42578125" customWidth="1"/>
    <col min="8" max="8" width="7.7109375" customWidth="1"/>
    <col min="9" max="9" width="8.42578125" customWidth="1"/>
    <col min="10" max="10" width="9" customWidth="1"/>
    <col min="11" max="11" width="39" customWidth="1"/>
  </cols>
  <sheetData>
    <row r="1" spans="1:11" ht="18" customHeight="1">
      <c r="A1" s="671" t="s">
        <v>493</v>
      </c>
      <c r="B1" s="672"/>
      <c r="C1" s="672"/>
      <c r="D1" s="672"/>
      <c r="E1" s="672"/>
      <c r="F1" s="672"/>
      <c r="G1" s="672"/>
      <c r="H1" s="672"/>
      <c r="I1" s="672"/>
      <c r="J1" s="672"/>
      <c r="K1" s="672"/>
    </row>
    <row r="2" spans="1:11" ht="37.5" customHeight="1">
      <c r="A2" s="673" t="s">
        <v>556</v>
      </c>
      <c r="B2" s="673"/>
      <c r="C2" s="673"/>
      <c r="D2" s="673"/>
      <c r="E2" s="673"/>
      <c r="F2" s="673"/>
      <c r="G2" s="673"/>
      <c r="H2" s="673"/>
      <c r="I2" s="673"/>
      <c r="J2" s="673"/>
      <c r="K2" s="673"/>
    </row>
    <row r="3" spans="1:11" ht="6" customHeight="1">
      <c r="D3" s="184"/>
      <c r="E3" s="184"/>
      <c r="F3" s="184"/>
      <c r="G3" s="184"/>
      <c r="H3" s="184"/>
      <c r="I3" s="184"/>
    </row>
    <row r="4" spans="1:11" ht="15.6" customHeight="1">
      <c r="A4" s="709" t="s">
        <v>110</v>
      </c>
      <c r="B4" s="704" t="s">
        <v>45</v>
      </c>
      <c r="C4" s="712" t="s">
        <v>78</v>
      </c>
      <c r="D4" s="714" t="s">
        <v>79</v>
      </c>
      <c r="E4" s="714"/>
      <c r="F4" s="715"/>
      <c r="G4" s="714" t="s">
        <v>80</v>
      </c>
      <c r="H4" s="714"/>
      <c r="I4" s="715"/>
      <c r="J4" s="704" t="s">
        <v>81</v>
      </c>
      <c r="K4" s="693" t="s">
        <v>111</v>
      </c>
    </row>
    <row r="5" spans="1:11" ht="15.6" customHeight="1">
      <c r="A5" s="710"/>
      <c r="B5" s="705"/>
      <c r="C5" s="713"/>
      <c r="D5" s="681" t="s">
        <v>458</v>
      </c>
      <c r="E5" s="682"/>
      <c r="F5" s="683"/>
      <c r="G5" s="681" t="s">
        <v>163</v>
      </c>
      <c r="H5" s="682"/>
      <c r="I5" s="683"/>
      <c r="J5" s="705"/>
      <c r="K5" s="694"/>
    </row>
    <row r="6" spans="1:11" ht="24.75" customHeight="1">
      <c r="A6" s="710"/>
      <c r="B6" s="705"/>
      <c r="C6" s="713"/>
      <c r="D6" s="696" t="s">
        <v>84</v>
      </c>
      <c r="E6" s="697"/>
      <c r="F6" s="541" t="s">
        <v>36</v>
      </c>
      <c r="G6" s="698" t="s">
        <v>84</v>
      </c>
      <c r="H6" s="699"/>
      <c r="I6" s="73" t="s">
        <v>36</v>
      </c>
      <c r="J6" s="705"/>
      <c r="K6" s="694"/>
    </row>
    <row r="7" spans="1:11" ht="25.5" customHeight="1">
      <c r="A7" s="710"/>
      <c r="B7" s="716" t="s">
        <v>46</v>
      </c>
      <c r="C7" s="718" t="s">
        <v>91</v>
      </c>
      <c r="D7" s="720" t="s">
        <v>75</v>
      </c>
      <c r="E7" s="721"/>
      <c r="F7" s="720" t="s">
        <v>37</v>
      </c>
      <c r="G7" s="723" t="s">
        <v>75</v>
      </c>
      <c r="H7" s="721"/>
      <c r="I7" s="700" t="s">
        <v>37</v>
      </c>
      <c r="J7" s="702" t="s">
        <v>82</v>
      </c>
      <c r="K7" s="694"/>
    </row>
    <row r="8" spans="1:11" ht="14.25" customHeight="1">
      <c r="A8" s="711"/>
      <c r="B8" s="717"/>
      <c r="C8" s="719"/>
      <c r="D8" s="546" t="s">
        <v>89</v>
      </c>
      <c r="E8" s="542" t="s">
        <v>90</v>
      </c>
      <c r="F8" s="722"/>
      <c r="G8" s="546" t="s">
        <v>89</v>
      </c>
      <c r="H8" s="547" t="s">
        <v>90</v>
      </c>
      <c r="I8" s="701"/>
      <c r="J8" s="703"/>
      <c r="K8" s="695"/>
    </row>
    <row r="9" spans="1:11" ht="15.6" customHeight="1">
      <c r="A9" s="95" t="s">
        <v>54</v>
      </c>
      <c r="B9" s="96"/>
      <c r="C9" s="309"/>
      <c r="D9" s="92"/>
      <c r="E9" s="92"/>
      <c r="F9" s="97"/>
      <c r="G9" s="264"/>
      <c r="H9" s="93"/>
      <c r="I9" s="94"/>
      <c r="J9" s="94"/>
      <c r="K9" s="70" t="s">
        <v>55</v>
      </c>
    </row>
    <row r="10" spans="1:11" ht="15.6" customHeight="1">
      <c r="A10" s="64" t="s">
        <v>96</v>
      </c>
      <c r="B10" s="297">
        <f>J10+I10+F10</f>
        <v>22700</v>
      </c>
      <c r="C10" s="287">
        <f>J10+H10+E10</f>
        <v>5600</v>
      </c>
      <c r="D10" s="289">
        <f>E10/F10*100</f>
        <v>24.444444444444443</v>
      </c>
      <c r="E10" s="288">
        <v>3300</v>
      </c>
      <c r="F10" s="287">
        <v>13500</v>
      </c>
      <c r="G10" s="289">
        <f>H10/I10*100</f>
        <v>23.333333333333332</v>
      </c>
      <c r="H10" s="288">
        <v>2100</v>
      </c>
      <c r="I10" s="285">
        <v>9000</v>
      </c>
      <c r="J10" s="290">
        <v>200</v>
      </c>
      <c r="K10" s="85" t="s">
        <v>102</v>
      </c>
    </row>
    <row r="11" spans="1:11" ht="18" customHeight="1">
      <c r="A11" s="64" t="s">
        <v>97</v>
      </c>
      <c r="B11" s="297">
        <f t="shared" ref="B11:B15" si="0">J11+I11+F11</f>
        <v>160200</v>
      </c>
      <c r="C11" s="287">
        <f t="shared" ref="C11:C13" si="1">J11+H11+E11</f>
        <v>46100</v>
      </c>
      <c r="D11" s="289">
        <f t="shared" ref="D11:D15" si="2">E11/F11*100</f>
        <v>32.835820895522389</v>
      </c>
      <c r="E11" s="288">
        <v>2200</v>
      </c>
      <c r="F11" s="287">
        <v>6700</v>
      </c>
      <c r="G11" s="289">
        <f t="shared" ref="G11:G16" si="3">H11/I11*100</f>
        <v>28.272251308900525</v>
      </c>
      <c r="H11" s="288">
        <v>43200</v>
      </c>
      <c r="I11" s="285">
        <v>152800</v>
      </c>
      <c r="J11" s="290">
        <v>700</v>
      </c>
      <c r="K11" s="85" t="s">
        <v>103</v>
      </c>
    </row>
    <row r="12" spans="1:11" ht="15.6" customHeight="1">
      <c r="A12" s="64" t="s">
        <v>98</v>
      </c>
      <c r="B12" s="297">
        <f t="shared" si="0"/>
        <v>131400</v>
      </c>
      <c r="C12" s="287">
        <f t="shared" si="1"/>
        <v>64400</v>
      </c>
      <c r="D12" s="289">
        <f t="shared" si="2"/>
        <v>49.582172701949858</v>
      </c>
      <c r="E12" s="288">
        <v>17800</v>
      </c>
      <c r="F12" s="287">
        <v>35900</v>
      </c>
      <c r="G12" s="289">
        <f t="shared" si="3"/>
        <v>43.728423475258921</v>
      </c>
      <c r="H12" s="288">
        <v>38000</v>
      </c>
      <c r="I12" s="285">
        <v>86900</v>
      </c>
      <c r="J12" s="290">
        <v>8600</v>
      </c>
      <c r="K12" s="85" t="s">
        <v>104</v>
      </c>
    </row>
    <row r="13" spans="1:11" ht="15.6" customHeight="1">
      <c r="A13" s="64" t="s">
        <v>99</v>
      </c>
      <c r="B13" s="297">
        <f t="shared" si="0"/>
        <v>88900</v>
      </c>
      <c r="C13" s="287">
        <f t="shared" si="1"/>
        <v>75100</v>
      </c>
      <c r="D13" s="289">
        <f t="shared" si="2"/>
        <v>61.79245283018868</v>
      </c>
      <c r="E13" s="288">
        <v>13100</v>
      </c>
      <c r="F13" s="287">
        <v>21200</v>
      </c>
      <c r="G13" s="289">
        <f t="shared" si="3"/>
        <v>91.023622047244089</v>
      </c>
      <c r="H13" s="288">
        <v>57800</v>
      </c>
      <c r="I13" s="285">
        <v>63500</v>
      </c>
      <c r="J13" s="290">
        <v>4200</v>
      </c>
      <c r="K13" s="85" t="s">
        <v>105</v>
      </c>
    </row>
    <row r="14" spans="1:11" ht="15.6" customHeight="1">
      <c r="A14" s="64" t="s">
        <v>100</v>
      </c>
      <c r="B14" s="297">
        <f>J14+I14+F14</f>
        <v>52000</v>
      </c>
      <c r="C14" s="287">
        <f>J14+H14+E14</f>
        <v>33000</v>
      </c>
      <c r="D14" s="289">
        <f t="shared" si="2"/>
        <v>17.567567567567568</v>
      </c>
      <c r="E14" s="288">
        <v>2600</v>
      </c>
      <c r="F14" s="287">
        <v>14800</v>
      </c>
      <c r="G14" s="289">
        <f t="shared" si="3"/>
        <v>81.369863013698634</v>
      </c>
      <c r="H14" s="288">
        <v>29700</v>
      </c>
      <c r="I14" s="285">
        <v>36500</v>
      </c>
      <c r="J14" s="290">
        <v>700</v>
      </c>
      <c r="K14" s="85" t="s">
        <v>106</v>
      </c>
    </row>
    <row r="15" spans="1:11" ht="15.6" customHeight="1">
      <c r="A15" s="64" t="s">
        <v>101</v>
      </c>
      <c r="B15" s="297">
        <f t="shared" si="0"/>
        <v>97000</v>
      </c>
      <c r="C15" s="287">
        <f>J15+H15+E15</f>
        <v>75400</v>
      </c>
      <c r="D15" s="289">
        <f t="shared" si="2"/>
        <v>90.769230769230774</v>
      </c>
      <c r="E15" s="288">
        <v>5900</v>
      </c>
      <c r="F15" s="287">
        <v>6500</v>
      </c>
      <c r="G15" s="289">
        <f t="shared" si="3"/>
        <v>76.483762597984324</v>
      </c>
      <c r="H15" s="288">
        <v>68300</v>
      </c>
      <c r="I15" s="285">
        <v>89300</v>
      </c>
      <c r="J15" s="290">
        <v>1200</v>
      </c>
      <c r="K15" s="85" t="s">
        <v>107</v>
      </c>
    </row>
    <row r="16" spans="1:11" ht="15.6" customHeight="1">
      <c r="A16" s="65" t="s">
        <v>36</v>
      </c>
      <c r="B16" s="298">
        <f>SUM(B10:B15)</f>
        <v>552200</v>
      </c>
      <c r="C16" s="292">
        <f>SUM(C10:C15)</f>
        <v>299600</v>
      </c>
      <c r="D16" s="296">
        <f>E16/F16*100</f>
        <v>45.537525354969574</v>
      </c>
      <c r="E16" s="372">
        <f>SUM(E10:E15)</f>
        <v>44900</v>
      </c>
      <c r="F16" s="373">
        <f>SUM(F10:F15)</f>
        <v>98600</v>
      </c>
      <c r="G16" s="296">
        <f t="shared" si="3"/>
        <v>54.589041095890408</v>
      </c>
      <c r="H16" s="293">
        <f>SUM(H10:H15)</f>
        <v>239100</v>
      </c>
      <c r="I16" s="373">
        <f>SUM(I10:I15)</f>
        <v>438000</v>
      </c>
      <c r="J16" s="295">
        <f>SUM(J10:J15)</f>
        <v>15600</v>
      </c>
      <c r="K16" s="71" t="s">
        <v>37</v>
      </c>
    </row>
    <row r="17" spans="1:11" ht="15.6" customHeight="1">
      <c r="A17" s="84" t="s">
        <v>60</v>
      </c>
      <c r="B17" s="301"/>
      <c r="C17" s="302"/>
      <c r="D17" s="691"/>
      <c r="E17" s="692"/>
      <c r="F17" s="303"/>
      <c r="G17" s="304"/>
      <c r="H17" s="305"/>
      <c r="I17" s="306"/>
      <c r="J17" s="307"/>
      <c r="K17" s="72" t="s">
        <v>61</v>
      </c>
    </row>
    <row r="18" spans="1:11" ht="15.75" customHeight="1">
      <c r="A18" s="64" t="s">
        <v>96</v>
      </c>
      <c r="B18" s="297">
        <f t="shared" ref="B18:B23" si="4">J18+I18+F18</f>
        <v>20300</v>
      </c>
      <c r="C18" s="287">
        <f t="shared" ref="C18:C23" si="5">J18+H18+E18</f>
        <v>4400</v>
      </c>
      <c r="D18" s="289">
        <f>E18/F18*100</f>
        <v>23.076923076923077</v>
      </c>
      <c r="E18" s="288">
        <v>3000</v>
      </c>
      <c r="F18" s="287">
        <v>13000</v>
      </c>
      <c r="G18" s="289">
        <f>H18/I18*100</f>
        <v>18.055555555555554</v>
      </c>
      <c r="H18" s="288">
        <v>1300</v>
      </c>
      <c r="I18" s="287">
        <v>7200</v>
      </c>
      <c r="J18" s="290">
        <v>100</v>
      </c>
      <c r="K18" s="85" t="s">
        <v>102</v>
      </c>
    </row>
    <row r="19" spans="1:11" ht="17.25" customHeight="1">
      <c r="A19" s="64" t="s">
        <v>97</v>
      </c>
      <c r="B19" s="297">
        <f t="shared" si="4"/>
        <v>97700</v>
      </c>
      <c r="C19" s="287">
        <f t="shared" si="5"/>
        <v>25000</v>
      </c>
      <c r="D19" s="289">
        <f t="shared" ref="D19:D23" si="6">E19/F19*100</f>
        <v>27.118644067796609</v>
      </c>
      <c r="E19" s="288">
        <v>1600</v>
      </c>
      <c r="F19" s="287">
        <v>5900</v>
      </c>
      <c r="G19" s="289">
        <f t="shared" ref="G19:G24" si="7">H19/I19*100</f>
        <v>25.082146768893761</v>
      </c>
      <c r="H19" s="288">
        <v>22900</v>
      </c>
      <c r="I19" s="287">
        <v>91300</v>
      </c>
      <c r="J19" s="290">
        <v>500</v>
      </c>
      <c r="K19" s="85" t="s">
        <v>103</v>
      </c>
    </row>
    <row r="20" spans="1:11" ht="15.6" customHeight="1">
      <c r="A20" s="64" t="s">
        <v>98</v>
      </c>
      <c r="B20" s="297">
        <f t="shared" si="4"/>
        <v>120900</v>
      </c>
      <c r="C20" s="287">
        <f t="shared" si="5"/>
        <v>56500</v>
      </c>
      <c r="D20" s="289">
        <f t="shared" si="6"/>
        <v>46.835443037974684</v>
      </c>
      <c r="E20" s="288">
        <v>14800</v>
      </c>
      <c r="F20" s="287">
        <v>31600</v>
      </c>
      <c r="G20" s="289">
        <f t="shared" si="7"/>
        <v>42.442563482466753</v>
      </c>
      <c r="H20" s="288">
        <v>35100</v>
      </c>
      <c r="I20" s="287">
        <v>82700</v>
      </c>
      <c r="J20" s="290">
        <v>6600</v>
      </c>
      <c r="K20" s="85" t="s">
        <v>104</v>
      </c>
    </row>
    <row r="21" spans="1:11" ht="15.6" customHeight="1">
      <c r="A21" s="64" t="s">
        <v>99</v>
      </c>
      <c r="B21" s="297">
        <f t="shared" si="4"/>
        <v>82600</v>
      </c>
      <c r="C21" s="287">
        <f t="shared" si="5"/>
        <v>69000</v>
      </c>
      <c r="D21" s="289">
        <f t="shared" si="6"/>
        <v>57.368421052631582</v>
      </c>
      <c r="E21" s="288">
        <v>10900</v>
      </c>
      <c r="F21" s="287">
        <v>19000</v>
      </c>
      <c r="G21" s="289">
        <f t="shared" si="7"/>
        <v>90.878938640132674</v>
      </c>
      <c r="H21" s="288">
        <v>54800</v>
      </c>
      <c r="I21" s="287">
        <v>60300</v>
      </c>
      <c r="J21" s="290">
        <v>3300</v>
      </c>
      <c r="K21" s="85" t="s">
        <v>105</v>
      </c>
    </row>
    <row r="22" spans="1:11" ht="15.6" customHeight="1">
      <c r="A22" s="64" t="s">
        <v>100</v>
      </c>
      <c r="B22" s="297">
        <f t="shared" si="4"/>
        <v>49000</v>
      </c>
      <c r="C22" s="287">
        <f t="shared" si="5"/>
        <v>30400</v>
      </c>
      <c r="D22" s="289">
        <f t="shared" si="6"/>
        <v>15.972222222222221</v>
      </c>
      <c r="E22" s="288">
        <v>2300</v>
      </c>
      <c r="F22" s="287">
        <v>14400</v>
      </c>
      <c r="G22" s="289">
        <f t="shared" si="7"/>
        <v>80.825958702064895</v>
      </c>
      <c r="H22" s="288">
        <v>27400</v>
      </c>
      <c r="I22" s="287">
        <v>33900</v>
      </c>
      <c r="J22" s="290">
        <v>700</v>
      </c>
      <c r="K22" s="85" t="s">
        <v>106</v>
      </c>
    </row>
    <row r="23" spans="1:11" ht="15.6" customHeight="1">
      <c r="A23" s="64" t="s">
        <v>101</v>
      </c>
      <c r="B23" s="297">
        <f t="shared" si="4"/>
        <v>92100</v>
      </c>
      <c r="C23" s="287">
        <f t="shared" si="5"/>
        <v>73000</v>
      </c>
      <c r="D23" s="289">
        <f t="shared" si="6"/>
        <v>90.769230769230774</v>
      </c>
      <c r="E23" s="288">
        <v>5900</v>
      </c>
      <c r="F23" s="287">
        <v>6500</v>
      </c>
      <c r="G23" s="289">
        <f t="shared" si="7"/>
        <v>78.080568720379148</v>
      </c>
      <c r="H23" s="288">
        <v>65900</v>
      </c>
      <c r="I23" s="287">
        <v>84400</v>
      </c>
      <c r="J23" s="290">
        <v>1200</v>
      </c>
      <c r="K23" s="85" t="s">
        <v>107</v>
      </c>
    </row>
    <row r="24" spans="1:11" ht="15.6" customHeight="1">
      <c r="A24" s="67" t="s">
        <v>36</v>
      </c>
      <c r="B24" s="298">
        <f>SUM(B18:B23)</f>
        <v>462600</v>
      </c>
      <c r="C24" s="292">
        <f>J24+H24+E24</f>
        <v>258300</v>
      </c>
      <c r="D24" s="294">
        <f>E24/F24*100</f>
        <v>42.588495575221245</v>
      </c>
      <c r="E24" s="372">
        <f>SUM(E18:E23)</f>
        <v>38500</v>
      </c>
      <c r="F24" s="373">
        <f>SUM(F18:F23)</f>
        <v>90400</v>
      </c>
      <c r="G24" s="294">
        <f t="shared" si="7"/>
        <v>57.643135075041684</v>
      </c>
      <c r="H24" s="372">
        <f>SUM(H18:H23)</f>
        <v>207400</v>
      </c>
      <c r="I24" s="373">
        <f>SUM(I18:I23)</f>
        <v>359800</v>
      </c>
      <c r="J24" s="295">
        <f>SUM(J18:J23)</f>
        <v>12400</v>
      </c>
      <c r="K24" s="72" t="s">
        <v>37</v>
      </c>
    </row>
    <row r="25" spans="1:11" ht="15.6" customHeight="1">
      <c r="A25" s="95" t="s">
        <v>108</v>
      </c>
      <c r="B25" s="308"/>
      <c r="C25" s="310"/>
      <c r="D25" s="304"/>
      <c r="E25" s="305"/>
      <c r="F25" s="306"/>
      <c r="G25" s="304"/>
      <c r="H25" s="305"/>
      <c r="I25" s="306"/>
      <c r="J25" s="307"/>
      <c r="K25" s="70" t="s">
        <v>109</v>
      </c>
    </row>
    <row r="26" spans="1:11" ht="16.5" customHeight="1">
      <c r="A26" s="64" t="s">
        <v>96</v>
      </c>
      <c r="B26" s="297">
        <f>J26+I26+F26</f>
        <v>2400</v>
      </c>
      <c r="C26" s="287">
        <f>J26+H26+E26</f>
        <v>1200</v>
      </c>
      <c r="D26" s="289">
        <f>E26/F26*100</f>
        <v>60</v>
      </c>
      <c r="E26" s="288">
        <v>300</v>
      </c>
      <c r="F26" s="287">
        <v>500</v>
      </c>
      <c r="G26" s="289">
        <f>H26/I26*100</f>
        <v>44.444444444444443</v>
      </c>
      <c r="H26" s="288">
        <v>800</v>
      </c>
      <c r="I26" s="287">
        <v>1800</v>
      </c>
      <c r="J26" s="290">
        <v>100</v>
      </c>
      <c r="K26" s="85" t="s">
        <v>102</v>
      </c>
    </row>
    <row r="27" spans="1:11" ht="16.5" customHeight="1">
      <c r="A27" s="64" t="s">
        <v>97</v>
      </c>
      <c r="B27" s="297">
        <f t="shared" ref="B27" si="8">J27+I27+F27</f>
        <v>62500</v>
      </c>
      <c r="C27" s="287">
        <f t="shared" ref="C27:C30" si="9">J27+H27+E27</f>
        <v>21100</v>
      </c>
      <c r="D27" s="289">
        <f t="shared" ref="D27:D32" si="10">E27/F27*100</f>
        <v>75</v>
      </c>
      <c r="E27" s="288">
        <v>600</v>
      </c>
      <c r="F27" s="287">
        <v>800</v>
      </c>
      <c r="G27" s="289">
        <f t="shared" ref="G27:G32" si="11">H27/I27*100</f>
        <v>33.008130081300813</v>
      </c>
      <c r="H27" s="288">
        <v>20300</v>
      </c>
      <c r="I27" s="287">
        <v>61500</v>
      </c>
      <c r="J27" s="290">
        <v>200</v>
      </c>
      <c r="K27" s="85" t="s">
        <v>103</v>
      </c>
    </row>
    <row r="28" spans="1:11" ht="15.6" customHeight="1">
      <c r="A28" s="64" t="s">
        <v>98</v>
      </c>
      <c r="B28" s="297">
        <f>J28+I28+F28</f>
        <v>10500</v>
      </c>
      <c r="C28" s="287">
        <f t="shared" si="9"/>
        <v>7900</v>
      </c>
      <c r="D28" s="289">
        <f t="shared" si="10"/>
        <v>69.767441860465112</v>
      </c>
      <c r="E28" s="288">
        <v>3000</v>
      </c>
      <c r="F28" s="287">
        <v>4300</v>
      </c>
      <c r="G28" s="289">
        <f t="shared" si="11"/>
        <v>69.047619047619051</v>
      </c>
      <c r="H28" s="288">
        <v>2900</v>
      </c>
      <c r="I28" s="287">
        <v>4200</v>
      </c>
      <c r="J28" s="290">
        <v>2000</v>
      </c>
      <c r="K28" s="85" t="s">
        <v>104</v>
      </c>
    </row>
    <row r="29" spans="1:11" ht="15.6" customHeight="1">
      <c r="A29" s="64" t="s">
        <v>99</v>
      </c>
      <c r="B29" s="297">
        <f>J29+I29+F29</f>
        <v>6300</v>
      </c>
      <c r="C29" s="287">
        <f t="shared" si="9"/>
        <v>6100</v>
      </c>
      <c r="D29" s="289">
        <f t="shared" si="10"/>
        <v>100</v>
      </c>
      <c r="E29" s="288">
        <v>2200</v>
      </c>
      <c r="F29" s="287">
        <v>2200</v>
      </c>
      <c r="G29" s="289">
        <f t="shared" si="11"/>
        <v>93.75</v>
      </c>
      <c r="H29" s="288">
        <v>3000</v>
      </c>
      <c r="I29" s="287">
        <v>3200</v>
      </c>
      <c r="J29" s="290">
        <v>900</v>
      </c>
      <c r="K29" s="85" t="s">
        <v>105</v>
      </c>
    </row>
    <row r="30" spans="1:11" ht="15.6" customHeight="1">
      <c r="A30" s="64" t="s">
        <v>100</v>
      </c>
      <c r="B30" s="297">
        <f>J30+I30+F30</f>
        <v>3000</v>
      </c>
      <c r="C30" s="287">
        <f t="shared" si="9"/>
        <v>2600</v>
      </c>
      <c r="D30" s="289">
        <f t="shared" si="10"/>
        <v>75</v>
      </c>
      <c r="E30" s="288">
        <v>300</v>
      </c>
      <c r="F30" s="287">
        <v>400</v>
      </c>
      <c r="G30" s="289">
        <f t="shared" si="11"/>
        <v>88.461538461538453</v>
      </c>
      <c r="H30" s="288">
        <v>2300</v>
      </c>
      <c r="I30" s="287">
        <v>2600</v>
      </c>
      <c r="J30" s="500">
        <v>0</v>
      </c>
      <c r="K30" s="85" t="s">
        <v>106</v>
      </c>
    </row>
    <row r="31" spans="1:11" ht="15.6" customHeight="1">
      <c r="A31" s="64" t="s">
        <v>101</v>
      </c>
      <c r="B31" s="297">
        <f>J31+I31+F31</f>
        <v>4900</v>
      </c>
      <c r="C31" s="287">
        <f>J31+H31+E31</f>
        <v>2400</v>
      </c>
      <c r="D31" s="289">
        <v>0</v>
      </c>
      <c r="E31" s="501">
        <v>0</v>
      </c>
      <c r="F31" s="502">
        <v>0</v>
      </c>
      <c r="G31" s="289">
        <f t="shared" si="11"/>
        <v>48.979591836734691</v>
      </c>
      <c r="H31" s="288">
        <v>2400</v>
      </c>
      <c r="I31" s="287">
        <v>4900</v>
      </c>
      <c r="J31" s="500">
        <v>0</v>
      </c>
      <c r="K31" s="85" t="s">
        <v>107</v>
      </c>
    </row>
    <row r="32" spans="1:11" ht="15.6" customHeight="1">
      <c r="A32" s="65" t="s">
        <v>36</v>
      </c>
      <c r="B32" s="371">
        <f>SUM(B26:B31)</f>
        <v>89600</v>
      </c>
      <c r="C32" s="292">
        <f>J32+H32+E32</f>
        <v>41300</v>
      </c>
      <c r="D32" s="294">
        <f t="shared" si="10"/>
        <v>78.048780487804876</v>
      </c>
      <c r="E32" s="372">
        <f>SUM(E26:E31)</f>
        <v>6400</v>
      </c>
      <c r="F32" s="373">
        <f>SUM(F26:F31)</f>
        <v>8200</v>
      </c>
      <c r="G32" s="294">
        <f t="shared" si="11"/>
        <v>40.53708439897698</v>
      </c>
      <c r="H32" s="372">
        <f>SUM(H26:H31)</f>
        <v>31700</v>
      </c>
      <c r="I32" s="373">
        <f>SUM(I26:I31)</f>
        <v>78200</v>
      </c>
      <c r="J32" s="295">
        <f>SUM(J26:J31)</f>
        <v>3200</v>
      </c>
      <c r="K32" s="71" t="s">
        <v>37</v>
      </c>
    </row>
    <row r="33" spans="3:12">
      <c r="D33" s="689"/>
      <c r="E33" s="690"/>
      <c r="F33" s="690"/>
      <c r="G33" s="690"/>
      <c r="H33" s="690"/>
      <c r="I33" s="690"/>
      <c r="J33" s="690"/>
    </row>
    <row r="34" spans="3:12" s="319" customFormat="1">
      <c r="K34" s="342"/>
      <c r="L34" s="342"/>
    </row>
    <row r="35" spans="3:12" s="319" customFormat="1">
      <c r="K35" s="342"/>
      <c r="L35" s="342"/>
    </row>
    <row r="36" spans="3:12" s="319" customFormat="1">
      <c r="K36" s="342"/>
      <c r="L36" s="342"/>
    </row>
    <row r="37" spans="3:12" s="319" customFormat="1">
      <c r="C37" s="706"/>
      <c r="D37" s="707"/>
      <c r="E37" s="707"/>
      <c r="F37" s="707"/>
      <c r="G37" s="707"/>
      <c r="H37" s="707"/>
      <c r="I37" s="707"/>
      <c r="K37" s="342"/>
      <c r="L37" s="342"/>
    </row>
    <row r="38" spans="3:12" s="319" customFormat="1" ht="24.75" customHeight="1">
      <c r="C38" s="708"/>
      <c r="D38" s="707"/>
      <c r="E38" s="707"/>
      <c r="F38" s="707"/>
      <c r="G38" s="707"/>
      <c r="H38" s="707"/>
      <c r="I38" s="707"/>
      <c r="K38" s="342"/>
      <c r="L38" s="342"/>
    </row>
  </sheetData>
  <mergeCells count="24">
    <mergeCell ref="C37:I37"/>
    <mergeCell ref="C38:I38"/>
    <mergeCell ref="A1:K1"/>
    <mergeCell ref="A2:K2"/>
    <mergeCell ref="A4:A8"/>
    <mergeCell ref="B4:B6"/>
    <mergeCell ref="C4:C6"/>
    <mergeCell ref="D5:F5"/>
    <mergeCell ref="G5:I5"/>
    <mergeCell ref="D4:F4"/>
    <mergeCell ref="G4:I4"/>
    <mergeCell ref="B7:B8"/>
    <mergeCell ref="C7:C8"/>
    <mergeCell ref="D7:E7"/>
    <mergeCell ref="F7:F8"/>
    <mergeCell ref="G7:H7"/>
    <mergeCell ref="D33:J33"/>
    <mergeCell ref="D17:E17"/>
    <mergeCell ref="K4:K8"/>
    <mergeCell ref="D6:E6"/>
    <mergeCell ref="G6:H6"/>
    <mergeCell ref="I7:I8"/>
    <mergeCell ref="J7:J8"/>
    <mergeCell ref="J4:J6"/>
  </mergeCells>
  <printOptions horizontalCentered="1"/>
  <pageMargins left="0.39370078740157483" right="0.39370078740157483" top="0.78740157480314965" bottom="0.59055118110236227" header="0.39370078740157483" footer="0.39370078740157483"/>
  <pageSetup paperSize="9" scale="92" firstPageNumber="45"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8.xml><?xml version="1.0" encoding="utf-8"?>
<worksheet xmlns="http://schemas.openxmlformats.org/spreadsheetml/2006/main" xmlns:r="http://schemas.openxmlformats.org/officeDocument/2006/relationships">
  <dimension ref="A1:T125"/>
  <sheetViews>
    <sheetView showGridLines="0" showRowColHeaders="0" rightToLeft="1" showWhiteSpace="0" view="pageLayout" zoomScale="124" zoomScaleNormal="100" zoomScalePageLayoutView="124" workbookViewId="0">
      <selection sqref="A1:K1"/>
    </sheetView>
  </sheetViews>
  <sheetFormatPr defaultRowHeight="15"/>
  <cols>
    <col min="1" max="1" width="13.140625" customWidth="1"/>
    <col min="3" max="3" width="10.7109375" customWidth="1"/>
    <col min="4" max="4" width="7.28515625" customWidth="1"/>
    <col min="5" max="5" width="10.42578125" customWidth="1"/>
    <col min="11" max="11" width="21.28515625" customWidth="1"/>
  </cols>
  <sheetData>
    <row r="1" spans="1:20" ht="18" customHeight="1">
      <c r="A1" s="595" t="s">
        <v>524</v>
      </c>
      <c r="B1" s="595"/>
      <c r="C1" s="595"/>
      <c r="D1" s="595"/>
      <c r="E1" s="595"/>
      <c r="F1" s="595"/>
      <c r="G1" s="595"/>
      <c r="H1" s="595"/>
      <c r="I1" s="595"/>
      <c r="J1" s="595"/>
      <c r="K1" s="595"/>
    </row>
    <row r="2" spans="1:20" ht="29.25" customHeight="1">
      <c r="A2" s="673" t="s">
        <v>557</v>
      </c>
      <c r="B2" s="673"/>
      <c r="C2" s="673"/>
      <c r="D2" s="673"/>
      <c r="E2" s="673"/>
      <c r="F2" s="673"/>
      <c r="G2" s="673"/>
      <c r="H2" s="673"/>
      <c r="I2" s="673"/>
      <c r="J2" s="673"/>
      <c r="K2" s="673"/>
    </row>
    <row r="3" spans="1:20" ht="6" customHeight="1"/>
    <row r="4" spans="1:20" s="79" customFormat="1" ht="15.95" customHeight="1">
      <c r="A4" s="709" t="s">
        <v>112</v>
      </c>
      <c r="B4" s="704" t="s">
        <v>45</v>
      </c>
      <c r="C4" s="712" t="s">
        <v>78</v>
      </c>
      <c r="D4" s="714" t="s">
        <v>79</v>
      </c>
      <c r="E4" s="714"/>
      <c r="F4" s="715"/>
      <c r="G4" s="714" t="s">
        <v>80</v>
      </c>
      <c r="H4" s="714"/>
      <c r="I4" s="715"/>
      <c r="J4" s="729" t="s">
        <v>81</v>
      </c>
      <c r="K4" s="693" t="s">
        <v>128</v>
      </c>
    </row>
    <row r="5" spans="1:20" s="79" customFormat="1" ht="15.95" customHeight="1">
      <c r="A5" s="710"/>
      <c r="B5" s="705"/>
      <c r="C5" s="713"/>
      <c r="D5" s="688" t="s">
        <v>458</v>
      </c>
      <c r="E5" s="688"/>
      <c r="F5" s="688"/>
      <c r="G5" s="688" t="s">
        <v>163</v>
      </c>
      <c r="H5" s="688"/>
      <c r="I5" s="688"/>
      <c r="J5" s="730"/>
      <c r="K5" s="694"/>
    </row>
    <row r="6" spans="1:20" s="79" customFormat="1" ht="18" customHeight="1">
      <c r="A6" s="710"/>
      <c r="B6" s="705"/>
      <c r="C6" s="713"/>
      <c r="D6" s="696" t="s">
        <v>84</v>
      </c>
      <c r="E6" s="697"/>
      <c r="F6" s="81" t="s">
        <v>36</v>
      </c>
      <c r="G6" s="698" t="s">
        <v>84</v>
      </c>
      <c r="H6" s="699"/>
      <c r="I6" s="73" t="s">
        <v>36</v>
      </c>
      <c r="J6" s="730"/>
      <c r="K6" s="694"/>
    </row>
    <row r="7" spans="1:20" s="79" customFormat="1" ht="15.95" customHeight="1">
      <c r="A7" s="710"/>
      <c r="B7" s="716" t="s">
        <v>46</v>
      </c>
      <c r="C7" s="718" t="s">
        <v>91</v>
      </c>
      <c r="D7" s="720" t="s">
        <v>75</v>
      </c>
      <c r="E7" s="721"/>
      <c r="F7" s="720" t="s">
        <v>37</v>
      </c>
      <c r="G7" s="723" t="s">
        <v>75</v>
      </c>
      <c r="H7" s="721"/>
      <c r="I7" s="700" t="s">
        <v>37</v>
      </c>
      <c r="J7" s="732" t="s">
        <v>82</v>
      </c>
      <c r="K7" s="694"/>
    </row>
    <row r="8" spans="1:20" s="79" customFormat="1" ht="20.25" customHeight="1">
      <c r="A8" s="710"/>
      <c r="B8" s="716"/>
      <c r="C8" s="731"/>
      <c r="D8" s="73" t="s">
        <v>89</v>
      </c>
      <c r="E8" s="82" t="s">
        <v>90</v>
      </c>
      <c r="F8" s="720"/>
      <c r="G8" s="73" t="s">
        <v>89</v>
      </c>
      <c r="H8" s="83" t="s">
        <v>90</v>
      </c>
      <c r="I8" s="700"/>
      <c r="J8" s="702"/>
      <c r="K8" s="694"/>
      <c r="N8" s="733"/>
      <c r="O8" s="734"/>
      <c r="P8" s="734"/>
      <c r="Q8" s="734"/>
      <c r="R8" s="734"/>
      <c r="S8" s="734"/>
      <c r="T8" s="734"/>
    </row>
    <row r="9" spans="1:20" s="79" customFormat="1" ht="14.25" customHeight="1" thickBot="1">
      <c r="A9" s="62" t="s">
        <v>10</v>
      </c>
      <c r="B9" s="98"/>
      <c r="C9" s="99"/>
      <c r="D9" s="98"/>
      <c r="E9" s="77"/>
      <c r="F9" s="99"/>
      <c r="G9" s="98"/>
      <c r="H9" s="77"/>
      <c r="I9" s="99"/>
      <c r="J9" s="263"/>
      <c r="K9" s="70" t="s">
        <v>71</v>
      </c>
      <c r="N9" s="735"/>
      <c r="O9" s="734"/>
      <c r="P9" s="734"/>
      <c r="Q9" s="734"/>
      <c r="R9" s="734"/>
      <c r="S9" s="734"/>
      <c r="T9" s="734"/>
    </row>
    <row r="10" spans="1:20" s="79" customFormat="1" ht="15.75" customHeight="1" thickBot="1">
      <c r="A10" s="64" t="s">
        <v>113</v>
      </c>
      <c r="B10" s="86">
        <f>J10+I10+F10</f>
        <v>28900</v>
      </c>
      <c r="C10" s="87">
        <f>J10+H10+E10</f>
        <v>20500</v>
      </c>
      <c r="D10" s="289">
        <f>E10/F10*100</f>
        <v>63.636363636363633</v>
      </c>
      <c r="E10" s="288">
        <v>4900</v>
      </c>
      <c r="F10" s="287">
        <v>7700</v>
      </c>
      <c r="G10" s="289">
        <f>H10/I10*100</f>
        <v>71.859296482412063</v>
      </c>
      <c r="H10" s="288">
        <v>14300</v>
      </c>
      <c r="I10" s="287">
        <v>19900</v>
      </c>
      <c r="J10" s="290">
        <v>1300</v>
      </c>
      <c r="K10" s="100" t="s">
        <v>120</v>
      </c>
      <c r="N10" s="736"/>
      <c r="O10" s="737"/>
      <c r="P10" s="738"/>
      <c r="Q10" s="742"/>
      <c r="R10" s="743"/>
      <c r="S10" s="744"/>
      <c r="T10" s="745"/>
    </row>
    <row r="11" spans="1:20" s="79" customFormat="1" ht="14.25" customHeight="1" thickBot="1">
      <c r="A11" s="64" t="s">
        <v>114</v>
      </c>
      <c r="B11" s="86">
        <f t="shared" ref="B11:B15" si="0">J11+I11+F11</f>
        <v>89400</v>
      </c>
      <c r="C11" s="87">
        <f>J11+H11+E11</f>
        <v>66200</v>
      </c>
      <c r="D11" s="289">
        <f t="shared" ref="D11:D16" si="1">E11/F11*100</f>
        <v>54.368932038834949</v>
      </c>
      <c r="E11" s="288">
        <v>11200</v>
      </c>
      <c r="F11" s="287">
        <v>20600</v>
      </c>
      <c r="G11" s="289">
        <f t="shared" ref="G11:G16" si="2">H11/I11*100</f>
        <v>79.216867469879517</v>
      </c>
      <c r="H11" s="288">
        <v>52600</v>
      </c>
      <c r="I11" s="287">
        <v>66400</v>
      </c>
      <c r="J11" s="290">
        <v>2400</v>
      </c>
      <c r="K11" s="100" t="s">
        <v>121</v>
      </c>
      <c r="N11" s="739"/>
      <c r="O11" s="740"/>
      <c r="P11" s="741"/>
      <c r="Q11" s="472"/>
      <c r="R11" s="473"/>
      <c r="S11" s="473"/>
      <c r="T11" s="746"/>
    </row>
    <row r="12" spans="1:20" s="79" customFormat="1" ht="15.95" customHeight="1">
      <c r="A12" s="64" t="s">
        <v>115</v>
      </c>
      <c r="B12" s="86">
        <f t="shared" si="0"/>
        <v>173400</v>
      </c>
      <c r="C12" s="87">
        <f>J12+H12+E12</f>
        <v>116700</v>
      </c>
      <c r="D12" s="289">
        <f t="shared" si="1"/>
        <v>45.43010752688172</v>
      </c>
      <c r="E12" s="288">
        <v>16900</v>
      </c>
      <c r="F12" s="287">
        <v>37200</v>
      </c>
      <c r="G12" s="289">
        <f t="shared" si="2"/>
        <v>71.739130434782609</v>
      </c>
      <c r="H12" s="288">
        <v>92400</v>
      </c>
      <c r="I12" s="287">
        <v>128800</v>
      </c>
      <c r="J12" s="290">
        <v>7400</v>
      </c>
      <c r="K12" s="100" t="s">
        <v>122</v>
      </c>
      <c r="N12" s="747"/>
      <c r="O12" s="750"/>
      <c r="P12" s="474"/>
      <c r="Q12" s="475"/>
      <c r="R12" s="476"/>
      <c r="S12" s="477"/>
      <c r="T12" s="478"/>
    </row>
    <row r="13" spans="1:20" s="79" customFormat="1" ht="14.25" customHeight="1">
      <c r="A13" s="64" t="s">
        <v>116</v>
      </c>
      <c r="B13" s="86">
        <f t="shared" si="0"/>
        <v>92000</v>
      </c>
      <c r="C13" s="87">
        <f>J13+H13+E13</f>
        <v>44200</v>
      </c>
      <c r="D13" s="289">
        <f t="shared" si="1"/>
        <v>43.678160919540232</v>
      </c>
      <c r="E13" s="288">
        <v>7600</v>
      </c>
      <c r="F13" s="287">
        <v>17400</v>
      </c>
      <c r="G13" s="289">
        <f t="shared" si="2"/>
        <v>46.778711484593835</v>
      </c>
      <c r="H13" s="288">
        <v>33400</v>
      </c>
      <c r="I13" s="287">
        <v>71400</v>
      </c>
      <c r="J13" s="290">
        <v>3200</v>
      </c>
      <c r="K13" s="100" t="s">
        <v>123</v>
      </c>
      <c r="N13" s="748"/>
      <c r="O13" s="734"/>
      <c r="P13" s="479"/>
      <c r="Q13" s="480"/>
      <c r="R13" s="481"/>
      <c r="S13" s="482"/>
      <c r="T13" s="483"/>
    </row>
    <row r="14" spans="1:20" s="79" customFormat="1" ht="15" customHeight="1">
      <c r="A14" s="64" t="s">
        <v>117</v>
      </c>
      <c r="B14" s="86">
        <f t="shared" si="0"/>
        <v>48700</v>
      </c>
      <c r="C14" s="87">
        <f t="shared" ref="C14:C15" si="3">J14+H14+E14</f>
        <v>18200</v>
      </c>
      <c r="D14" s="289">
        <f t="shared" si="1"/>
        <v>30.508474576271187</v>
      </c>
      <c r="E14" s="288">
        <v>1800</v>
      </c>
      <c r="F14" s="287">
        <v>5900</v>
      </c>
      <c r="G14" s="289">
        <f t="shared" si="2"/>
        <v>37.142857142857146</v>
      </c>
      <c r="H14" s="288">
        <v>15600</v>
      </c>
      <c r="I14" s="287">
        <v>42000</v>
      </c>
      <c r="J14" s="290">
        <v>800</v>
      </c>
      <c r="K14" s="100" t="s">
        <v>124</v>
      </c>
      <c r="N14" s="748"/>
      <c r="O14" s="734"/>
      <c r="P14" s="479"/>
      <c r="Q14" s="480"/>
      <c r="R14" s="481"/>
      <c r="S14" s="482"/>
      <c r="T14" s="483"/>
    </row>
    <row r="15" spans="1:20" s="79" customFormat="1" ht="15" customHeight="1">
      <c r="A15" s="64" t="s">
        <v>118</v>
      </c>
      <c r="B15" s="86">
        <f t="shared" si="0"/>
        <v>119800</v>
      </c>
      <c r="C15" s="87">
        <f t="shared" si="3"/>
        <v>33800</v>
      </c>
      <c r="D15" s="289">
        <f t="shared" si="1"/>
        <v>25.510204081632654</v>
      </c>
      <c r="E15" s="288">
        <v>2500</v>
      </c>
      <c r="F15" s="287">
        <v>9800</v>
      </c>
      <c r="G15" s="289">
        <f t="shared" si="2"/>
        <v>28.127853881278536</v>
      </c>
      <c r="H15" s="288">
        <v>30800</v>
      </c>
      <c r="I15" s="287">
        <v>109500</v>
      </c>
      <c r="J15" s="290">
        <v>500</v>
      </c>
      <c r="K15" s="100" t="s">
        <v>125</v>
      </c>
      <c r="N15" s="748"/>
      <c r="O15" s="734"/>
      <c r="P15" s="479"/>
      <c r="Q15" s="480"/>
      <c r="R15" s="481"/>
      <c r="S15" s="482"/>
      <c r="T15" s="483"/>
    </row>
    <row r="16" spans="1:20" s="79" customFormat="1" ht="15.95" customHeight="1">
      <c r="A16" s="65" t="s">
        <v>36</v>
      </c>
      <c r="B16" s="89">
        <f>J16+I16+F16</f>
        <v>552200</v>
      </c>
      <c r="C16" s="90">
        <f>SUM(C10:C15)</f>
        <v>299600</v>
      </c>
      <c r="D16" s="294">
        <f t="shared" si="1"/>
        <v>45.537525354969574</v>
      </c>
      <c r="E16" s="372">
        <f>SUM(E10:E15)</f>
        <v>44900</v>
      </c>
      <c r="F16" s="373">
        <f>SUM(F10:F15)</f>
        <v>98600</v>
      </c>
      <c r="G16" s="294">
        <f t="shared" si="2"/>
        <v>54.589041095890408</v>
      </c>
      <c r="H16" s="372">
        <f>SUM(H10:H15)</f>
        <v>239100</v>
      </c>
      <c r="I16" s="373">
        <f>SUM(I10:I15)</f>
        <v>438000</v>
      </c>
      <c r="J16" s="295">
        <f>SUM(J10:J15)</f>
        <v>15600</v>
      </c>
      <c r="K16" s="101" t="s">
        <v>37</v>
      </c>
      <c r="N16" s="748"/>
      <c r="O16" s="734"/>
      <c r="P16" s="479"/>
      <c r="Q16" s="480"/>
      <c r="R16" s="481"/>
      <c r="S16" s="482"/>
      <c r="T16" s="483"/>
    </row>
    <row r="17" spans="1:20" s="79" customFormat="1" ht="14.25" customHeight="1">
      <c r="A17" s="62" t="s">
        <v>76</v>
      </c>
      <c r="B17" s="91"/>
      <c r="C17" s="366"/>
      <c r="D17" s="349"/>
      <c r="E17" s="350"/>
      <c r="F17" s="351"/>
      <c r="G17" s="367"/>
      <c r="H17" s="353"/>
      <c r="I17" s="353"/>
      <c r="J17" s="354"/>
      <c r="K17" s="70" t="s">
        <v>77</v>
      </c>
      <c r="N17" s="748"/>
      <c r="O17" s="734"/>
      <c r="P17" s="479"/>
      <c r="Q17" s="480"/>
      <c r="R17" s="481"/>
      <c r="S17" s="482"/>
      <c r="T17" s="483"/>
    </row>
    <row r="18" spans="1:20" s="79" customFormat="1" ht="15.95" customHeight="1">
      <c r="A18" s="64" t="s">
        <v>113</v>
      </c>
      <c r="B18" s="374">
        <f t="shared" ref="B18:B23" si="4">J18+I18+F18</f>
        <v>23200</v>
      </c>
      <c r="C18" s="87">
        <f t="shared" ref="C18:C23" si="5">J18+H18+E18</f>
        <v>17000</v>
      </c>
      <c r="D18" s="289">
        <f>E18/F18*100</f>
        <v>57.8125</v>
      </c>
      <c r="E18" s="288">
        <v>3700</v>
      </c>
      <c r="F18" s="287">
        <v>6400</v>
      </c>
      <c r="G18" s="289">
        <f>H18/I18*100</f>
        <v>77.70700636942675</v>
      </c>
      <c r="H18" s="288">
        <v>12200</v>
      </c>
      <c r="I18" s="287">
        <v>15700</v>
      </c>
      <c r="J18" s="290">
        <v>1100</v>
      </c>
      <c r="K18" s="100" t="s">
        <v>120</v>
      </c>
      <c r="N18" s="749"/>
      <c r="O18" s="751"/>
      <c r="P18" s="752"/>
      <c r="Q18" s="484"/>
      <c r="R18" s="485"/>
      <c r="S18" s="486"/>
      <c r="T18" s="487"/>
    </row>
    <row r="19" spans="1:20" s="79" customFormat="1" ht="15.95" customHeight="1" thickBot="1">
      <c r="A19" s="64" t="s">
        <v>114</v>
      </c>
      <c r="B19" s="374">
        <f t="shared" si="4"/>
        <v>73300</v>
      </c>
      <c r="C19" s="87">
        <f t="shared" si="5"/>
        <v>56700</v>
      </c>
      <c r="D19" s="289">
        <f t="shared" ref="D19:D24" si="6">E19/F19*100</f>
        <v>52.380952380952387</v>
      </c>
      <c r="E19" s="288">
        <v>8800</v>
      </c>
      <c r="F19" s="287">
        <v>16800</v>
      </c>
      <c r="G19" s="289">
        <f t="shared" ref="G19:G24" si="7">H19/I19*100</f>
        <v>84.448462929475582</v>
      </c>
      <c r="H19" s="288">
        <v>46700</v>
      </c>
      <c r="I19" s="287">
        <v>55300</v>
      </c>
      <c r="J19" s="290">
        <v>1200</v>
      </c>
      <c r="K19" s="100" t="s">
        <v>121</v>
      </c>
      <c r="N19" s="753"/>
      <c r="O19" s="754"/>
      <c r="P19" s="488"/>
      <c r="Q19" s="489"/>
      <c r="R19" s="490"/>
      <c r="S19" s="490"/>
      <c r="T19" s="491"/>
    </row>
    <row r="20" spans="1:20" s="79" customFormat="1" ht="15.95" customHeight="1">
      <c r="A20" s="64" t="s">
        <v>115</v>
      </c>
      <c r="B20" s="374">
        <f t="shared" si="4"/>
        <v>138800</v>
      </c>
      <c r="C20" s="87">
        <f t="shared" si="5"/>
        <v>99400</v>
      </c>
      <c r="D20" s="289">
        <f t="shared" si="6"/>
        <v>41.80602006688963</v>
      </c>
      <c r="E20" s="288">
        <v>12500</v>
      </c>
      <c r="F20" s="287">
        <v>29900</v>
      </c>
      <c r="G20" s="289">
        <f t="shared" si="7"/>
        <v>78.825794032723778</v>
      </c>
      <c r="H20" s="288">
        <v>81900</v>
      </c>
      <c r="I20" s="287">
        <v>103900</v>
      </c>
      <c r="J20" s="290">
        <v>5000</v>
      </c>
      <c r="K20" s="100" t="s">
        <v>122</v>
      </c>
      <c r="N20" s="748"/>
      <c r="O20" s="734"/>
      <c r="P20" s="479"/>
      <c r="Q20" s="480"/>
      <c r="R20" s="481"/>
      <c r="S20" s="481"/>
      <c r="T20" s="483"/>
    </row>
    <row r="21" spans="1:20" s="79" customFormat="1" ht="15.95" customHeight="1">
      <c r="A21" s="64" t="s">
        <v>116</v>
      </c>
      <c r="B21" s="374">
        <f t="shared" si="4"/>
        <v>57900</v>
      </c>
      <c r="C21" s="87">
        <f t="shared" si="5"/>
        <v>34100</v>
      </c>
      <c r="D21" s="289">
        <f t="shared" si="6"/>
        <v>37.903225806451616</v>
      </c>
      <c r="E21" s="288">
        <v>4700</v>
      </c>
      <c r="F21" s="287">
        <v>12400</v>
      </c>
      <c r="G21" s="289">
        <f t="shared" si="7"/>
        <v>62.817551963048501</v>
      </c>
      <c r="H21" s="288">
        <v>27200</v>
      </c>
      <c r="I21" s="287">
        <v>43300</v>
      </c>
      <c r="J21" s="290">
        <v>2200</v>
      </c>
      <c r="K21" s="100" t="s">
        <v>123</v>
      </c>
      <c r="N21" s="748"/>
      <c r="O21" s="734"/>
      <c r="P21" s="479"/>
      <c r="Q21" s="480"/>
      <c r="R21" s="481"/>
      <c r="S21" s="481"/>
      <c r="T21" s="483"/>
    </row>
    <row r="22" spans="1:20" s="79" customFormat="1" ht="15.95" customHeight="1">
      <c r="A22" s="64" t="s">
        <v>117</v>
      </c>
      <c r="B22" s="374">
        <f t="shared" si="4"/>
        <v>35200</v>
      </c>
      <c r="C22" s="87">
        <f t="shared" si="5"/>
        <v>14500</v>
      </c>
      <c r="D22" s="289">
        <f t="shared" si="6"/>
        <v>20.408163265306122</v>
      </c>
      <c r="E22" s="288">
        <v>1000</v>
      </c>
      <c r="F22" s="287">
        <v>4900</v>
      </c>
      <c r="G22" s="289">
        <f t="shared" si="7"/>
        <v>43.43434343434344</v>
      </c>
      <c r="H22" s="288">
        <v>12900</v>
      </c>
      <c r="I22" s="287">
        <v>29700</v>
      </c>
      <c r="J22" s="290">
        <v>600</v>
      </c>
      <c r="K22" s="100" t="s">
        <v>124</v>
      </c>
      <c r="N22" s="748"/>
      <c r="O22" s="734"/>
      <c r="P22" s="479"/>
      <c r="Q22" s="480"/>
      <c r="R22" s="481"/>
      <c r="S22" s="481"/>
      <c r="T22" s="483"/>
    </row>
    <row r="23" spans="1:20" s="79" customFormat="1" ht="15.95" customHeight="1">
      <c r="A23" s="64" t="s">
        <v>118</v>
      </c>
      <c r="B23" s="374">
        <f t="shared" si="4"/>
        <v>74100</v>
      </c>
      <c r="C23" s="87">
        <f t="shared" si="5"/>
        <v>20200</v>
      </c>
      <c r="D23" s="289">
        <f t="shared" si="6"/>
        <v>19.480519480519483</v>
      </c>
      <c r="E23" s="288">
        <v>1500</v>
      </c>
      <c r="F23" s="287">
        <v>7700</v>
      </c>
      <c r="G23" s="289">
        <f t="shared" si="7"/>
        <v>27.617602427921096</v>
      </c>
      <c r="H23" s="288">
        <v>18200</v>
      </c>
      <c r="I23" s="287">
        <v>65900</v>
      </c>
      <c r="J23" s="290">
        <v>500</v>
      </c>
      <c r="K23" s="100" t="s">
        <v>125</v>
      </c>
      <c r="N23" s="748"/>
      <c r="O23" s="734"/>
      <c r="P23" s="479"/>
      <c r="Q23" s="480"/>
      <c r="R23" s="481"/>
      <c r="S23" s="481"/>
      <c r="T23" s="483"/>
    </row>
    <row r="24" spans="1:20" s="79" customFormat="1" ht="15" customHeight="1">
      <c r="A24" s="65" t="s">
        <v>36</v>
      </c>
      <c r="B24" s="89">
        <f>SUM(B18:B23)</f>
        <v>402500</v>
      </c>
      <c r="C24" s="90">
        <f>SUM(C18:C23)</f>
        <v>241900</v>
      </c>
      <c r="D24" s="294">
        <f t="shared" si="6"/>
        <v>41.229193341869397</v>
      </c>
      <c r="E24" s="372">
        <f>SUM(E18:E23)</f>
        <v>32200</v>
      </c>
      <c r="F24" s="373">
        <f>SUM(F18:F23)</f>
        <v>78100</v>
      </c>
      <c r="G24" s="294">
        <f t="shared" si="7"/>
        <v>63.448056086679415</v>
      </c>
      <c r="H24" s="372">
        <f>SUM(H18:H23)</f>
        <v>199100</v>
      </c>
      <c r="I24" s="373">
        <f>SUM(I18:I23)</f>
        <v>313800</v>
      </c>
      <c r="J24" s="295">
        <f>SUM(J18:J23)</f>
        <v>10600</v>
      </c>
      <c r="K24" s="71" t="s">
        <v>37</v>
      </c>
      <c r="N24" s="748"/>
      <c r="O24" s="734"/>
      <c r="P24" s="479"/>
      <c r="Q24" s="480"/>
      <c r="R24" s="481"/>
      <c r="S24" s="481"/>
      <c r="T24" s="483"/>
    </row>
    <row r="25" spans="1:20" s="79" customFormat="1" ht="15.95" customHeight="1" thickBot="1">
      <c r="A25" s="66" t="s">
        <v>40</v>
      </c>
      <c r="B25" s="368"/>
      <c r="C25" s="85"/>
      <c r="D25" s="355"/>
      <c r="E25" s="350"/>
      <c r="F25" s="351"/>
      <c r="G25" s="352"/>
      <c r="H25" s="353"/>
      <c r="I25" s="351"/>
      <c r="J25" s="354"/>
      <c r="K25" s="72" t="s">
        <v>126</v>
      </c>
      <c r="N25" s="739"/>
      <c r="O25" s="755"/>
      <c r="P25" s="741"/>
      <c r="Q25" s="492"/>
      <c r="R25" s="493"/>
      <c r="S25" s="493"/>
      <c r="T25" s="494"/>
    </row>
    <row r="26" spans="1:20" s="79" customFormat="1" ht="15.95" customHeight="1">
      <c r="A26" s="64" t="s">
        <v>113</v>
      </c>
      <c r="B26" s="86">
        <f t="shared" ref="B26:B31" si="8">J26+I26+F26</f>
        <v>5700</v>
      </c>
      <c r="C26" s="87">
        <f>J26+H26+E26</f>
        <v>3500</v>
      </c>
      <c r="D26" s="265">
        <f>E26/F26*100</f>
        <v>92.307692307692307</v>
      </c>
      <c r="E26" s="288">
        <v>1200</v>
      </c>
      <c r="F26" s="288">
        <v>1300</v>
      </c>
      <c r="G26" s="289">
        <f>H26/I26*100</f>
        <v>50</v>
      </c>
      <c r="H26" s="288">
        <v>2100</v>
      </c>
      <c r="I26" s="287">
        <v>4200</v>
      </c>
      <c r="J26" s="290">
        <v>200</v>
      </c>
      <c r="K26" s="100" t="s">
        <v>120</v>
      </c>
      <c r="Q26" s="495"/>
      <c r="R26" s="495"/>
      <c r="S26" s="495"/>
      <c r="T26" s="495"/>
    </row>
    <row r="27" spans="1:20" s="79" customFormat="1" ht="15.95" customHeight="1">
      <c r="A27" s="64" t="s">
        <v>114</v>
      </c>
      <c r="B27" s="86">
        <f t="shared" si="8"/>
        <v>16100</v>
      </c>
      <c r="C27" s="87">
        <f t="shared" ref="C27:C30" si="9">J27+H27+E27</f>
        <v>9500</v>
      </c>
      <c r="D27" s="265">
        <f t="shared" ref="D27:D31" si="10">E27/F27*100</f>
        <v>63.157894736842103</v>
      </c>
      <c r="E27" s="288">
        <v>2400</v>
      </c>
      <c r="F27" s="288">
        <v>3800</v>
      </c>
      <c r="G27" s="289">
        <f t="shared" ref="G27:G31" si="11">H27/I27*100</f>
        <v>53.153153153153156</v>
      </c>
      <c r="H27" s="288">
        <v>5900</v>
      </c>
      <c r="I27" s="287">
        <v>11100</v>
      </c>
      <c r="J27" s="290">
        <v>1200</v>
      </c>
      <c r="K27" s="100" t="s">
        <v>121</v>
      </c>
      <c r="Q27" s="495"/>
      <c r="R27" s="495"/>
      <c r="S27" s="495"/>
      <c r="T27" s="495"/>
    </row>
    <row r="28" spans="1:20" s="79" customFormat="1" ht="15.95" customHeight="1">
      <c r="A28" s="64" t="s">
        <v>119</v>
      </c>
      <c r="B28" s="86">
        <f t="shared" si="8"/>
        <v>34600</v>
      </c>
      <c r="C28" s="87">
        <f t="shared" si="9"/>
        <v>17300</v>
      </c>
      <c r="D28" s="265">
        <f t="shared" si="10"/>
        <v>60.273972602739725</v>
      </c>
      <c r="E28" s="288">
        <v>4400</v>
      </c>
      <c r="F28" s="288">
        <v>7300</v>
      </c>
      <c r="G28" s="289">
        <f t="shared" si="11"/>
        <v>42.168674698795186</v>
      </c>
      <c r="H28" s="288">
        <v>10500</v>
      </c>
      <c r="I28" s="287">
        <v>24900</v>
      </c>
      <c r="J28" s="290">
        <v>2400</v>
      </c>
      <c r="K28" s="100" t="s">
        <v>127</v>
      </c>
      <c r="Q28" s="495"/>
      <c r="R28" s="495"/>
      <c r="S28" s="495"/>
      <c r="T28" s="495"/>
    </row>
    <row r="29" spans="1:20" s="79" customFormat="1" ht="15.95" customHeight="1">
      <c r="A29" s="64" t="s">
        <v>116</v>
      </c>
      <c r="B29" s="86">
        <f t="shared" si="8"/>
        <v>34100</v>
      </c>
      <c r="C29" s="87">
        <f t="shared" si="9"/>
        <v>10100</v>
      </c>
      <c r="D29" s="265">
        <f t="shared" si="10"/>
        <v>57.999999999999993</v>
      </c>
      <c r="E29" s="288">
        <v>2900</v>
      </c>
      <c r="F29" s="288">
        <v>5000</v>
      </c>
      <c r="G29" s="289">
        <f t="shared" si="11"/>
        <v>22.064056939501782</v>
      </c>
      <c r="H29" s="288">
        <v>6200</v>
      </c>
      <c r="I29" s="287">
        <v>28100</v>
      </c>
      <c r="J29" s="290">
        <v>1000</v>
      </c>
      <c r="K29" s="100" t="s">
        <v>123</v>
      </c>
      <c r="Q29" s="495"/>
      <c r="R29" s="495"/>
      <c r="S29" s="495"/>
      <c r="T29" s="495"/>
    </row>
    <row r="30" spans="1:20" s="79" customFormat="1" ht="15" customHeight="1">
      <c r="A30" s="64" t="s">
        <v>117</v>
      </c>
      <c r="B30" s="86">
        <f t="shared" si="8"/>
        <v>13500</v>
      </c>
      <c r="C30" s="87">
        <f t="shared" si="9"/>
        <v>3700</v>
      </c>
      <c r="D30" s="265">
        <f t="shared" si="10"/>
        <v>80</v>
      </c>
      <c r="E30" s="288">
        <v>800</v>
      </c>
      <c r="F30" s="288">
        <v>1000</v>
      </c>
      <c r="G30" s="289">
        <f t="shared" si="11"/>
        <v>21.951219512195124</v>
      </c>
      <c r="H30" s="288">
        <v>2700</v>
      </c>
      <c r="I30" s="287">
        <v>12300</v>
      </c>
      <c r="J30" s="290">
        <v>200</v>
      </c>
      <c r="K30" s="100" t="s">
        <v>124</v>
      </c>
      <c r="Q30" s="495"/>
      <c r="R30" s="495"/>
      <c r="S30" s="495"/>
      <c r="T30" s="495"/>
    </row>
    <row r="31" spans="1:20" s="79" customFormat="1" ht="14.25" customHeight="1">
      <c r="A31" s="64" t="s">
        <v>118</v>
      </c>
      <c r="B31" s="86">
        <f t="shared" si="8"/>
        <v>45700</v>
      </c>
      <c r="C31" s="87">
        <f>J31+H31+E31</f>
        <v>13600</v>
      </c>
      <c r="D31" s="265">
        <f t="shared" si="10"/>
        <v>47.619047619047613</v>
      </c>
      <c r="E31" s="288">
        <v>1000</v>
      </c>
      <c r="F31" s="288">
        <v>2100</v>
      </c>
      <c r="G31" s="289">
        <f t="shared" si="11"/>
        <v>28.899082568807337</v>
      </c>
      <c r="H31" s="288">
        <v>12600</v>
      </c>
      <c r="I31" s="287">
        <v>43600</v>
      </c>
      <c r="J31" s="290">
        <v>0</v>
      </c>
      <c r="K31" s="100" t="s">
        <v>125</v>
      </c>
      <c r="Q31" s="495"/>
      <c r="R31" s="495"/>
      <c r="S31" s="495"/>
      <c r="T31" s="495"/>
    </row>
    <row r="32" spans="1:20" s="79" customFormat="1" ht="14.25" customHeight="1">
      <c r="A32" s="65" t="s">
        <v>36</v>
      </c>
      <c r="B32" s="89">
        <f>SUM(B26:B31)</f>
        <v>149700</v>
      </c>
      <c r="C32" s="90">
        <f>SUM(C26:C31)</f>
        <v>57700</v>
      </c>
      <c r="D32" s="294">
        <f>E32/F32*100</f>
        <v>61.951219512195124</v>
      </c>
      <c r="E32" s="372">
        <f>SUM(E26:E31)</f>
        <v>12700</v>
      </c>
      <c r="F32" s="373">
        <v>20500</v>
      </c>
      <c r="G32" s="294">
        <f>H32/I32*100</f>
        <v>32.206119162640903</v>
      </c>
      <c r="H32" s="372">
        <f>SUM(H26:H31)</f>
        <v>40000</v>
      </c>
      <c r="I32" s="373">
        <f>SUM(I26:I31)</f>
        <v>124200</v>
      </c>
      <c r="J32" s="295">
        <f>SUM(J26:J31)</f>
        <v>5000</v>
      </c>
      <c r="K32" s="71" t="s">
        <v>37</v>
      </c>
      <c r="Q32" s="495"/>
      <c r="R32" s="495"/>
      <c r="S32" s="495"/>
      <c r="T32" s="495"/>
    </row>
    <row r="33" spans="3:9" ht="15" customHeight="1"/>
    <row r="35" spans="3:9" s="319" customFormat="1" ht="15.75" customHeight="1"/>
    <row r="36" spans="3:9" s="319" customFormat="1" ht="15" customHeight="1">
      <c r="C36" s="728"/>
      <c r="D36" s="725"/>
      <c r="E36" s="725"/>
      <c r="F36" s="725"/>
      <c r="G36" s="725"/>
      <c r="H36" s="725"/>
      <c r="I36" s="725"/>
    </row>
    <row r="37" spans="3:9" s="319" customFormat="1">
      <c r="C37" s="726"/>
      <c r="D37" s="725"/>
      <c r="E37" s="725"/>
      <c r="F37" s="725"/>
      <c r="G37" s="725"/>
      <c r="H37" s="725"/>
      <c r="I37" s="725"/>
    </row>
    <row r="38" spans="3:9" s="319" customFormat="1" ht="15.75" customHeight="1">
      <c r="C38" s="724"/>
      <c r="D38" s="725"/>
      <c r="E38" s="725"/>
      <c r="F38" s="727"/>
      <c r="G38" s="725"/>
      <c r="H38" s="725"/>
      <c r="I38" s="727"/>
    </row>
    <row r="39" spans="3:9" s="319" customFormat="1">
      <c r="C39" s="725"/>
      <c r="D39" s="725"/>
      <c r="E39" s="725"/>
      <c r="F39" s="344"/>
      <c r="G39" s="344"/>
      <c r="H39" s="344"/>
      <c r="I39" s="725"/>
    </row>
    <row r="40" spans="3:9" s="319" customFormat="1" ht="15" customHeight="1">
      <c r="C40" s="724"/>
      <c r="D40" s="724"/>
      <c r="E40" s="345"/>
      <c r="F40" s="346"/>
      <c r="G40" s="346"/>
      <c r="H40" s="347"/>
      <c r="I40" s="346"/>
    </row>
    <row r="41" spans="3:9" s="319" customFormat="1">
      <c r="C41" s="725"/>
      <c r="D41" s="725"/>
      <c r="E41" s="345"/>
      <c r="F41" s="346"/>
      <c r="G41" s="346"/>
      <c r="H41" s="347"/>
      <c r="I41" s="346"/>
    </row>
    <row r="42" spans="3:9" s="319" customFormat="1">
      <c r="C42" s="725"/>
      <c r="D42" s="725"/>
      <c r="E42" s="345"/>
      <c r="F42" s="346"/>
      <c r="G42" s="346"/>
      <c r="H42" s="347"/>
      <c r="I42" s="346"/>
    </row>
    <row r="43" spans="3:9" s="319" customFormat="1">
      <c r="C43" s="725"/>
      <c r="D43" s="725"/>
      <c r="E43" s="345"/>
      <c r="F43" s="346"/>
      <c r="G43" s="346"/>
      <c r="H43" s="347"/>
      <c r="I43" s="346"/>
    </row>
    <row r="44" spans="3:9" s="319" customFormat="1">
      <c r="C44" s="725"/>
      <c r="D44" s="725"/>
      <c r="E44" s="345"/>
      <c r="F44" s="346"/>
      <c r="G44" s="346"/>
      <c r="H44" s="347"/>
      <c r="I44" s="346"/>
    </row>
    <row r="45" spans="3:9" s="319" customFormat="1">
      <c r="C45" s="725"/>
      <c r="D45" s="725"/>
      <c r="E45" s="345"/>
      <c r="F45" s="346"/>
      <c r="G45" s="346"/>
      <c r="H45" s="347"/>
      <c r="I45" s="346"/>
    </row>
    <row r="46" spans="3:9" s="319" customFormat="1">
      <c r="C46" s="725"/>
      <c r="D46" s="724"/>
      <c r="E46" s="725"/>
      <c r="F46" s="346"/>
      <c r="G46" s="346"/>
      <c r="H46" s="347"/>
      <c r="I46" s="346"/>
    </row>
    <row r="47" spans="3:9" s="319" customFormat="1" ht="15.75" customHeight="1">
      <c r="C47" s="724"/>
      <c r="D47" s="724"/>
      <c r="E47" s="345"/>
      <c r="F47" s="346"/>
      <c r="G47" s="346"/>
      <c r="H47" s="346"/>
      <c r="I47" s="346"/>
    </row>
    <row r="48" spans="3:9" s="319" customFormat="1">
      <c r="C48" s="725"/>
      <c r="D48" s="725"/>
      <c r="E48" s="345"/>
      <c r="F48" s="346"/>
      <c r="G48" s="346"/>
      <c r="H48" s="346"/>
      <c r="I48" s="346"/>
    </row>
    <row r="49" spans="3:9" s="319" customFormat="1">
      <c r="C49" s="725"/>
      <c r="D49" s="725"/>
      <c r="E49" s="345"/>
      <c r="F49" s="346"/>
      <c r="G49" s="346"/>
      <c r="H49" s="346"/>
      <c r="I49" s="346"/>
    </row>
    <row r="50" spans="3:9" s="319" customFormat="1">
      <c r="C50" s="725"/>
      <c r="D50" s="725"/>
      <c r="E50" s="345"/>
      <c r="F50" s="346"/>
      <c r="G50" s="346"/>
      <c r="H50" s="346"/>
      <c r="I50" s="346"/>
    </row>
    <row r="51" spans="3:9" s="319" customFormat="1">
      <c r="C51" s="725"/>
      <c r="D51" s="725"/>
      <c r="E51" s="345"/>
      <c r="F51" s="346"/>
      <c r="G51" s="346"/>
      <c r="H51" s="346"/>
      <c r="I51" s="346"/>
    </row>
    <row r="52" spans="3:9" s="319" customFormat="1">
      <c r="C52" s="725"/>
      <c r="D52" s="725"/>
      <c r="E52" s="345"/>
      <c r="F52" s="346"/>
      <c r="G52" s="346"/>
      <c r="H52" s="346"/>
      <c r="I52" s="346"/>
    </row>
    <row r="53" spans="3:9" s="319" customFormat="1">
      <c r="C53" s="725"/>
      <c r="D53" s="724"/>
      <c r="E53" s="725"/>
      <c r="F53" s="346"/>
      <c r="G53" s="346"/>
      <c r="H53" s="346"/>
      <c r="I53" s="346"/>
    </row>
    <row r="54" spans="3:9" s="319" customFormat="1">
      <c r="E54" s="345"/>
      <c r="F54" s="343"/>
      <c r="G54" s="343"/>
      <c r="H54" s="343"/>
      <c r="I54" s="343"/>
    </row>
    <row r="55" spans="3:9" s="319" customFormat="1">
      <c r="E55" s="345"/>
      <c r="F55" s="343"/>
      <c r="G55" s="343"/>
      <c r="H55" s="343"/>
      <c r="I55" s="343"/>
    </row>
    <row r="56" spans="3:9" s="319" customFormat="1">
      <c r="E56" s="345"/>
      <c r="F56" s="343"/>
      <c r="G56" s="343"/>
      <c r="H56" s="343"/>
      <c r="I56" s="343"/>
    </row>
    <row r="57" spans="3:9" s="319" customFormat="1">
      <c r="E57" s="345"/>
      <c r="F57" s="343"/>
      <c r="G57" s="343"/>
      <c r="H57" s="343"/>
      <c r="I57" s="343"/>
    </row>
    <row r="58" spans="3:9" s="319" customFormat="1">
      <c r="E58" s="345"/>
      <c r="F58" s="343"/>
      <c r="G58" s="343"/>
      <c r="H58" s="343"/>
      <c r="I58" s="343"/>
    </row>
    <row r="59" spans="3:9" s="319" customFormat="1">
      <c r="E59" s="345"/>
      <c r="F59" s="343"/>
      <c r="G59" s="343"/>
      <c r="H59" s="343"/>
      <c r="I59" s="343"/>
    </row>
    <row r="60" spans="3:9" s="319" customFormat="1">
      <c r="E60" s="348"/>
      <c r="F60" s="343"/>
      <c r="G60" s="343"/>
      <c r="H60" s="343"/>
      <c r="I60" s="343"/>
    </row>
    <row r="61" spans="3:9" s="319" customFormat="1"/>
    <row r="62" spans="3:9" s="319" customFormat="1"/>
    <row r="63" spans="3:9" s="319" customFormat="1"/>
    <row r="64" spans="3:9" s="319" customFormat="1"/>
    <row r="65" s="319" customFormat="1"/>
    <row r="66" s="319" customFormat="1"/>
    <row r="67" s="319" customFormat="1"/>
    <row r="68" s="319" customFormat="1"/>
    <row r="69" s="319" customFormat="1"/>
    <row r="70" s="319" customFormat="1"/>
    <row r="71" s="319" customFormat="1"/>
    <row r="72" s="319" customFormat="1"/>
    <row r="73" s="319" customFormat="1"/>
    <row r="74" s="319" customFormat="1"/>
    <row r="75" s="319" customFormat="1"/>
    <row r="76" s="319" customFormat="1"/>
    <row r="77" s="319" customFormat="1"/>
    <row r="78" s="319" customFormat="1"/>
    <row r="79" s="319" customFormat="1"/>
    <row r="80" s="319" customFormat="1"/>
    <row r="81" s="319" customFormat="1"/>
    <row r="82" s="319" customFormat="1"/>
    <row r="83" s="319" customFormat="1"/>
    <row r="84" s="319" customFormat="1"/>
    <row r="85" s="319" customFormat="1"/>
    <row r="86" s="319" customFormat="1"/>
    <row r="87" s="319" customFormat="1"/>
    <row r="88" s="319" customFormat="1"/>
    <row r="89" s="319" customFormat="1"/>
    <row r="90" s="319" customFormat="1"/>
    <row r="91" s="319" customFormat="1"/>
    <row r="92" s="319" customFormat="1"/>
    <row r="93" s="319" customFormat="1"/>
    <row r="94" s="319" customFormat="1"/>
    <row r="95" s="319" customFormat="1"/>
    <row r="96" s="319" customFormat="1"/>
    <row r="97" s="319" customFormat="1"/>
    <row r="98" s="319" customFormat="1"/>
    <row r="99" s="319" customFormat="1"/>
    <row r="100" s="319" customFormat="1"/>
    <row r="101" s="319" customFormat="1"/>
    <row r="102" s="319" customFormat="1"/>
    <row r="103" s="319" customFormat="1"/>
    <row r="104" s="319" customFormat="1"/>
    <row r="105" s="319" customFormat="1"/>
    <row r="106" s="319" customFormat="1"/>
    <row r="107" s="319" customFormat="1"/>
    <row r="108" s="319" customFormat="1"/>
    <row r="109" s="319" customFormat="1"/>
    <row r="110" s="319" customFormat="1"/>
    <row r="111" s="319" customFormat="1"/>
    <row r="112" s="319" customFormat="1"/>
    <row r="113" s="319" customFormat="1"/>
    <row r="114" s="319" customFormat="1"/>
    <row r="115" s="319" customFormat="1"/>
    <row r="116" s="319" customFormat="1"/>
    <row r="117" s="319" customFormat="1"/>
    <row r="118" s="319" customFormat="1"/>
    <row r="119" s="319" customFormat="1"/>
    <row r="120" s="319" customFormat="1"/>
    <row r="121" s="319" customFormat="1"/>
    <row r="122" s="319" customFormat="1"/>
    <row r="123" s="319" customFormat="1"/>
    <row r="124" s="319" customFormat="1"/>
    <row r="125" s="319" customFormat="1"/>
  </sheetData>
  <mergeCells count="42">
    <mergeCell ref="N12:N18"/>
    <mergeCell ref="O12:O17"/>
    <mergeCell ref="O18:P18"/>
    <mergeCell ref="N19:N25"/>
    <mergeCell ref="O19:O24"/>
    <mergeCell ref="O25:P25"/>
    <mergeCell ref="N8:T8"/>
    <mergeCell ref="N9:T9"/>
    <mergeCell ref="N10:P11"/>
    <mergeCell ref="Q10:S10"/>
    <mergeCell ref="T10:T11"/>
    <mergeCell ref="J4:J6"/>
    <mergeCell ref="A1:K1"/>
    <mergeCell ref="A2:K2"/>
    <mergeCell ref="K4:K8"/>
    <mergeCell ref="D6:E6"/>
    <mergeCell ref="G6:H6"/>
    <mergeCell ref="B7:B8"/>
    <mergeCell ref="C7:C8"/>
    <mergeCell ref="D7:E7"/>
    <mergeCell ref="F7:F8"/>
    <mergeCell ref="G7:H7"/>
    <mergeCell ref="I7:I8"/>
    <mergeCell ref="J7:J8"/>
    <mergeCell ref="D5:F5"/>
    <mergeCell ref="G5:I5"/>
    <mergeCell ref="A4:A8"/>
    <mergeCell ref="B4:B6"/>
    <mergeCell ref="C36:I36"/>
    <mergeCell ref="C4:C6"/>
    <mergeCell ref="D4:F4"/>
    <mergeCell ref="G4:I4"/>
    <mergeCell ref="C47:C53"/>
    <mergeCell ref="D47:D52"/>
    <mergeCell ref="D53:E53"/>
    <mergeCell ref="C37:I37"/>
    <mergeCell ref="C38:E39"/>
    <mergeCell ref="F38:H38"/>
    <mergeCell ref="I38:I39"/>
    <mergeCell ref="C40:C46"/>
    <mergeCell ref="D40:D45"/>
    <mergeCell ref="D46:E46"/>
  </mergeCells>
  <printOptions horizontalCentered="1"/>
  <pageMargins left="0.59055118110236227" right="0.59055118110236227" top="0.78740157480314965" bottom="0.59055118110236227" header="0.39370078740157483" footer="0.39370078740157483"/>
  <pageSetup paperSize="9" firstPageNumber="46" orientation="landscape" useFirstPageNumber="1" r:id="rId1"/>
  <headerFooter>
    <oddHeader>&amp;L&amp;8PCBS :Informal Sector and Informal Employment Survey, Q4- 2008</oddHeader>
    <oddFooter>&amp;C&amp;P</oddFooter>
  </headerFooter>
</worksheet>
</file>

<file path=xl/worksheets/sheet9.xml><?xml version="1.0" encoding="utf-8"?>
<worksheet xmlns="http://schemas.openxmlformats.org/spreadsheetml/2006/main" xmlns:r="http://schemas.openxmlformats.org/officeDocument/2006/relationships">
  <dimension ref="A1:K43"/>
  <sheetViews>
    <sheetView showGridLines="0" showRowColHeaders="0" rightToLeft="1" view="pageBreakPreview" zoomScale="60" zoomScaleNormal="100" zoomScalePageLayoutView="106" workbookViewId="0">
      <selection activeCell="T7" sqref="T7"/>
    </sheetView>
  </sheetViews>
  <sheetFormatPr defaultRowHeight="15"/>
  <cols>
    <col min="1" max="1" width="14.5703125" customWidth="1"/>
    <col min="3" max="3" width="11" customWidth="1"/>
    <col min="4" max="4" width="8.42578125" customWidth="1"/>
    <col min="7" max="7" width="8.42578125" customWidth="1"/>
    <col min="10" max="10" width="11.140625" customWidth="1"/>
    <col min="11" max="11" width="24.140625" customWidth="1"/>
  </cols>
  <sheetData>
    <row r="1" spans="1:11" ht="21.75" customHeight="1">
      <c r="A1" s="595" t="s">
        <v>525</v>
      </c>
      <c r="B1" s="595"/>
      <c r="C1" s="595"/>
      <c r="D1" s="595"/>
      <c r="E1" s="595"/>
      <c r="F1" s="595"/>
      <c r="G1" s="595"/>
      <c r="H1" s="595"/>
      <c r="I1" s="595"/>
      <c r="J1" s="595"/>
      <c r="K1" s="595"/>
    </row>
    <row r="2" spans="1:11" ht="30" customHeight="1">
      <c r="A2" s="673" t="s">
        <v>558</v>
      </c>
      <c r="B2" s="673"/>
      <c r="C2" s="673"/>
      <c r="D2" s="673"/>
      <c r="E2" s="673"/>
      <c r="F2" s="673"/>
      <c r="G2" s="673"/>
      <c r="H2" s="673"/>
      <c r="I2" s="673"/>
      <c r="J2" s="673"/>
      <c r="K2" s="673"/>
    </row>
    <row r="3" spans="1:11" ht="6" customHeight="1"/>
    <row r="4" spans="1:11" s="79" customFormat="1" ht="15.95" customHeight="1">
      <c r="A4" s="709" t="s">
        <v>129</v>
      </c>
      <c r="B4" s="704" t="s">
        <v>45</v>
      </c>
      <c r="C4" s="712" t="s">
        <v>78</v>
      </c>
      <c r="D4" s="714" t="s">
        <v>79</v>
      </c>
      <c r="E4" s="714"/>
      <c r="F4" s="715"/>
      <c r="G4" s="714" t="s">
        <v>80</v>
      </c>
      <c r="H4" s="714"/>
      <c r="I4" s="715"/>
      <c r="J4" s="704" t="s">
        <v>81</v>
      </c>
      <c r="K4" s="693" t="s">
        <v>130</v>
      </c>
    </row>
    <row r="5" spans="1:11" s="79" customFormat="1" ht="12.75" customHeight="1">
      <c r="A5" s="710"/>
      <c r="B5" s="705"/>
      <c r="C5" s="713"/>
      <c r="D5" s="688" t="s">
        <v>458</v>
      </c>
      <c r="E5" s="688"/>
      <c r="F5" s="688"/>
      <c r="G5" s="688" t="s">
        <v>163</v>
      </c>
      <c r="H5" s="688"/>
      <c r="I5" s="688"/>
      <c r="J5" s="705"/>
      <c r="K5" s="694"/>
    </row>
    <row r="6" spans="1:11" s="79" customFormat="1" ht="17.25" customHeight="1">
      <c r="A6" s="710"/>
      <c r="B6" s="705"/>
      <c r="C6" s="713"/>
      <c r="D6" s="696" t="s">
        <v>84</v>
      </c>
      <c r="E6" s="697"/>
      <c r="F6" s="81" t="s">
        <v>36</v>
      </c>
      <c r="G6" s="698" t="s">
        <v>84</v>
      </c>
      <c r="H6" s="699"/>
      <c r="I6" s="73" t="s">
        <v>36</v>
      </c>
      <c r="J6" s="705"/>
      <c r="K6" s="694"/>
    </row>
    <row r="7" spans="1:11" s="79" customFormat="1" ht="12" customHeight="1">
      <c r="A7" s="710"/>
      <c r="B7" s="723" t="s">
        <v>46</v>
      </c>
      <c r="C7" s="700" t="s">
        <v>91</v>
      </c>
      <c r="D7" s="720" t="s">
        <v>75</v>
      </c>
      <c r="E7" s="721"/>
      <c r="F7" s="720" t="s">
        <v>37</v>
      </c>
      <c r="G7" s="723" t="s">
        <v>75</v>
      </c>
      <c r="H7" s="721"/>
      <c r="I7" s="700" t="s">
        <v>37</v>
      </c>
      <c r="J7" s="756" t="s">
        <v>82</v>
      </c>
      <c r="K7" s="694"/>
    </row>
    <row r="8" spans="1:11" s="79" customFormat="1" ht="24.75" customHeight="1">
      <c r="A8" s="711"/>
      <c r="B8" s="723"/>
      <c r="C8" s="723"/>
      <c r="D8" s="73" t="s">
        <v>89</v>
      </c>
      <c r="E8" s="82" t="s">
        <v>90</v>
      </c>
      <c r="F8" s="720"/>
      <c r="G8" s="73" t="s">
        <v>89</v>
      </c>
      <c r="H8" s="83" t="s">
        <v>90</v>
      </c>
      <c r="I8" s="700"/>
      <c r="J8" s="757"/>
      <c r="K8" s="695"/>
    </row>
    <row r="9" spans="1:11" ht="15.95" customHeight="1">
      <c r="A9" s="95" t="s">
        <v>54</v>
      </c>
      <c r="B9" s="102"/>
      <c r="C9" s="103"/>
      <c r="D9" s="102"/>
      <c r="E9" s="75"/>
      <c r="F9" s="103"/>
      <c r="G9" s="102"/>
      <c r="H9" s="75"/>
      <c r="I9" s="103"/>
      <c r="J9" s="103"/>
      <c r="K9" s="70" t="s">
        <v>131</v>
      </c>
    </row>
    <row r="10" spans="1:11" ht="15.95" customHeight="1">
      <c r="A10" s="333" t="s">
        <v>113</v>
      </c>
      <c r="B10" s="233">
        <f>J10+I10+F10</f>
        <v>28900</v>
      </c>
      <c r="C10" s="358">
        <f>J10+H10+E10</f>
        <v>20500</v>
      </c>
      <c r="D10" s="289">
        <f>E10/F10*100</f>
        <v>63.636363636363633</v>
      </c>
      <c r="E10" s="288">
        <v>4900</v>
      </c>
      <c r="F10" s="287">
        <v>7700</v>
      </c>
      <c r="G10" s="289">
        <f>H10/I10*100</f>
        <v>71.859296482412063</v>
      </c>
      <c r="H10" s="288">
        <v>14300</v>
      </c>
      <c r="I10" s="287">
        <v>19900</v>
      </c>
      <c r="J10" s="290">
        <v>1300</v>
      </c>
      <c r="K10" s="80" t="s">
        <v>120</v>
      </c>
    </row>
    <row r="11" spans="1:11" ht="15.75" customHeight="1">
      <c r="A11" s="333" t="s">
        <v>114</v>
      </c>
      <c r="B11" s="233">
        <f t="shared" ref="B11:B15" si="0">J11+I11+F11</f>
        <v>89400</v>
      </c>
      <c r="C11" s="358">
        <f>J11+H11+E11</f>
        <v>66200</v>
      </c>
      <c r="D11" s="289">
        <f t="shared" ref="D11:D15" si="1">E11/F11*100</f>
        <v>54.368932038834949</v>
      </c>
      <c r="E11" s="288">
        <v>11200</v>
      </c>
      <c r="F11" s="287">
        <v>20600</v>
      </c>
      <c r="G11" s="289">
        <f t="shared" ref="G11:G16" si="2">H11/I11*100</f>
        <v>79.216867469879517</v>
      </c>
      <c r="H11" s="288">
        <v>52600</v>
      </c>
      <c r="I11" s="287">
        <v>66400</v>
      </c>
      <c r="J11" s="290">
        <v>2400</v>
      </c>
      <c r="K11" s="80" t="s">
        <v>121</v>
      </c>
    </row>
    <row r="12" spans="1:11" ht="15.75" customHeight="1">
      <c r="A12" s="333" t="s">
        <v>115</v>
      </c>
      <c r="B12" s="233">
        <f t="shared" si="0"/>
        <v>173400</v>
      </c>
      <c r="C12" s="358">
        <f>J12+H12+E12</f>
        <v>116700</v>
      </c>
      <c r="D12" s="289">
        <f t="shared" si="1"/>
        <v>45.43010752688172</v>
      </c>
      <c r="E12" s="288">
        <v>16900</v>
      </c>
      <c r="F12" s="287">
        <v>37200</v>
      </c>
      <c r="G12" s="289">
        <f t="shared" si="2"/>
        <v>71.739130434782609</v>
      </c>
      <c r="H12" s="288">
        <v>92400</v>
      </c>
      <c r="I12" s="287">
        <v>128800</v>
      </c>
      <c r="J12" s="290">
        <v>7400</v>
      </c>
      <c r="K12" s="80" t="s">
        <v>122</v>
      </c>
    </row>
    <row r="13" spans="1:11" ht="15" customHeight="1">
      <c r="A13" s="333" t="s">
        <v>116</v>
      </c>
      <c r="B13" s="233">
        <f t="shared" si="0"/>
        <v>92000</v>
      </c>
      <c r="C13" s="358">
        <f>J13+H13+E13</f>
        <v>44200</v>
      </c>
      <c r="D13" s="289">
        <f t="shared" si="1"/>
        <v>43.678160919540232</v>
      </c>
      <c r="E13" s="288">
        <v>7600</v>
      </c>
      <c r="F13" s="287">
        <v>17400</v>
      </c>
      <c r="G13" s="289">
        <f t="shared" si="2"/>
        <v>46.778711484593835</v>
      </c>
      <c r="H13" s="288">
        <v>33400</v>
      </c>
      <c r="I13" s="287">
        <v>71400</v>
      </c>
      <c r="J13" s="290">
        <v>3200</v>
      </c>
      <c r="K13" s="80" t="s">
        <v>123</v>
      </c>
    </row>
    <row r="14" spans="1:11" ht="14.25" customHeight="1">
      <c r="A14" s="333" t="s">
        <v>117</v>
      </c>
      <c r="B14" s="233">
        <f t="shared" si="0"/>
        <v>48700</v>
      </c>
      <c r="C14" s="358">
        <f t="shared" ref="C14:C15" si="3">J14+H14+E14</f>
        <v>18200</v>
      </c>
      <c r="D14" s="289">
        <f t="shared" si="1"/>
        <v>30.508474576271187</v>
      </c>
      <c r="E14" s="288">
        <v>1800</v>
      </c>
      <c r="F14" s="287">
        <v>5900</v>
      </c>
      <c r="G14" s="289">
        <f t="shared" si="2"/>
        <v>37.142857142857146</v>
      </c>
      <c r="H14" s="288">
        <v>15600</v>
      </c>
      <c r="I14" s="287">
        <v>42000</v>
      </c>
      <c r="J14" s="290">
        <v>800</v>
      </c>
      <c r="K14" s="80" t="s">
        <v>124</v>
      </c>
    </row>
    <row r="15" spans="1:11" ht="15" customHeight="1">
      <c r="A15" s="333" t="s">
        <v>118</v>
      </c>
      <c r="B15" s="233">
        <f t="shared" si="0"/>
        <v>119800</v>
      </c>
      <c r="C15" s="358">
        <f t="shared" si="3"/>
        <v>33800</v>
      </c>
      <c r="D15" s="289">
        <f t="shared" si="1"/>
        <v>25.510204081632654</v>
      </c>
      <c r="E15" s="288">
        <v>2500</v>
      </c>
      <c r="F15" s="287">
        <v>9800</v>
      </c>
      <c r="G15" s="289">
        <f t="shared" si="2"/>
        <v>28.127853881278536</v>
      </c>
      <c r="H15" s="288">
        <v>30800</v>
      </c>
      <c r="I15" s="287">
        <v>109500</v>
      </c>
      <c r="J15" s="290">
        <v>500</v>
      </c>
      <c r="K15" s="80" t="s">
        <v>125</v>
      </c>
    </row>
    <row r="16" spans="1:11" ht="15.95" customHeight="1">
      <c r="A16" s="334" t="s">
        <v>36</v>
      </c>
      <c r="B16" s="291">
        <f>J16+I16+F16</f>
        <v>552200</v>
      </c>
      <c r="C16" s="359">
        <f>SUM(C10:C15)</f>
        <v>299600</v>
      </c>
      <c r="D16" s="294">
        <f>E16/F16*100</f>
        <v>45.537525354969574</v>
      </c>
      <c r="E16" s="372">
        <f>SUM(E10:E15)</f>
        <v>44900</v>
      </c>
      <c r="F16" s="373">
        <f>SUM(F10:F15)</f>
        <v>98600</v>
      </c>
      <c r="G16" s="294">
        <f t="shared" si="2"/>
        <v>54.589041095890408</v>
      </c>
      <c r="H16" s="372">
        <f>SUM(H10:H15)</f>
        <v>239100</v>
      </c>
      <c r="I16" s="373">
        <f>SUM(I10:I15)</f>
        <v>438000</v>
      </c>
      <c r="J16" s="295">
        <f>SUM(J10:J15)</f>
        <v>15600</v>
      </c>
      <c r="K16" s="71" t="s">
        <v>37</v>
      </c>
    </row>
    <row r="17" spans="1:11" ht="15" customHeight="1">
      <c r="A17" s="283" t="s">
        <v>60</v>
      </c>
      <c r="B17" s="375"/>
      <c r="C17" s="376"/>
      <c r="D17" s="377"/>
      <c r="E17" s="375"/>
      <c r="F17" s="376"/>
      <c r="G17" s="377"/>
      <c r="H17" s="375"/>
      <c r="I17" s="375"/>
      <c r="J17" s="378"/>
      <c r="K17" s="70" t="s">
        <v>61</v>
      </c>
    </row>
    <row r="18" spans="1:11" ht="15.95" customHeight="1">
      <c r="A18" s="284" t="s">
        <v>113</v>
      </c>
      <c r="B18" s="357">
        <f t="shared" ref="B18:B23" si="4">J18+I18+F18</f>
        <v>24700</v>
      </c>
      <c r="C18" s="358">
        <f>J18+H18+E18</f>
        <v>17000</v>
      </c>
      <c r="D18" s="289">
        <f>E18/F18*100</f>
        <v>57.377049180327866</v>
      </c>
      <c r="E18" s="288">
        <v>3500</v>
      </c>
      <c r="F18" s="287">
        <v>6100</v>
      </c>
      <c r="G18" s="289">
        <f>H18/I18*100</f>
        <v>71.823204419889507</v>
      </c>
      <c r="H18" s="288">
        <v>13000</v>
      </c>
      <c r="I18" s="287">
        <v>18100</v>
      </c>
      <c r="J18" s="290">
        <v>500</v>
      </c>
      <c r="K18" s="80" t="s">
        <v>120</v>
      </c>
    </row>
    <row r="19" spans="1:11" ht="15.95" customHeight="1">
      <c r="A19" s="284" t="s">
        <v>114</v>
      </c>
      <c r="B19" s="357">
        <f t="shared" si="4"/>
        <v>83700</v>
      </c>
      <c r="C19" s="358">
        <f t="shared" ref="C19:C23" si="5">J19+H19+E19</f>
        <v>61700</v>
      </c>
      <c r="D19" s="289">
        <f t="shared" ref="D19:D23" si="6">E19/F19*100</f>
        <v>51.578947368421055</v>
      </c>
      <c r="E19" s="288">
        <v>9800</v>
      </c>
      <c r="F19" s="287">
        <v>19000</v>
      </c>
      <c r="G19" s="289">
        <f t="shared" ref="G19:G24" si="7">H19/I19*100</f>
        <v>79.650238473767885</v>
      </c>
      <c r="H19" s="288">
        <v>50100</v>
      </c>
      <c r="I19" s="287">
        <v>62900</v>
      </c>
      <c r="J19" s="290">
        <v>1800</v>
      </c>
      <c r="K19" s="80" t="s">
        <v>121</v>
      </c>
    </row>
    <row r="20" spans="1:11" ht="15.95" customHeight="1">
      <c r="A20" s="284" t="s">
        <v>115</v>
      </c>
      <c r="B20" s="357">
        <f t="shared" si="4"/>
        <v>161400</v>
      </c>
      <c r="C20" s="358">
        <f t="shared" si="5"/>
        <v>107600</v>
      </c>
      <c r="D20" s="289">
        <f t="shared" si="6"/>
        <v>43.352601156069362</v>
      </c>
      <c r="E20" s="288">
        <v>15000</v>
      </c>
      <c r="F20" s="287">
        <v>34600</v>
      </c>
      <c r="G20" s="289">
        <f t="shared" si="7"/>
        <v>71.594684385382052</v>
      </c>
      <c r="H20" s="288">
        <v>86200</v>
      </c>
      <c r="I20" s="287">
        <v>120400</v>
      </c>
      <c r="J20" s="290">
        <v>6400</v>
      </c>
      <c r="K20" s="80" t="s">
        <v>122</v>
      </c>
    </row>
    <row r="21" spans="1:11" ht="15.95" customHeight="1">
      <c r="A21" s="284" t="s">
        <v>116</v>
      </c>
      <c r="B21" s="357">
        <f t="shared" si="4"/>
        <v>84400</v>
      </c>
      <c r="C21" s="358">
        <f t="shared" si="5"/>
        <v>39000</v>
      </c>
      <c r="D21" s="289">
        <f t="shared" si="6"/>
        <v>40.490797546012267</v>
      </c>
      <c r="E21" s="288">
        <v>6600</v>
      </c>
      <c r="F21" s="287">
        <v>16300</v>
      </c>
      <c r="G21" s="289">
        <f t="shared" si="7"/>
        <v>45.161290322580641</v>
      </c>
      <c r="H21" s="288">
        <v>29400</v>
      </c>
      <c r="I21" s="287">
        <v>65100</v>
      </c>
      <c r="J21" s="290">
        <v>3000</v>
      </c>
      <c r="K21" s="80" t="s">
        <v>123</v>
      </c>
    </row>
    <row r="22" spans="1:11" ht="15" customHeight="1">
      <c r="A22" s="284" t="s">
        <v>117</v>
      </c>
      <c r="B22" s="357">
        <f t="shared" si="4"/>
        <v>33300</v>
      </c>
      <c r="C22" s="358">
        <f t="shared" si="5"/>
        <v>14200</v>
      </c>
      <c r="D22" s="289">
        <f t="shared" si="6"/>
        <v>29.629629629629626</v>
      </c>
      <c r="E22" s="288">
        <v>1600</v>
      </c>
      <c r="F22" s="287">
        <v>5400</v>
      </c>
      <c r="G22" s="289">
        <f t="shared" si="7"/>
        <v>44.565217391304344</v>
      </c>
      <c r="H22" s="288">
        <v>12300</v>
      </c>
      <c r="I22" s="287">
        <v>27600</v>
      </c>
      <c r="J22" s="290">
        <v>300</v>
      </c>
      <c r="K22" s="80" t="s">
        <v>124</v>
      </c>
    </row>
    <row r="23" spans="1:11" ht="15.95" customHeight="1">
      <c r="A23" s="284" t="s">
        <v>118</v>
      </c>
      <c r="B23" s="357">
        <f t="shared" si="4"/>
        <v>75100</v>
      </c>
      <c r="C23" s="358">
        <f t="shared" si="5"/>
        <v>18800</v>
      </c>
      <c r="D23" s="289">
        <f t="shared" si="6"/>
        <v>22.222222222222221</v>
      </c>
      <c r="E23" s="288">
        <v>2000</v>
      </c>
      <c r="F23" s="287">
        <v>9000</v>
      </c>
      <c r="G23" s="289">
        <f t="shared" si="7"/>
        <v>24.961948249619482</v>
      </c>
      <c r="H23" s="288">
        <v>16400</v>
      </c>
      <c r="I23" s="287">
        <v>65700</v>
      </c>
      <c r="J23" s="290">
        <v>400</v>
      </c>
      <c r="K23" s="80" t="s">
        <v>125</v>
      </c>
    </row>
    <row r="24" spans="1:11" ht="15" customHeight="1">
      <c r="A24" s="210" t="s">
        <v>36</v>
      </c>
      <c r="B24" s="250">
        <f>J24+I24+F24</f>
        <v>462600</v>
      </c>
      <c r="C24" s="359">
        <f>J24+H24+E24</f>
        <v>258300</v>
      </c>
      <c r="D24" s="294">
        <f>E24/F24*100</f>
        <v>42.588495575221245</v>
      </c>
      <c r="E24" s="372">
        <f>SUM(E18:E23)</f>
        <v>38500</v>
      </c>
      <c r="F24" s="373">
        <f>SUM(F18:F23)</f>
        <v>90400</v>
      </c>
      <c r="G24" s="294">
        <f t="shared" si="7"/>
        <v>57.643135075041684</v>
      </c>
      <c r="H24" s="372">
        <f>SUM(H18:H23)</f>
        <v>207400</v>
      </c>
      <c r="I24" s="373">
        <f>SUM(I18:I23)</f>
        <v>359800</v>
      </c>
      <c r="J24" s="295">
        <f>SUM(J18:J23)</f>
        <v>12400</v>
      </c>
      <c r="K24" s="71" t="s">
        <v>37</v>
      </c>
    </row>
    <row r="25" spans="1:11" ht="15" customHeight="1">
      <c r="A25" s="283" t="s">
        <v>62</v>
      </c>
      <c r="B25" s="299"/>
      <c r="C25" s="300"/>
      <c r="D25" s="379"/>
      <c r="E25" s="380"/>
      <c r="F25" s="300"/>
      <c r="G25" s="379"/>
      <c r="H25" s="380"/>
      <c r="I25" s="300"/>
      <c r="J25" s="381"/>
      <c r="K25" s="70" t="s">
        <v>63</v>
      </c>
    </row>
    <row r="26" spans="1:11" ht="15.75" customHeight="1">
      <c r="A26" s="331" t="s">
        <v>113</v>
      </c>
      <c r="B26" s="233">
        <f t="shared" ref="B26:B31" si="8">J26+I26+F26</f>
        <v>4200</v>
      </c>
      <c r="C26" s="539">
        <f t="shared" ref="C26:C31" si="9">J26+H26+E26</f>
        <v>3500</v>
      </c>
      <c r="D26" s="289">
        <f>E26/F26*100</f>
        <v>87.5</v>
      </c>
      <c r="E26" s="288">
        <v>1400</v>
      </c>
      <c r="F26" s="287">
        <v>1600</v>
      </c>
      <c r="G26" s="289">
        <f>H26/I26*100</f>
        <v>72.222222222222214</v>
      </c>
      <c r="H26" s="288">
        <v>1300</v>
      </c>
      <c r="I26" s="287">
        <v>1800</v>
      </c>
      <c r="J26" s="290">
        <v>800</v>
      </c>
      <c r="K26" s="80" t="s">
        <v>120</v>
      </c>
    </row>
    <row r="27" spans="1:11" ht="15.95" customHeight="1">
      <c r="A27" s="331" t="s">
        <v>114</v>
      </c>
      <c r="B27" s="233">
        <f t="shared" si="8"/>
        <v>5700</v>
      </c>
      <c r="C27" s="539">
        <f t="shared" si="9"/>
        <v>4500</v>
      </c>
      <c r="D27" s="289">
        <f t="shared" ref="D27:D32" si="10">E27/F27*100</f>
        <v>87.5</v>
      </c>
      <c r="E27" s="288">
        <v>1400</v>
      </c>
      <c r="F27" s="287">
        <v>1600</v>
      </c>
      <c r="G27" s="289">
        <f t="shared" ref="G27:G32" si="11">H27/I27*100</f>
        <v>71.428571428571431</v>
      </c>
      <c r="H27" s="288">
        <v>2500</v>
      </c>
      <c r="I27" s="287">
        <v>3500</v>
      </c>
      <c r="J27" s="290">
        <v>600</v>
      </c>
      <c r="K27" s="80" t="s">
        <v>121</v>
      </c>
    </row>
    <row r="28" spans="1:11" ht="15.95" customHeight="1">
      <c r="A28" s="331" t="s">
        <v>115</v>
      </c>
      <c r="B28" s="233">
        <f t="shared" si="8"/>
        <v>12000</v>
      </c>
      <c r="C28" s="539">
        <f t="shared" si="9"/>
        <v>9100</v>
      </c>
      <c r="D28" s="289">
        <f t="shared" si="10"/>
        <v>73.076923076923066</v>
      </c>
      <c r="E28" s="288">
        <v>1900</v>
      </c>
      <c r="F28" s="287">
        <v>2600</v>
      </c>
      <c r="G28" s="289">
        <f t="shared" si="11"/>
        <v>73.80952380952381</v>
      </c>
      <c r="H28" s="288">
        <v>6200</v>
      </c>
      <c r="I28" s="287">
        <v>8400</v>
      </c>
      <c r="J28" s="290">
        <v>1000</v>
      </c>
      <c r="K28" s="80" t="s">
        <v>122</v>
      </c>
    </row>
    <row r="29" spans="1:11" ht="15" customHeight="1">
      <c r="A29" s="331" t="s">
        <v>116</v>
      </c>
      <c r="B29" s="233">
        <f t="shared" si="8"/>
        <v>7600</v>
      </c>
      <c r="C29" s="539">
        <f t="shared" si="9"/>
        <v>5200</v>
      </c>
      <c r="D29" s="289">
        <f t="shared" si="10"/>
        <v>90.909090909090907</v>
      </c>
      <c r="E29" s="288">
        <v>1000</v>
      </c>
      <c r="F29" s="287">
        <v>1100</v>
      </c>
      <c r="G29" s="289">
        <f t="shared" si="11"/>
        <v>63.492063492063487</v>
      </c>
      <c r="H29" s="288">
        <v>4000</v>
      </c>
      <c r="I29" s="287">
        <v>6300</v>
      </c>
      <c r="J29" s="290">
        <v>200</v>
      </c>
      <c r="K29" s="80" t="s">
        <v>123</v>
      </c>
    </row>
    <row r="30" spans="1:11" ht="13.5" customHeight="1">
      <c r="A30" s="331" t="s">
        <v>117</v>
      </c>
      <c r="B30" s="233">
        <f t="shared" si="8"/>
        <v>15300</v>
      </c>
      <c r="C30" s="539">
        <f t="shared" si="9"/>
        <v>4100</v>
      </c>
      <c r="D30" s="289">
        <f t="shared" si="10"/>
        <v>60</v>
      </c>
      <c r="E30" s="288">
        <v>300</v>
      </c>
      <c r="F30" s="287">
        <v>500</v>
      </c>
      <c r="G30" s="289">
        <f t="shared" si="11"/>
        <v>23.076923076923077</v>
      </c>
      <c r="H30" s="288">
        <v>3300</v>
      </c>
      <c r="I30" s="287">
        <v>14300</v>
      </c>
      <c r="J30" s="290">
        <v>500</v>
      </c>
      <c r="K30" s="80" t="s">
        <v>124</v>
      </c>
    </row>
    <row r="31" spans="1:11" ht="15.95" customHeight="1">
      <c r="A31" s="331" t="s">
        <v>118</v>
      </c>
      <c r="B31" s="233">
        <f t="shared" si="8"/>
        <v>44800</v>
      </c>
      <c r="C31" s="539">
        <f t="shared" si="9"/>
        <v>14900</v>
      </c>
      <c r="D31" s="289">
        <f t="shared" si="10"/>
        <v>50</v>
      </c>
      <c r="E31" s="288">
        <v>400</v>
      </c>
      <c r="F31" s="287">
        <v>800</v>
      </c>
      <c r="G31" s="289">
        <f t="shared" si="11"/>
        <v>32.801822323462417</v>
      </c>
      <c r="H31" s="288">
        <v>14400</v>
      </c>
      <c r="I31" s="287">
        <v>43900</v>
      </c>
      <c r="J31" s="290">
        <v>100</v>
      </c>
      <c r="K31" s="80" t="s">
        <v>125</v>
      </c>
    </row>
    <row r="32" spans="1:11" ht="15.75" customHeight="1">
      <c r="A32" s="332" t="s">
        <v>36</v>
      </c>
      <c r="B32" s="291">
        <f>SUM(B26:B31)</f>
        <v>89600</v>
      </c>
      <c r="C32" s="540">
        <f>SUM(C26:C31)</f>
        <v>41300</v>
      </c>
      <c r="D32" s="294">
        <f t="shared" si="10"/>
        <v>78.048780487804876</v>
      </c>
      <c r="E32" s="372">
        <f>SUM(E26:E31)</f>
        <v>6400</v>
      </c>
      <c r="F32" s="373">
        <f>SUM(F26:F31)</f>
        <v>8200</v>
      </c>
      <c r="G32" s="548">
        <f t="shared" si="11"/>
        <v>40.53708439897698</v>
      </c>
      <c r="H32" s="372">
        <f>SUM(H26:H31)</f>
        <v>31700</v>
      </c>
      <c r="I32" s="373">
        <f>SUM(I26:I31)</f>
        <v>78200</v>
      </c>
      <c r="J32" s="295">
        <f>SUM(J26:J31)</f>
        <v>3200</v>
      </c>
      <c r="K32" s="71" t="s">
        <v>37</v>
      </c>
    </row>
    <row r="33" ht="15.75" customHeight="1"/>
    <row r="35" ht="15" customHeight="1"/>
    <row r="36" ht="15" customHeight="1"/>
    <row r="40" ht="15.75" customHeight="1"/>
    <row r="42" ht="15.75" customHeight="1"/>
    <row r="43" ht="15.75" customHeight="1"/>
  </sheetData>
  <mergeCells count="20">
    <mergeCell ref="D5:F5"/>
    <mergeCell ref="G5:I5"/>
    <mergeCell ref="A4:A8"/>
    <mergeCell ref="B4:B6"/>
    <mergeCell ref="C4:C6"/>
    <mergeCell ref="D4:F4"/>
    <mergeCell ref="G4:I4"/>
    <mergeCell ref="J4:J6"/>
    <mergeCell ref="A1:K1"/>
    <mergeCell ref="A2:K2"/>
    <mergeCell ref="K4:K8"/>
    <mergeCell ref="D6:E6"/>
    <mergeCell ref="G6:H6"/>
    <mergeCell ref="B7:B8"/>
    <mergeCell ref="C7:C8"/>
    <mergeCell ref="D7:E7"/>
    <mergeCell ref="F7:F8"/>
    <mergeCell ref="G7:H7"/>
    <mergeCell ref="I7:I8"/>
    <mergeCell ref="J7:J8"/>
  </mergeCells>
  <printOptions horizontalCentered="1"/>
  <pageMargins left="0.59055118110236227" right="0.59055118110236227" top="0.78740157480314965" bottom="0.59055118110236227" header="0.39370078740157483" footer="0.39370078740157483"/>
  <pageSetup paperSize="9" scale="98" firstPageNumber="47"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10.xml><?xml version="1.0" encoding="utf-8"?>
<worksheet xmlns="http://schemas.openxmlformats.org/spreadsheetml/2006/main" xmlns:r="http://schemas.openxmlformats.org/officeDocument/2006/relationships">
  <dimension ref="A1:L22"/>
  <sheetViews>
    <sheetView rightToLeft="1" showWhiteSpace="0" zoomScale="92" zoomScaleNormal="92" workbookViewId="0">
      <selection activeCell="J10" sqref="J10"/>
    </sheetView>
  </sheetViews>
  <sheetFormatPr defaultRowHeight="15"/>
  <cols>
    <col min="1" max="1" width="15.85546875" customWidth="1"/>
    <col min="2" max="3" width="8.7109375" customWidth="1"/>
    <col min="4" max="4" width="8.85546875" customWidth="1"/>
    <col min="5" max="5" width="12.42578125" customWidth="1"/>
    <col min="6" max="6" width="6.85546875" customWidth="1"/>
    <col min="7" max="7" width="8.28515625" customWidth="1"/>
    <col min="8" max="8" width="8.7109375" customWidth="1"/>
    <col min="9" max="9" width="10.140625" customWidth="1"/>
    <col min="10" max="10" width="12.5703125" customWidth="1"/>
    <col min="11" max="11" width="6.42578125" customWidth="1"/>
    <col min="12" max="12" width="23.140625" customWidth="1"/>
    <col min="13" max="13" width="114.140625" customWidth="1"/>
  </cols>
  <sheetData>
    <row r="1" spans="1:12" s="78" customFormat="1" ht="18" customHeight="1">
      <c r="A1" s="594" t="s">
        <v>527</v>
      </c>
      <c r="B1" s="595"/>
      <c r="C1" s="595"/>
      <c r="D1" s="595"/>
      <c r="E1" s="595"/>
      <c r="F1" s="595"/>
      <c r="G1" s="595"/>
      <c r="H1" s="595"/>
      <c r="I1" s="595"/>
      <c r="J1" s="595"/>
      <c r="K1" s="595"/>
      <c r="L1" s="595"/>
    </row>
    <row r="2" spans="1:12" ht="32.25" customHeight="1">
      <c r="A2" s="596" t="s">
        <v>541</v>
      </c>
      <c r="B2" s="596"/>
      <c r="C2" s="596"/>
      <c r="D2" s="596"/>
      <c r="E2" s="596"/>
      <c r="F2" s="596"/>
      <c r="G2" s="596"/>
      <c r="H2" s="596"/>
      <c r="I2" s="596"/>
      <c r="J2" s="596"/>
      <c r="K2" s="596"/>
      <c r="L2" s="596"/>
    </row>
    <row r="3" spans="1:12" ht="6" customHeight="1"/>
    <row r="4" spans="1:12" ht="15.95" customHeight="1">
      <c r="A4" s="709" t="s">
        <v>132</v>
      </c>
      <c r="B4" s="704" t="s">
        <v>133</v>
      </c>
      <c r="C4" s="714"/>
      <c r="D4" s="714"/>
      <c r="E4" s="714"/>
      <c r="F4" s="715"/>
      <c r="G4" s="714" t="s">
        <v>135</v>
      </c>
      <c r="H4" s="714"/>
      <c r="I4" s="714"/>
      <c r="J4" s="714"/>
      <c r="K4" s="715"/>
      <c r="L4" s="760" t="s">
        <v>137</v>
      </c>
    </row>
    <row r="5" spans="1:12" ht="15.95" customHeight="1">
      <c r="A5" s="710"/>
      <c r="B5" s="717" t="s">
        <v>134</v>
      </c>
      <c r="C5" s="758"/>
      <c r="D5" s="758"/>
      <c r="E5" s="758"/>
      <c r="F5" s="759"/>
      <c r="G5" s="758" t="s">
        <v>136</v>
      </c>
      <c r="H5" s="758"/>
      <c r="I5" s="758"/>
      <c r="J5" s="758"/>
      <c r="K5" s="759"/>
      <c r="L5" s="761"/>
    </row>
    <row r="6" spans="1:12" ht="18" customHeight="1">
      <c r="A6" s="710"/>
      <c r="B6" s="73" t="s">
        <v>138</v>
      </c>
      <c r="C6" s="73" t="s">
        <v>140</v>
      </c>
      <c r="D6" s="73" t="s">
        <v>142</v>
      </c>
      <c r="E6" s="73" t="s">
        <v>144</v>
      </c>
      <c r="F6" s="104" t="s">
        <v>36</v>
      </c>
      <c r="G6" s="73" t="s">
        <v>138</v>
      </c>
      <c r="H6" s="73" t="s">
        <v>140</v>
      </c>
      <c r="I6" s="73" t="s">
        <v>142</v>
      </c>
      <c r="J6" s="73" t="s">
        <v>144</v>
      </c>
      <c r="K6" s="104" t="s">
        <v>36</v>
      </c>
      <c r="L6" s="761"/>
    </row>
    <row r="7" spans="1:12" ht="22.5" customHeight="1">
      <c r="A7" s="711"/>
      <c r="B7" s="105" t="s">
        <v>139</v>
      </c>
      <c r="C7" s="105" t="s">
        <v>141</v>
      </c>
      <c r="D7" s="105" t="s">
        <v>143</v>
      </c>
      <c r="E7" s="105" t="s">
        <v>145</v>
      </c>
      <c r="F7" s="106" t="s">
        <v>37</v>
      </c>
      <c r="G7" s="105" t="s">
        <v>139</v>
      </c>
      <c r="H7" s="105" t="s">
        <v>141</v>
      </c>
      <c r="I7" s="105" t="s">
        <v>143</v>
      </c>
      <c r="J7" s="105" t="s">
        <v>145</v>
      </c>
      <c r="K7" s="106" t="s">
        <v>37</v>
      </c>
      <c r="L7" s="761"/>
    </row>
    <row r="8" spans="1:12" ht="37.5" customHeight="1">
      <c r="A8" s="458" t="s">
        <v>460</v>
      </c>
      <c r="B8" s="409">
        <v>2.5</v>
      </c>
      <c r="C8" s="410">
        <v>0.3</v>
      </c>
      <c r="D8" s="410">
        <v>0.1</v>
      </c>
      <c r="E8" s="411">
        <v>0</v>
      </c>
      <c r="F8" s="466">
        <v>0.3</v>
      </c>
      <c r="G8" s="409">
        <v>22.5</v>
      </c>
      <c r="H8" s="410">
        <v>37.799999999999997</v>
      </c>
      <c r="I8" s="410">
        <v>5.5</v>
      </c>
      <c r="J8" s="410">
        <v>71.599999999999994</v>
      </c>
      <c r="K8" s="466">
        <v>20.8</v>
      </c>
      <c r="L8" s="286" t="s">
        <v>463</v>
      </c>
    </row>
    <row r="9" spans="1:12" ht="37.5" customHeight="1">
      <c r="A9" s="63" t="s">
        <v>85</v>
      </c>
      <c r="B9" s="412">
        <v>29</v>
      </c>
      <c r="C9" s="413">
        <v>12.8</v>
      </c>
      <c r="D9" s="413">
        <v>1.6</v>
      </c>
      <c r="E9" s="411">
        <v>0</v>
      </c>
      <c r="F9" s="467">
        <v>5.3</v>
      </c>
      <c r="G9" s="414">
        <v>5.6</v>
      </c>
      <c r="H9" s="413">
        <v>12.3</v>
      </c>
      <c r="I9" s="413">
        <v>18.899999999999999</v>
      </c>
      <c r="J9" s="413">
        <v>6.3</v>
      </c>
      <c r="K9" s="467">
        <v>15.7</v>
      </c>
      <c r="L9" s="58" t="s">
        <v>86</v>
      </c>
    </row>
    <row r="10" spans="1:12" ht="15.95" customHeight="1">
      <c r="A10" s="63" t="s">
        <v>14</v>
      </c>
      <c r="B10" s="414">
        <v>5.4</v>
      </c>
      <c r="C10" s="413">
        <v>1.3</v>
      </c>
      <c r="D10" s="413">
        <v>1.3</v>
      </c>
      <c r="E10" s="411">
        <v>0</v>
      </c>
      <c r="F10" s="467">
        <v>1.6</v>
      </c>
      <c r="G10" s="414">
        <v>38.299999999999997</v>
      </c>
      <c r="H10" s="413">
        <v>4.5999999999999996</v>
      </c>
      <c r="I10" s="415">
        <v>24</v>
      </c>
      <c r="J10" s="413">
        <v>1.6</v>
      </c>
      <c r="K10" s="467">
        <v>17.899999999999999</v>
      </c>
      <c r="L10" s="58" t="s">
        <v>15</v>
      </c>
    </row>
    <row r="11" spans="1:12" ht="30.75" customHeight="1">
      <c r="A11" s="63" t="s">
        <v>56</v>
      </c>
      <c r="B11" s="414">
        <v>48.5</v>
      </c>
      <c r="C11" s="413">
        <v>44.1</v>
      </c>
      <c r="D11" s="413">
        <v>3.8</v>
      </c>
      <c r="E11" s="411">
        <v>0</v>
      </c>
      <c r="F11" s="467">
        <v>12.8</v>
      </c>
      <c r="G11" s="414">
        <v>23.6</v>
      </c>
      <c r="H11" s="413">
        <v>34.6</v>
      </c>
      <c r="I11" s="415">
        <v>23</v>
      </c>
      <c r="J11" s="413">
        <v>18.3</v>
      </c>
      <c r="K11" s="467">
        <v>24.2</v>
      </c>
      <c r="L11" s="58" t="s">
        <v>57</v>
      </c>
    </row>
    <row r="12" spans="1:12" ht="36" customHeight="1">
      <c r="A12" s="63" t="s">
        <v>20</v>
      </c>
      <c r="B12" s="414">
        <v>5.0999999999999996</v>
      </c>
      <c r="C12" s="413">
        <v>29.9</v>
      </c>
      <c r="D12" s="413">
        <v>3.3</v>
      </c>
      <c r="E12" s="411">
        <v>0</v>
      </c>
      <c r="F12" s="467">
        <v>7.1</v>
      </c>
      <c r="G12" s="414">
        <v>0.8</v>
      </c>
      <c r="H12" s="413">
        <v>4.5</v>
      </c>
      <c r="I12" s="413">
        <v>5.7</v>
      </c>
      <c r="J12" s="413">
        <v>1.3</v>
      </c>
      <c r="K12" s="467">
        <v>4.8</v>
      </c>
      <c r="L12" s="58" t="s">
        <v>21</v>
      </c>
    </row>
    <row r="13" spans="1:12" ht="15.95" customHeight="1">
      <c r="A13" s="63" t="s">
        <v>58</v>
      </c>
      <c r="B13" s="414">
        <v>9.5</v>
      </c>
      <c r="C13" s="413">
        <v>11.7</v>
      </c>
      <c r="D13" s="413">
        <v>89.9</v>
      </c>
      <c r="E13" s="411">
        <v>0</v>
      </c>
      <c r="F13" s="467">
        <v>72.900000000000006</v>
      </c>
      <c r="G13" s="414">
        <v>9.1999999999999993</v>
      </c>
      <c r="H13" s="413">
        <v>6.3</v>
      </c>
      <c r="I13" s="413">
        <v>22.9</v>
      </c>
      <c r="J13" s="415">
        <v>1</v>
      </c>
      <c r="K13" s="467">
        <v>16.7</v>
      </c>
      <c r="L13" s="58" t="s">
        <v>87</v>
      </c>
    </row>
    <row r="14" spans="1:12" ht="15.95" customHeight="1">
      <c r="A14" s="65" t="s">
        <v>36</v>
      </c>
      <c r="B14" s="416">
        <v>100</v>
      </c>
      <c r="C14" s="417">
        <v>100</v>
      </c>
      <c r="D14" s="417">
        <v>100</v>
      </c>
      <c r="E14" s="418">
        <v>0</v>
      </c>
      <c r="F14" s="419">
        <v>100</v>
      </c>
      <c r="G14" s="416">
        <v>100</v>
      </c>
      <c r="H14" s="417">
        <v>100</v>
      </c>
      <c r="I14" s="417">
        <v>100</v>
      </c>
      <c r="J14" s="417">
        <v>100</v>
      </c>
      <c r="K14" s="419">
        <v>100</v>
      </c>
      <c r="L14" s="71" t="s">
        <v>37</v>
      </c>
    </row>
    <row r="15" spans="1:12" ht="15.95" customHeight="1">
      <c r="A15" s="315"/>
      <c r="B15" s="316"/>
      <c r="C15" s="316"/>
      <c r="D15" s="316"/>
      <c r="E15" s="317"/>
      <c r="F15" s="316"/>
      <c r="G15" s="316"/>
      <c r="H15" s="316"/>
      <c r="I15" s="316"/>
      <c r="J15" s="316"/>
      <c r="K15" s="316"/>
      <c r="L15" s="318"/>
    </row>
    <row r="16" spans="1:12" ht="23.25">
      <c r="L16" s="311"/>
    </row>
    <row r="17" spans="12:12" ht="28.5" customHeight="1">
      <c r="L17" s="314"/>
    </row>
    <row r="20" spans="12:12" ht="15" customHeight="1"/>
    <row r="21" spans="12:12" ht="54" customHeight="1"/>
    <row r="22" spans="12:12" ht="45" customHeight="1"/>
  </sheetData>
  <mergeCells count="8">
    <mergeCell ref="A1:L1"/>
    <mergeCell ref="A2:L2"/>
    <mergeCell ref="A4:A7"/>
    <mergeCell ref="B4:F4"/>
    <mergeCell ref="B5:F5"/>
    <mergeCell ref="G4:K4"/>
    <mergeCell ref="G5:K5"/>
    <mergeCell ref="L4:L7"/>
  </mergeCells>
  <printOptions horizontalCentered="1"/>
  <pageMargins left="0.23622047244094491" right="0.19685039370078741" top="0.74803149606299213" bottom="0.74803149606299213" header="0.31496062992125984" footer="0.31496062992125984"/>
  <pageSetup paperSize="9" firstPageNumber="48" orientation="landscape" useFirstPageNumber="1" r:id="rId1"/>
  <headerFooter>
    <oddHeader>&amp;L&amp;8PCBS :Informal Sector and Informal Employment Survey, Q4- 2008&amp;R&amp;1&amp;K00+000م &amp;8&amp;K01+000PCBS : مسح القطاع غير المنظم والعمالة غير المنظمة: النتائج الاساسية، الربع الرابع 2008</oddHeader>
    <oddFooter>&amp;C&amp;P</oddFooter>
  </headerFooter>
</worksheet>
</file>

<file path=xl/worksheets/sheet11.xml><?xml version="1.0" encoding="utf-8"?>
<worksheet xmlns="http://schemas.openxmlformats.org/spreadsheetml/2006/main" xmlns:r="http://schemas.openxmlformats.org/officeDocument/2006/relationships">
  <dimension ref="A1:K21"/>
  <sheetViews>
    <sheetView showRowColHeaders="0" rightToLeft="1" view="pageBreakPreview" zoomScaleNormal="100" zoomScaleSheetLayoutView="100" zoomScalePageLayoutView="112" workbookViewId="0">
      <selection activeCell="I15" sqref="I15"/>
    </sheetView>
  </sheetViews>
  <sheetFormatPr defaultRowHeight="15"/>
  <cols>
    <col min="1" max="1" width="21.7109375" customWidth="1"/>
    <col min="2" max="2" width="11.5703125" customWidth="1"/>
    <col min="4" max="4" width="11.140625" customWidth="1"/>
    <col min="5" max="5" width="7.7109375" customWidth="1"/>
    <col min="6" max="6" width="11.42578125" customWidth="1"/>
    <col min="8" max="8" width="11.42578125" customWidth="1"/>
    <col min="9" max="9" width="6.7109375" customWidth="1"/>
    <col min="11" max="11" width="16.140625" customWidth="1"/>
  </cols>
  <sheetData>
    <row r="1" spans="1:11" ht="23.25">
      <c r="A1" s="594" t="s">
        <v>492</v>
      </c>
      <c r="B1" s="595"/>
      <c r="C1" s="595"/>
      <c r="D1" s="595"/>
      <c r="E1" s="595"/>
      <c r="F1" s="595"/>
      <c r="G1" s="595"/>
      <c r="H1" s="595"/>
      <c r="I1" s="595"/>
      <c r="J1" s="595"/>
      <c r="K1" s="595"/>
    </row>
    <row r="2" spans="1:11" ht="31.5" customHeight="1">
      <c r="A2" s="762" t="s">
        <v>528</v>
      </c>
      <c r="B2" s="762"/>
      <c r="C2" s="762"/>
      <c r="D2" s="762"/>
      <c r="E2" s="762"/>
      <c r="F2" s="762"/>
      <c r="G2" s="762"/>
      <c r="H2" s="762"/>
      <c r="I2" s="762"/>
      <c r="J2" s="762"/>
      <c r="K2" s="762"/>
    </row>
    <row r="3" spans="1:11" ht="9" customHeight="1">
      <c r="A3" s="775"/>
      <c r="B3" s="775"/>
      <c r="C3" s="775"/>
      <c r="D3" s="775"/>
      <c r="E3" s="775"/>
      <c r="F3" s="775"/>
      <c r="G3" s="775"/>
      <c r="H3" s="775"/>
      <c r="I3" s="775"/>
      <c r="J3" s="775"/>
      <c r="K3" s="775"/>
    </row>
    <row r="4" spans="1:11">
      <c r="A4" s="709" t="s">
        <v>132</v>
      </c>
      <c r="B4" s="781" t="s">
        <v>530</v>
      </c>
      <c r="C4" s="782"/>
      <c r="D4" s="782"/>
      <c r="E4" s="783"/>
      <c r="F4" s="714" t="s">
        <v>488</v>
      </c>
      <c r="G4" s="780"/>
      <c r="H4" s="780"/>
      <c r="I4" s="780"/>
      <c r="J4" s="769" t="s">
        <v>137</v>
      </c>
      <c r="K4" s="770"/>
    </row>
    <row r="5" spans="1:11">
      <c r="A5" s="710"/>
      <c r="B5" s="776" t="s">
        <v>489</v>
      </c>
      <c r="C5" s="777"/>
      <c r="D5" s="777"/>
      <c r="E5" s="778"/>
      <c r="F5" s="758" t="s">
        <v>490</v>
      </c>
      <c r="G5" s="779"/>
      <c r="H5" s="779"/>
      <c r="I5" s="779"/>
      <c r="J5" s="771"/>
      <c r="K5" s="772"/>
    </row>
    <row r="6" spans="1:11" ht="35.25" customHeight="1">
      <c r="A6" s="710"/>
      <c r="B6" s="455" t="s">
        <v>79</v>
      </c>
      <c r="C6" s="323" t="s">
        <v>142</v>
      </c>
      <c r="D6" s="323" t="s">
        <v>144</v>
      </c>
      <c r="E6" s="324" t="s">
        <v>36</v>
      </c>
      <c r="F6" s="455" t="s">
        <v>79</v>
      </c>
      <c r="G6" s="323" t="s">
        <v>142</v>
      </c>
      <c r="H6" s="323" t="s">
        <v>144</v>
      </c>
      <c r="I6" s="324" t="s">
        <v>36</v>
      </c>
      <c r="J6" s="771"/>
      <c r="K6" s="772"/>
    </row>
    <row r="7" spans="1:11" ht="36">
      <c r="A7" s="711"/>
      <c r="B7" s="369" t="s">
        <v>491</v>
      </c>
      <c r="C7" s="105" t="s">
        <v>143</v>
      </c>
      <c r="D7" s="105" t="s">
        <v>145</v>
      </c>
      <c r="E7" s="370" t="s">
        <v>37</v>
      </c>
      <c r="F7" s="369" t="s">
        <v>491</v>
      </c>
      <c r="G7" s="105" t="s">
        <v>143</v>
      </c>
      <c r="H7" s="105" t="s">
        <v>145</v>
      </c>
      <c r="I7" s="370" t="s">
        <v>37</v>
      </c>
      <c r="J7" s="773"/>
      <c r="K7" s="774"/>
    </row>
    <row r="8" spans="1:11" ht="36.75" customHeight="1">
      <c r="A8" s="452" t="s">
        <v>460</v>
      </c>
      <c r="B8" s="426">
        <v>12700</v>
      </c>
      <c r="C8" s="420">
        <v>5700</v>
      </c>
      <c r="D8" s="420">
        <v>14400</v>
      </c>
      <c r="E8" s="329">
        <f t="shared" ref="E8:E13" si="0">B8+C8+D8</f>
        <v>32800</v>
      </c>
      <c r="F8" s="421">
        <v>1000</v>
      </c>
      <c r="G8" s="422">
        <v>200</v>
      </c>
      <c r="H8" s="422">
        <v>800</v>
      </c>
      <c r="I8" s="329">
        <f>F8+G8+H8</f>
        <v>2000</v>
      </c>
      <c r="J8" s="767" t="s">
        <v>463</v>
      </c>
      <c r="K8" s="768"/>
    </row>
    <row r="9" spans="1:11" ht="29.25" customHeight="1">
      <c r="A9" s="453" t="s">
        <v>85</v>
      </c>
      <c r="B9" s="427">
        <v>7700</v>
      </c>
      <c r="C9" s="423">
        <v>2700</v>
      </c>
      <c r="D9" s="423">
        <v>700</v>
      </c>
      <c r="E9" s="330">
        <f t="shared" si="0"/>
        <v>11100</v>
      </c>
      <c r="F9" s="424">
        <v>0</v>
      </c>
      <c r="G9" s="425">
        <v>700</v>
      </c>
      <c r="H9" s="425">
        <v>0</v>
      </c>
      <c r="I9" s="330">
        <v>700</v>
      </c>
      <c r="J9" s="763" t="s">
        <v>86</v>
      </c>
      <c r="K9" s="764"/>
    </row>
    <row r="10" spans="1:11" ht="18.75" customHeight="1">
      <c r="A10" s="453" t="s">
        <v>14</v>
      </c>
      <c r="B10" s="427">
        <v>6000</v>
      </c>
      <c r="C10" s="423">
        <v>19500</v>
      </c>
      <c r="D10" s="423">
        <v>500</v>
      </c>
      <c r="E10" s="330">
        <f t="shared" si="0"/>
        <v>26000</v>
      </c>
      <c r="F10" s="424">
        <v>100</v>
      </c>
      <c r="G10" s="425">
        <v>700</v>
      </c>
      <c r="H10" s="425">
        <v>0</v>
      </c>
      <c r="I10" s="330">
        <v>800</v>
      </c>
      <c r="J10" s="763" t="s">
        <v>15</v>
      </c>
      <c r="K10" s="764"/>
    </row>
    <row r="11" spans="1:11" ht="27.75" customHeight="1">
      <c r="A11" s="453" t="s">
        <v>56</v>
      </c>
      <c r="B11" s="427">
        <v>22500</v>
      </c>
      <c r="C11" s="423">
        <v>5300</v>
      </c>
      <c r="D11" s="423">
        <v>6100</v>
      </c>
      <c r="E11" s="330">
        <f t="shared" si="0"/>
        <v>33900</v>
      </c>
      <c r="F11" s="424">
        <v>300</v>
      </c>
      <c r="G11" s="425">
        <v>100</v>
      </c>
      <c r="H11" s="425">
        <v>0</v>
      </c>
      <c r="I11" s="330">
        <v>400</v>
      </c>
      <c r="J11" s="763" t="s">
        <v>57</v>
      </c>
      <c r="K11" s="764"/>
    </row>
    <row r="12" spans="1:11" ht="28.5" customHeight="1">
      <c r="A12" s="453" t="s">
        <v>20</v>
      </c>
      <c r="B12" s="427">
        <v>2700</v>
      </c>
      <c r="C12" s="423">
        <v>800</v>
      </c>
      <c r="D12" s="423">
        <v>400</v>
      </c>
      <c r="E12" s="330">
        <f t="shared" si="0"/>
        <v>3900</v>
      </c>
      <c r="F12" s="424">
        <v>300</v>
      </c>
      <c r="G12" s="425">
        <v>100</v>
      </c>
      <c r="H12" s="425">
        <v>0</v>
      </c>
      <c r="I12" s="330">
        <v>400</v>
      </c>
      <c r="J12" s="763" t="s">
        <v>21</v>
      </c>
      <c r="K12" s="764"/>
    </row>
    <row r="13" spans="1:11" ht="15" customHeight="1">
      <c r="A13" s="453" t="s">
        <v>58</v>
      </c>
      <c r="B13" s="427">
        <v>4600</v>
      </c>
      <c r="C13" s="423">
        <v>2700</v>
      </c>
      <c r="D13" s="423">
        <v>300</v>
      </c>
      <c r="E13" s="330">
        <f t="shared" si="0"/>
        <v>7600</v>
      </c>
      <c r="F13" s="424">
        <v>0</v>
      </c>
      <c r="G13" s="425">
        <v>3300</v>
      </c>
      <c r="H13" s="425">
        <v>0</v>
      </c>
      <c r="I13" s="330">
        <v>3300</v>
      </c>
      <c r="J13" s="763" t="s">
        <v>87</v>
      </c>
      <c r="K13" s="764"/>
    </row>
    <row r="14" spans="1:11" ht="15.75" customHeight="1">
      <c r="A14" s="454" t="s">
        <v>36</v>
      </c>
      <c r="B14" s="428">
        <f t="shared" ref="B14:G14" si="1">SUM(B8:B13)</f>
        <v>56200</v>
      </c>
      <c r="C14" s="325">
        <f t="shared" si="1"/>
        <v>36700</v>
      </c>
      <c r="D14" s="325">
        <f t="shared" si="1"/>
        <v>22400</v>
      </c>
      <c r="E14" s="326">
        <f t="shared" si="1"/>
        <v>115300</v>
      </c>
      <c r="F14" s="327">
        <f t="shared" si="1"/>
        <v>1700</v>
      </c>
      <c r="G14" s="328">
        <f t="shared" si="1"/>
        <v>5100</v>
      </c>
      <c r="H14" s="328">
        <v>800</v>
      </c>
      <c r="I14" s="326">
        <f>SUM(I8:I13)</f>
        <v>7600</v>
      </c>
      <c r="J14" s="765" t="s">
        <v>37</v>
      </c>
      <c r="K14" s="766"/>
    </row>
    <row r="15" spans="1:11">
      <c r="E15" s="456"/>
      <c r="I15" s="456"/>
    </row>
    <row r="16" spans="1:11">
      <c r="E16" s="465"/>
      <c r="I16" s="456"/>
    </row>
    <row r="17" spans="5:9">
      <c r="E17" s="465"/>
      <c r="I17" s="456"/>
    </row>
    <row r="18" spans="5:9">
      <c r="E18" s="465"/>
      <c r="I18" s="456"/>
    </row>
    <row r="19" spans="5:9">
      <c r="E19" s="465"/>
      <c r="I19" s="456"/>
    </row>
    <row r="20" spans="5:9">
      <c r="E20" s="456"/>
      <c r="I20" s="456"/>
    </row>
    <row r="21" spans="5:9">
      <c r="E21" s="456"/>
      <c r="I21" s="456"/>
    </row>
  </sheetData>
  <mergeCells count="16">
    <mergeCell ref="A1:K1"/>
    <mergeCell ref="A2:K2"/>
    <mergeCell ref="J13:K13"/>
    <mergeCell ref="J14:K14"/>
    <mergeCell ref="J8:K8"/>
    <mergeCell ref="J9:K9"/>
    <mergeCell ref="J10:K10"/>
    <mergeCell ref="J11:K11"/>
    <mergeCell ref="J12:K12"/>
    <mergeCell ref="J4:K7"/>
    <mergeCell ref="A3:K3"/>
    <mergeCell ref="A4:A7"/>
    <mergeCell ref="B5:E5"/>
    <mergeCell ref="F5:I5"/>
    <mergeCell ref="F4:I4"/>
    <mergeCell ref="B4:E4"/>
  </mergeCells>
  <printOptions horizontalCentered="1"/>
  <pageMargins left="0.59055118110236227" right="0.59055118110236227" top="0.78740157480314965" bottom="0.59055118110236227" header="0.39370078740157483" footer="0.39370078740157483"/>
  <pageSetup paperSize="9" scale="98" orientation="landscape" r:id="rId1"/>
  <headerFooter scaleWithDoc="0" alignWithMargins="0">
    <oddHeader xml:space="preserve">&amp;L&amp;"Arial,Regular"&amp;8PCBS :Informal Sector and Informal Employment Survey, Q4- 2008&amp;R&amp;"Arial,Regular"&amp;8 &amp;K00+000م&amp;K01+000PCBS: مسح القطاع غير المنظم والعمالة غير المنظمة: النتائج الاساسية، الربع الرابع 2008 &amp;"-,Regular"&amp;11
</oddHeader>
    <oddFooter>&amp;C49</oddFooter>
  </headerFooter>
  <drawing r:id="rId2"/>
</worksheet>
</file>

<file path=xl/worksheets/sheet12.xml><?xml version="1.0" encoding="utf-8"?>
<worksheet xmlns="http://schemas.openxmlformats.org/spreadsheetml/2006/main" xmlns:r="http://schemas.openxmlformats.org/officeDocument/2006/relationships">
  <dimension ref="A1:I16"/>
  <sheetViews>
    <sheetView rightToLeft="1" workbookViewId="0">
      <selection activeCell="A16" sqref="A16"/>
    </sheetView>
  </sheetViews>
  <sheetFormatPr defaultRowHeight="15"/>
  <cols>
    <col min="1" max="1" width="16" customWidth="1"/>
    <col min="2" max="2" width="10.140625" customWidth="1"/>
    <col min="3" max="3" width="13" customWidth="1"/>
    <col min="4" max="4" width="15.42578125" customWidth="1"/>
    <col min="5" max="5" width="9.42578125" customWidth="1"/>
    <col min="6" max="6" width="11" customWidth="1"/>
    <col min="7" max="7" width="10" customWidth="1"/>
    <col min="8" max="8" width="10.28515625" customWidth="1"/>
    <col min="9" max="9" width="26.28515625" customWidth="1"/>
  </cols>
  <sheetData>
    <row r="1" spans="1:9" ht="23.25">
      <c r="A1" s="634" t="s">
        <v>508</v>
      </c>
      <c r="B1" s="635"/>
      <c r="C1" s="635"/>
      <c r="D1" s="635"/>
      <c r="E1" s="635"/>
      <c r="F1" s="635"/>
      <c r="G1" s="635"/>
      <c r="H1" s="635"/>
      <c r="I1" s="635"/>
    </row>
    <row r="2" spans="1:9" ht="30.75" customHeight="1">
      <c r="A2" s="784" t="s">
        <v>531</v>
      </c>
      <c r="B2" s="784"/>
      <c r="C2" s="784"/>
      <c r="D2" s="784"/>
      <c r="E2" s="784"/>
      <c r="F2" s="784"/>
      <c r="G2" s="784"/>
      <c r="H2" s="784"/>
      <c r="I2" s="784"/>
    </row>
    <row r="3" spans="1:9" ht="6" customHeight="1">
      <c r="A3" s="108"/>
      <c r="B3" s="108"/>
      <c r="C3" s="108"/>
      <c r="D3" s="108"/>
      <c r="E3" s="108"/>
      <c r="F3" s="108"/>
      <c r="G3" s="108"/>
      <c r="H3" s="108"/>
      <c r="I3" s="108"/>
    </row>
    <row r="4" spans="1:9" ht="15.95" customHeight="1">
      <c r="A4" s="790" t="s">
        <v>162</v>
      </c>
      <c r="B4" s="790"/>
      <c r="C4" s="790"/>
      <c r="D4" s="110"/>
      <c r="E4" s="110"/>
      <c r="F4" s="110"/>
      <c r="G4" s="789" t="s">
        <v>166</v>
      </c>
      <c r="H4" s="789"/>
      <c r="I4" s="789"/>
    </row>
    <row r="5" spans="1:9" ht="15.95" customHeight="1">
      <c r="A5" s="787" t="s">
        <v>132</v>
      </c>
      <c r="B5" s="111" t="s">
        <v>153</v>
      </c>
      <c r="C5" s="183" t="s">
        <v>451</v>
      </c>
      <c r="D5" s="470" t="s">
        <v>542</v>
      </c>
      <c r="E5" s="111" t="s">
        <v>151</v>
      </c>
      <c r="F5" s="111" t="s">
        <v>149</v>
      </c>
      <c r="G5" s="111" t="s">
        <v>148</v>
      </c>
      <c r="H5" s="111" t="s">
        <v>146</v>
      </c>
      <c r="I5" s="785" t="s">
        <v>137</v>
      </c>
    </row>
    <row r="6" spans="1:9" ht="25.5" customHeight="1">
      <c r="A6" s="788"/>
      <c r="B6" s="123" t="s">
        <v>154</v>
      </c>
      <c r="C6" s="182" t="s">
        <v>457</v>
      </c>
      <c r="D6" s="169" t="s">
        <v>167</v>
      </c>
      <c r="E6" s="123" t="s">
        <v>152</v>
      </c>
      <c r="F6" s="123" t="s">
        <v>150</v>
      </c>
      <c r="G6" s="123" t="s">
        <v>168</v>
      </c>
      <c r="H6" s="123" t="s">
        <v>147</v>
      </c>
      <c r="I6" s="786"/>
    </row>
    <row r="7" spans="1:9" ht="15.95" customHeight="1">
      <c r="A7" s="67" t="s">
        <v>155</v>
      </c>
      <c r="B7" s="120">
        <v>90607</v>
      </c>
      <c r="C7" s="121">
        <v>191917</v>
      </c>
      <c r="D7" s="121">
        <v>21966.799999999999</v>
      </c>
      <c r="E7" s="121">
        <v>218056</v>
      </c>
      <c r="F7" s="121">
        <v>135585.29999999999</v>
      </c>
      <c r="G7" s="121">
        <v>82470.600000000006</v>
      </c>
      <c r="H7" s="121">
        <v>5562.5</v>
      </c>
      <c r="I7" s="162" t="s">
        <v>37</v>
      </c>
    </row>
    <row r="8" spans="1:9" ht="15.95" customHeight="1">
      <c r="A8" s="113" t="s">
        <v>470</v>
      </c>
      <c r="B8" s="118">
        <v>20703</v>
      </c>
      <c r="C8" s="116">
        <v>78040</v>
      </c>
      <c r="D8" s="116">
        <v>8116.1</v>
      </c>
      <c r="E8" s="116">
        <v>153109</v>
      </c>
      <c r="F8" s="116">
        <v>109901.9</v>
      </c>
      <c r="G8" s="116">
        <v>43207.5</v>
      </c>
      <c r="H8" s="116">
        <v>3428.3</v>
      </c>
      <c r="I8" s="18" t="s">
        <v>472</v>
      </c>
    </row>
    <row r="9" spans="1:9" ht="15.95" customHeight="1">
      <c r="A9" s="459" t="s">
        <v>157</v>
      </c>
      <c r="B9" s="118">
        <v>17720</v>
      </c>
      <c r="C9" s="116">
        <v>37934</v>
      </c>
      <c r="D9" s="116">
        <v>12494.9</v>
      </c>
      <c r="E9" s="116">
        <v>33126.199999999997</v>
      </c>
      <c r="F9" s="116">
        <v>10854.7</v>
      </c>
      <c r="G9" s="116">
        <v>22271.5</v>
      </c>
      <c r="H9" s="116">
        <v>424.6</v>
      </c>
      <c r="I9" s="15" t="s">
        <v>156</v>
      </c>
    </row>
    <row r="10" spans="1:9" ht="15.95" customHeight="1">
      <c r="A10" s="113" t="s">
        <v>159</v>
      </c>
      <c r="B10" s="118">
        <v>38732</v>
      </c>
      <c r="C10" s="116">
        <v>57541</v>
      </c>
      <c r="D10" s="116">
        <v>1045.8</v>
      </c>
      <c r="E10" s="116">
        <v>23205.5</v>
      </c>
      <c r="F10" s="116">
        <v>9297.1</v>
      </c>
      <c r="G10" s="116">
        <v>13908.4</v>
      </c>
      <c r="H10" s="116">
        <v>1091.2</v>
      </c>
      <c r="I10" s="15" t="s">
        <v>158</v>
      </c>
    </row>
    <row r="11" spans="1:9" ht="15.95" customHeight="1">
      <c r="A11" s="127" t="s">
        <v>471</v>
      </c>
      <c r="B11" s="117">
        <v>13452</v>
      </c>
      <c r="C11" s="117">
        <v>18402</v>
      </c>
      <c r="D11" s="117">
        <v>310.10000000000002</v>
      </c>
      <c r="E11" s="117">
        <v>8614.9</v>
      </c>
      <c r="F11" s="117">
        <v>5531.7</v>
      </c>
      <c r="G11" s="117">
        <v>3083.2</v>
      </c>
      <c r="H11" s="117">
        <v>618.4</v>
      </c>
      <c r="I11" s="270" t="s">
        <v>160</v>
      </c>
    </row>
    <row r="12" spans="1:9" ht="12" customHeight="1"/>
    <row r="13" spans="1:9">
      <c r="B13" s="172"/>
    </row>
    <row r="14" spans="1:9">
      <c r="B14" s="172"/>
    </row>
    <row r="15" spans="1:9">
      <c r="B15" s="172"/>
    </row>
    <row r="16" spans="1:9">
      <c r="B16" s="172"/>
    </row>
  </sheetData>
  <mergeCells count="6">
    <mergeCell ref="A2:I2"/>
    <mergeCell ref="A1:I1"/>
    <mergeCell ref="I5:I6"/>
    <mergeCell ref="A5:A6"/>
    <mergeCell ref="G4:I4"/>
    <mergeCell ref="A4:C4"/>
  </mergeCells>
  <printOptions horizontalCentered="1"/>
  <pageMargins left="0.59055118110236227" right="0.59055118110236227" top="0.78740157480314965" bottom="0.59055118110236227" header="0.39370078740157483" footer="0.39370078740157483"/>
  <pageSetup paperSize="9" firstPageNumber="50"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13.xml><?xml version="1.0" encoding="utf-8"?>
<worksheet xmlns="http://schemas.openxmlformats.org/spreadsheetml/2006/main" xmlns:r="http://schemas.openxmlformats.org/officeDocument/2006/relationships">
  <dimension ref="A1:K13"/>
  <sheetViews>
    <sheetView rightToLeft="1" workbookViewId="0">
      <selection activeCell="C14" sqref="C14"/>
    </sheetView>
  </sheetViews>
  <sheetFormatPr defaultRowHeight="15"/>
  <cols>
    <col min="1" max="1" width="17.42578125" customWidth="1"/>
    <col min="2" max="2" width="8" customWidth="1"/>
    <col min="8" max="8" width="7.7109375" customWidth="1"/>
    <col min="11" max="11" width="27.42578125" customWidth="1"/>
  </cols>
  <sheetData>
    <row r="1" spans="1:11" s="78" customFormat="1" ht="18" customHeight="1">
      <c r="A1" s="671" t="s">
        <v>509</v>
      </c>
      <c r="B1" s="672"/>
      <c r="C1" s="672"/>
      <c r="D1" s="672"/>
      <c r="E1" s="672"/>
      <c r="F1" s="672"/>
      <c r="G1" s="672"/>
      <c r="H1" s="672"/>
      <c r="I1" s="672"/>
      <c r="J1" s="672"/>
      <c r="K1" s="672"/>
    </row>
    <row r="2" spans="1:11" ht="31.5" customHeight="1">
      <c r="A2" s="784" t="s">
        <v>532</v>
      </c>
      <c r="B2" s="784"/>
      <c r="C2" s="784"/>
      <c r="D2" s="784"/>
      <c r="E2" s="784"/>
      <c r="F2" s="784"/>
      <c r="G2" s="784"/>
      <c r="H2" s="784"/>
      <c r="I2" s="784"/>
      <c r="J2" s="784"/>
      <c r="K2" s="784"/>
    </row>
    <row r="3" spans="1:11" ht="6" customHeight="1"/>
    <row r="4" spans="1:11" s="79" customFormat="1" ht="15.95" customHeight="1">
      <c r="A4" s="795" t="s">
        <v>132</v>
      </c>
      <c r="B4" s="793" t="s">
        <v>45</v>
      </c>
      <c r="C4" s="793"/>
      <c r="D4" s="793"/>
      <c r="E4" s="798" t="s">
        <v>164</v>
      </c>
      <c r="F4" s="793"/>
      <c r="G4" s="793"/>
      <c r="H4" s="798" t="s">
        <v>510</v>
      </c>
      <c r="I4" s="793"/>
      <c r="J4" s="793"/>
      <c r="K4" s="791" t="s">
        <v>137</v>
      </c>
    </row>
    <row r="5" spans="1:11" s="79" customFormat="1" ht="15.95" customHeight="1">
      <c r="A5" s="796"/>
      <c r="B5" s="794" t="s">
        <v>46</v>
      </c>
      <c r="C5" s="794"/>
      <c r="D5" s="794"/>
      <c r="E5" s="794" t="s">
        <v>165</v>
      </c>
      <c r="F5" s="794"/>
      <c r="G5" s="794"/>
      <c r="H5" s="794" t="s">
        <v>163</v>
      </c>
      <c r="I5" s="794"/>
      <c r="J5" s="794"/>
      <c r="K5" s="792"/>
    </row>
    <row r="6" spans="1:11" s="79" customFormat="1" ht="15.95" customHeight="1">
      <c r="A6" s="796"/>
      <c r="B6" s="115" t="s">
        <v>62</v>
      </c>
      <c r="C6" s="115" t="s">
        <v>60</v>
      </c>
      <c r="D6" s="115" t="s">
        <v>36</v>
      </c>
      <c r="E6" s="115" t="s">
        <v>62</v>
      </c>
      <c r="F6" s="115" t="s">
        <v>60</v>
      </c>
      <c r="G6" s="115" t="s">
        <v>36</v>
      </c>
      <c r="H6" s="115" t="s">
        <v>62</v>
      </c>
      <c r="I6" s="115" t="s">
        <v>60</v>
      </c>
      <c r="J6" s="115" t="s">
        <v>36</v>
      </c>
      <c r="K6" s="792"/>
    </row>
    <row r="7" spans="1:11" s="79" customFormat="1" ht="15.95" customHeight="1">
      <c r="A7" s="797"/>
      <c r="B7" s="122" t="s">
        <v>63</v>
      </c>
      <c r="C7" s="122" t="s">
        <v>61</v>
      </c>
      <c r="D7" s="122" t="s">
        <v>37</v>
      </c>
      <c r="E7" s="122" t="s">
        <v>63</v>
      </c>
      <c r="F7" s="122" t="s">
        <v>61</v>
      </c>
      <c r="G7" s="122" t="s">
        <v>37</v>
      </c>
      <c r="H7" s="122" t="s">
        <v>63</v>
      </c>
      <c r="I7" s="122" t="s">
        <v>61</v>
      </c>
      <c r="J7" s="122" t="s">
        <v>37</v>
      </c>
      <c r="K7" s="792"/>
    </row>
    <row r="8" spans="1:11" s="79" customFormat="1" ht="15.95" customHeight="1">
      <c r="A8" s="67" t="s">
        <v>155</v>
      </c>
      <c r="B8" s="120">
        <v>28931</v>
      </c>
      <c r="C8" s="121">
        <v>162986</v>
      </c>
      <c r="D8" s="121">
        <v>191917</v>
      </c>
      <c r="E8" s="121">
        <v>26050</v>
      </c>
      <c r="F8" s="121">
        <v>121884</v>
      </c>
      <c r="G8" s="121">
        <v>147934</v>
      </c>
      <c r="H8" s="121">
        <v>2881</v>
      </c>
      <c r="I8" s="121">
        <v>41102</v>
      </c>
      <c r="J8" s="121">
        <v>43983</v>
      </c>
      <c r="K8" s="166" t="s">
        <v>37</v>
      </c>
    </row>
    <row r="9" spans="1:11" s="79" customFormat="1" ht="15.95" customHeight="1">
      <c r="A9" s="113" t="s">
        <v>470</v>
      </c>
      <c r="B9" s="118">
        <v>17476</v>
      </c>
      <c r="C9" s="116">
        <v>60564</v>
      </c>
      <c r="D9" s="116">
        <v>78040</v>
      </c>
      <c r="E9" s="116">
        <v>15328</v>
      </c>
      <c r="F9" s="116">
        <v>38276</v>
      </c>
      <c r="G9" s="116">
        <v>53604</v>
      </c>
      <c r="H9" s="116">
        <v>2148</v>
      </c>
      <c r="I9" s="116">
        <v>22288</v>
      </c>
      <c r="J9" s="116">
        <v>24436</v>
      </c>
      <c r="K9" s="18" t="s">
        <v>472</v>
      </c>
    </row>
    <row r="10" spans="1:11" s="79" customFormat="1" ht="15.95" customHeight="1">
      <c r="A10" s="459" t="s">
        <v>526</v>
      </c>
      <c r="B10" s="118">
        <v>2019</v>
      </c>
      <c r="C10" s="116">
        <v>35915</v>
      </c>
      <c r="D10" s="116">
        <v>37934</v>
      </c>
      <c r="E10" s="116">
        <v>2019</v>
      </c>
      <c r="F10" s="116">
        <v>22394</v>
      </c>
      <c r="G10" s="116">
        <v>24413</v>
      </c>
      <c r="H10" s="116">
        <v>0</v>
      </c>
      <c r="I10" s="116">
        <v>13521</v>
      </c>
      <c r="J10" s="116">
        <v>13521</v>
      </c>
      <c r="K10" s="18" t="s">
        <v>156</v>
      </c>
    </row>
    <row r="11" spans="1:11" s="79" customFormat="1" ht="15.95" customHeight="1">
      <c r="A11" s="113" t="s">
        <v>159</v>
      </c>
      <c r="B11" s="118">
        <v>6558</v>
      </c>
      <c r="C11" s="116">
        <v>50983</v>
      </c>
      <c r="D11" s="116">
        <v>57541</v>
      </c>
      <c r="E11" s="116">
        <v>6503</v>
      </c>
      <c r="F11" s="116">
        <v>46864</v>
      </c>
      <c r="G11" s="116">
        <v>53367</v>
      </c>
      <c r="H11" s="116">
        <v>55</v>
      </c>
      <c r="I11" s="116">
        <v>4119</v>
      </c>
      <c r="J11" s="116">
        <v>4174</v>
      </c>
      <c r="K11" s="18" t="s">
        <v>158</v>
      </c>
    </row>
    <row r="12" spans="1:11" ht="15.95" customHeight="1">
      <c r="A12" s="127" t="s">
        <v>471</v>
      </c>
      <c r="B12" s="117">
        <v>2878</v>
      </c>
      <c r="C12" s="117">
        <v>15524</v>
      </c>
      <c r="D12" s="117">
        <v>18402</v>
      </c>
      <c r="E12" s="117">
        <v>2200</v>
      </c>
      <c r="F12" s="117">
        <v>14350</v>
      </c>
      <c r="G12" s="117">
        <v>16550</v>
      </c>
      <c r="H12" s="117">
        <v>678</v>
      </c>
      <c r="I12" s="117">
        <v>1174</v>
      </c>
      <c r="J12" s="117">
        <v>1852</v>
      </c>
      <c r="K12" s="460" t="s">
        <v>160</v>
      </c>
    </row>
    <row r="13" spans="1:11" ht="12" customHeight="1"/>
  </sheetData>
  <mergeCells count="10">
    <mergeCell ref="K4:K7"/>
    <mergeCell ref="A1:K1"/>
    <mergeCell ref="A2:K2"/>
    <mergeCell ref="B4:D4"/>
    <mergeCell ref="B5:D5"/>
    <mergeCell ref="A4:A7"/>
    <mergeCell ref="E4:G4"/>
    <mergeCell ref="E5:G5"/>
    <mergeCell ref="H4:J4"/>
    <mergeCell ref="H5:J5"/>
  </mergeCells>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14.xml><?xml version="1.0" encoding="utf-8"?>
<worksheet xmlns="http://schemas.openxmlformats.org/spreadsheetml/2006/main" xmlns:r="http://schemas.openxmlformats.org/officeDocument/2006/relationships">
  <dimension ref="A1:S23"/>
  <sheetViews>
    <sheetView rightToLeft="1" tabSelected="1" workbookViewId="0">
      <selection activeCell="E11" sqref="E11"/>
    </sheetView>
  </sheetViews>
  <sheetFormatPr defaultRowHeight="15"/>
  <cols>
    <col min="1" max="1" width="15.28515625" bestFit="1" customWidth="1"/>
    <col min="2" max="2" width="10.42578125" customWidth="1"/>
    <col min="3" max="3" width="12.42578125" customWidth="1"/>
    <col min="4" max="4" width="10.7109375" customWidth="1"/>
    <col min="5" max="5" width="11.5703125" customWidth="1"/>
    <col min="6" max="6" width="14.42578125" customWidth="1"/>
    <col min="7" max="7" width="10.28515625" customWidth="1"/>
    <col min="8" max="8" width="12.28515625" customWidth="1"/>
    <col min="9" max="9" width="29.85546875" customWidth="1"/>
  </cols>
  <sheetData>
    <row r="1" spans="1:19" ht="18" customHeight="1">
      <c r="A1" s="671" t="s">
        <v>511</v>
      </c>
      <c r="B1" s="672"/>
      <c r="C1" s="672"/>
      <c r="D1" s="672"/>
      <c r="E1" s="672"/>
      <c r="F1" s="672"/>
      <c r="G1" s="672"/>
      <c r="H1" s="672"/>
      <c r="I1" s="805"/>
    </row>
    <row r="2" spans="1:19" ht="18" customHeight="1">
      <c r="A2" s="784" t="s">
        <v>543</v>
      </c>
      <c r="B2" s="784"/>
      <c r="C2" s="784"/>
      <c r="D2" s="784"/>
      <c r="E2" s="784"/>
      <c r="F2" s="784"/>
      <c r="G2" s="784"/>
      <c r="H2" s="784"/>
      <c r="I2" s="805"/>
    </row>
    <row r="3" spans="1:19" ht="6" customHeight="1"/>
    <row r="4" spans="1:19">
      <c r="A4" s="808" t="s">
        <v>162</v>
      </c>
      <c r="B4" s="808"/>
      <c r="C4" s="50"/>
      <c r="D4" s="50"/>
      <c r="E4" s="50"/>
      <c r="F4" s="816" t="s">
        <v>193</v>
      </c>
      <c r="G4" s="816"/>
      <c r="H4" s="816"/>
      <c r="I4" s="817"/>
    </row>
    <row r="5" spans="1:19" ht="24.75" customHeight="1">
      <c r="A5" s="806" t="s">
        <v>132</v>
      </c>
      <c r="B5" s="125" t="s">
        <v>36</v>
      </c>
      <c r="C5" s="269" t="s">
        <v>479</v>
      </c>
      <c r="D5" s="125" t="s">
        <v>169</v>
      </c>
      <c r="E5" s="125" t="s">
        <v>171</v>
      </c>
      <c r="F5" s="125" t="s">
        <v>173</v>
      </c>
      <c r="G5" s="125" t="s">
        <v>175</v>
      </c>
      <c r="H5" s="125" t="s">
        <v>177</v>
      </c>
      <c r="I5" s="806" t="s">
        <v>137</v>
      </c>
      <c r="J5" s="20"/>
      <c r="L5" s="807"/>
      <c r="M5" s="807"/>
      <c r="N5" s="807"/>
      <c r="O5" s="807"/>
      <c r="P5" s="807"/>
      <c r="Q5" s="807"/>
      <c r="R5" s="807"/>
      <c r="S5" s="807"/>
    </row>
    <row r="6" spans="1:19" ht="26.25" customHeight="1">
      <c r="A6" s="718"/>
      <c r="B6" s="126" t="s">
        <v>37</v>
      </c>
      <c r="C6" s="268" t="s">
        <v>480</v>
      </c>
      <c r="D6" s="126" t="s">
        <v>170</v>
      </c>
      <c r="E6" s="126" t="s">
        <v>172</v>
      </c>
      <c r="F6" s="126" t="s">
        <v>174</v>
      </c>
      <c r="G6" s="126" t="s">
        <v>176</v>
      </c>
      <c r="H6" s="126" t="s">
        <v>178</v>
      </c>
      <c r="I6" s="815"/>
      <c r="J6" s="20"/>
      <c r="L6" s="107"/>
      <c r="M6" s="107"/>
      <c r="N6" s="107"/>
      <c r="O6" s="107"/>
      <c r="P6" s="107"/>
      <c r="Q6" s="107"/>
      <c r="R6" s="107"/>
      <c r="S6" s="107"/>
    </row>
    <row r="7" spans="1:19" ht="15.95" customHeight="1">
      <c r="A7" s="163" t="s">
        <v>155</v>
      </c>
      <c r="B7" s="120">
        <v>218055.9</v>
      </c>
      <c r="C7" s="121">
        <v>148935.4</v>
      </c>
      <c r="D7" s="121">
        <v>21747.200000000001</v>
      </c>
      <c r="E7" s="121">
        <v>8250.9</v>
      </c>
      <c r="F7" s="121">
        <v>21490</v>
      </c>
      <c r="G7" s="121">
        <v>1542.8</v>
      </c>
      <c r="H7" s="429">
        <v>16089.6</v>
      </c>
      <c r="I7" s="313" t="s">
        <v>37</v>
      </c>
    </row>
    <row r="8" spans="1:19" ht="15.95" customHeight="1">
      <c r="A8" s="13" t="s">
        <v>470</v>
      </c>
      <c r="B8" s="118">
        <v>153109.4</v>
      </c>
      <c r="C8" s="116">
        <v>146077</v>
      </c>
      <c r="D8" s="116">
        <v>0</v>
      </c>
      <c r="E8" s="116">
        <v>452.4</v>
      </c>
      <c r="F8" s="116">
        <v>5548.8</v>
      </c>
      <c r="G8" s="116">
        <v>0</v>
      </c>
      <c r="H8" s="430">
        <v>1031.2</v>
      </c>
      <c r="I8" s="267" t="s">
        <v>472</v>
      </c>
    </row>
    <row r="9" spans="1:19" ht="15.95" customHeight="1">
      <c r="A9" s="13" t="s">
        <v>157</v>
      </c>
      <c r="B9" s="118">
        <v>33126.199999999997</v>
      </c>
      <c r="C9" s="116">
        <v>212.5</v>
      </c>
      <c r="D9" s="116">
        <v>21747.200000000001</v>
      </c>
      <c r="E9" s="116">
        <v>7619.2</v>
      </c>
      <c r="F9" s="116">
        <v>-75.7</v>
      </c>
      <c r="G9" s="116">
        <v>0</v>
      </c>
      <c r="H9" s="430">
        <v>3623</v>
      </c>
      <c r="I9" s="267" t="s">
        <v>156</v>
      </c>
    </row>
    <row r="10" spans="1:19" ht="15.95" customHeight="1">
      <c r="A10" s="13" t="s">
        <v>159</v>
      </c>
      <c r="B10" s="118">
        <v>23205.5</v>
      </c>
      <c r="C10" s="116">
        <v>2645.9</v>
      </c>
      <c r="D10" s="116">
        <v>0</v>
      </c>
      <c r="E10" s="116">
        <v>179.3</v>
      </c>
      <c r="F10" s="116">
        <v>15583.2</v>
      </c>
      <c r="G10" s="116">
        <v>4.7</v>
      </c>
      <c r="H10" s="430">
        <v>4792.3999999999996</v>
      </c>
      <c r="I10" s="267" t="s">
        <v>158</v>
      </c>
    </row>
    <row r="11" spans="1:19" ht="15" customHeight="1">
      <c r="A11" s="114" t="s">
        <v>471</v>
      </c>
      <c r="B11" s="119">
        <v>8614.9</v>
      </c>
      <c r="C11" s="576">
        <v>0</v>
      </c>
      <c r="D11" s="117">
        <v>0</v>
      </c>
      <c r="E11" s="117">
        <v>0</v>
      </c>
      <c r="F11" s="117">
        <v>433.8</v>
      </c>
      <c r="G11" s="117">
        <v>1538.1</v>
      </c>
      <c r="H11" s="431">
        <v>6643</v>
      </c>
      <c r="I11" s="271" t="s">
        <v>160</v>
      </c>
    </row>
    <row r="12" spans="1:19" ht="12" customHeight="1">
      <c r="A12" s="50"/>
      <c r="D12" s="51"/>
      <c r="H12" s="50"/>
    </row>
    <row r="13" spans="1:19" ht="12" customHeight="1"/>
    <row r="14" spans="1:19" ht="18" customHeight="1">
      <c r="A14" s="594" t="s">
        <v>512</v>
      </c>
      <c r="B14" s="595"/>
      <c r="C14" s="595"/>
      <c r="D14" s="595"/>
      <c r="E14" s="595"/>
      <c r="F14" s="595"/>
      <c r="G14" s="595"/>
      <c r="H14" s="595"/>
      <c r="I14" s="812"/>
    </row>
    <row r="15" spans="1:19" ht="30.75" customHeight="1">
      <c r="A15" s="784" t="s">
        <v>513</v>
      </c>
      <c r="B15" s="784"/>
      <c r="C15" s="784"/>
      <c r="D15" s="784"/>
      <c r="E15" s="784"/>
      <c r="F15" s="784"/>
      <c r="G15" s="784"/>
      <c r="H15" s="784"/>
      <c r="I15" s="812"/>
    </row>
    <row r="16" spans="1:19" ht="15" customHeight="1">
      <c r="A16" s="808" t="s">
        <v>162</v>
      </c>
      <c r="B16" s="808"/>
      <c r="C16" s="50"/>
      <c r="D16" s="50"/>
      <c r="E16" s="50"/>
      <c r="F16" s="813" t="s">
        <v>193</v>
      </c>
      <c r="G16" s="813"/>
      <c r="H16" s="813"/>
      <c r="I16" s="814"/>
    </row>
    <row r="17" spans="1:18" ht="15.95" customHeight="1">
      <c r="A17" s="806" t="s">
        <v>132</v>
      </c>
      <c r="B17" s="5" t="s">
        <v>179</v>
      </c>
      <c r="C17" s="5" t="s">
        <v>180</v>
      </c>
      <c r="D17" s="5" t="s">
        <v>182</v>
      </c>
      <c r="E17" s="5" t="s">
        <v>184</v>
      </c>
      <c r="F17" s="5" t="s">
        <v>186</v>
      </c>
      <c r="G17" s="5" t="s">
        <v>36</v>
      </c>
      <c r="H17" s="809" t="s">
        <v>137</v>
      </c>
      <c r="I17" s="810"/>
      <c r="K17" s="807"/>
      <c r="L17" s="807"/>
      <c r="M17" s="807"/>
      <c r="N17" s="807"/>
      <c r="O17" s="807"/>
      <c r="P17" s="807"/>
      <c r="Q17" s="807"/>
      <c r="R17" s="807"/>
    </row>
    <row r="18" spans="1:18" ht="15.95" customHeight="1">
      <c r="A18" s="718"/>
      <c r="B18" s="126" t="s">
        <v>35</v>
      </c>
      <c r="C18" s="126" t="s">
        <v>181</v>
      </c>
      <c r="D18" s="126" t="s">
        <v>183</v>
      </c>
      <c r="E18" s="126" t="s">
        <v>185</v>
      </c>
      <c r="F18" s="126" t="s">
        <v>187</v>
      </c>
      <c r="G18" s="312" t="s">
        <v>37</v>
      </c>
      <c r="H18" s="719"/>
      <c r="I18" s="811"/>
      <c r="K18" s="107"/>
      <c r="L18" s="107"/>
      <c r="M18" s="107"/>
      <c r="N18" s="107"/>
      <c r="O18" s="107"/>
      <c r="P18" s="107"/>
      <c r="Q18" s="107"/>
      <c r="R18" s="107"/>
    </row>
    <row r="19" spans="1:18" ht="15.95" customHeight="1">
      <c r="A19" s="163" t="s">
        <v>155</v>
      </c>
      <c r="B19" s="121">
        <v>92522.9</v>
      </c>
      <c r="C19" s="121">
        <v>4242.8</v>
      </c>
      <c r="D19" s="121">
        <v>8142.2</v>
      </c>
      <c r="E19" s="121">
        <v>7747.9</v>
      </c>
      <c r="F19" s="121">
        <v>5490.9</v>
      </c>
      <c r="G19" s="121">
        <v>118146.8</v>
      </c>
      <c r="H19" s="799" t="s">
        <v>37</v>
      </c>
      <c r="I19" s="800"/>
    </row>
    <row r="20" spans="1:18" ht="15.95" customHeight="1">
      <c r="A20" s="13" t="s">
        <v>470</v>
      </c>
      <c r="B20" s="116">
        <v>82406.7</v>
      </c>
      <c r="C20" s="116">
        <v>3044.7</v>
      </c>
      <c r="D20" s="116">
        <v>7720.9</v>
      </c>
      <c r="E20" s="116">
        <v>5653.6</v>
      </c>
      <c r="F20" s="545">
        <v>0</v>
      </c>
      <c r="G20" s="116">
        <v>98825.9</v>
      </c>
      <c r="H20" s="801" t="s">
        <v>472</v>
      </c>
      <c r="I20" s="802"/>
    </row>
    <row r="21" spans="1:18" ht="15.95" customHeight="1">
      <c r="A21" s="13" t="s">
        <v>157</v>
      </c>
      <c r="B21" s="116">
        <v>2080.1999999999998</v>
      </c>
      <c r="C21" s="116">
        <v>188.3</v>
      </c>
      <c r="D21" s="116">
        <v>34.1</v>
      </c>
      <c r="E21" s="116">
        <v>255.1</v>
      </c>
      <c r="F21" s="116">
        <v>5055.2</v>
      </c>
      <c r="G21" s="116">
        <v>7613</v>
      </c>
      <c r="H21" s="801" t="s">
        <v>156</v>
      </c>
      <c r="I21" s="802"/>
    </row>
    <row r="22" spans="1:18" ht="15.95" customHeight="1">
      <c r="A22" s="13" t="s">
        <v>159</v>
      </c>
      <c r="B22" s="116">
        <v>5119.3</v>
      </c>
      <c r="C22" s="116">
        <v>719.9</v>
      </c>
      <c r="D22" s="116">
        <v>247.5</v>
      </c>
      <c r="E22" s="116">
        <v>847.9</v>
      </c>
      <c r="F22" s="116">
        <v>221.6</v>
      </c>
      <c r="G22" s="116">
        <v>7156.1</v>
      </c>
      <c r="H22" s="801" t="s">
        <v>158</v>
      </c>
      <c r="I22" s="802"/>
    </row>
    <row r="23" spans="1:18" ht="20.25" customHeight="1">
      <c r="A23" s="114" t="s">
        <v>471</v>
      </c>
      <c r="B23" s="119">
        <v>2916.8</v>
      </c>
      <c r="C23" s="117">
        <v>289.89999999999998</v>
      </c>
      <c r="D23" s="117">
        <v>139.69999999999999</v>
      </c>
      <c r="E23" s="117">
        <v>991.3</v>
      </c>
      <c r="F23" s="117">
        <v>214</v>
      </c>
      <c r="G23" s="117">
        <v>4551.8</v>
      </c>
      <c r="H23" s="803" t="s">
        <v>160</v>
      </c>
      <c r="I23" s="804"/>
    </row>
  </sheetData>
  <mergeCells count="19">
    <mergeCell ref="A1:I1"/>
    <mergeCell ref="A2:I2"/>
    <mergeCell ref="A17:A18"/>
    <mergeCell ref="K17:R17"/>
    <mergeCell ref="A16:B16"/>
    <mergeCell ref="H17:I18"/>
    <mergeCell ref="A14:I14"/>
    <mergeCell ref="A15:I15"/>
    <mergeCell ref="F16:I16"/>
    <mergeCell ref="L5:S5"/>
    <mergeCell ref="A4:B4"/>
    <mergeCell ref="I5:I6"/>
    <mergeCell ref="A5:A6"/>
    <mergeCell ref="F4:I4"/>
    <mergeCell ref="H19:I19"/>
    <mergeCell ref="H20:I20"/>
    <mergeCell ref="H21:I21"/>
    <mergeCell ref="H22:I22"/>
    <mergeCell ref="H23:I23"/>
  </mergeCells>
  <printOptions horizontalCentered="1"/>
  <pageMargins left="0.59055118110236227" right="0.59055118110236227" top="0.78740157480314965" bottom="0.59055118110236227" header="0.39370078740157483" footer="0.39370078740157483"/>
  <pageSetup paperSize="9" firstPageNumber="52"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15.xml><?xml version="1.0" encoding="utf-8"?>
<worksheet xmlns="http://schemas.openxmlformats.org/spreadsheetml/2006/main" xmlns:r="http://schemas.openxmlformats.org/officeDocument/2006/relationships">
  <dimension ref="A1:M26"/>
  <sheetViews>
    <sheetView rightToLeft="1" workbookViewId="0">
      <selection activeCell="A16" sqref="A16"/>
    </sheetView>
  </sheetViews>
  <sheetFormatPr defaultRowHeight="15"/>
  <cols>
    <col min="1" max="1" width="18" customWidth="1"/>
    <col min="2" max="2" width="5.7109375" customWidth="1"/>
    <col min="3" max="3" width="5.5703125" customWidth="1"/>
    <col min="4" max="4" width="6.42578125" customWidth="1"/>
    <col min="5" max="5" width="8" customWidth="1"/>
    <col min="6" max="6" width="7" customWidth="1"/>
    <col min="7" max="7" width="7.42578125" customWidth="1"/>
    <col min="8" max="8" width="6.85546875" customWidth="1"/>
    <col min="9" max="9" width="6.140625" customWidth="1"/>
    <col min="10" max="10" width="6.28515625" customWidth="1"/>
    <col min="11" max="11" width="6.85546875" customWidth="1"/>
    <col min="12" max="12" width="34.7109375" customWidth="1"/>
  </cols>
  <sheetData>
    <row r="1" spans="1:13" ht="23.25">
      <c r="A1" s="594" t="s">
        <v>559</v>
      </c>
      <c r="B1" s="595"/>
      <c r="C1" s="595"/>
      <c r="D1" s="595"/>
      <c r="E1" s="595"/>
      <c r="F1" s="595"/>
      <c r="G1" s="595"/>
      <c r="H1" s="595"/>
      <c r="I1" s="595"/>
      <c r="J1" s="595"/>
      <c r="K1" s="595"/>
      <c r="L1" s="595"/>
    </row>
    <row r="2" spans="1:13" ht="29.25" customHeight="1">
      <c r="A2" s="784" t="s">
        <v>494</v>
      </c>
      <c r="B2" s="784"/>
      <c r="C2" s="784"/>
      <c r="D2" s="784"/>
      <c r="E2" s="784"/>
      <c r="F2" s="784"/>
      <c r="G2" s="784"/>
      <c r="H2" s="784"/>
      <c r="I2" s="784"/>
      <c r="J2" s="784"/>
      <c r="K2" s="784"/>
      <c r="L2" s="784"/>
    </row>
    <row r="3" spans="1:13" ht="6" customHeight="1"/>
    <row r="4" spans="1:13" ht="15.95" customHeight="1">
      <c r="A4" s="847" t="s">
        <v>162</v>
      </c>
      <c r="B4" s="847"/>
      <c r="C4" s="847"/>
      <c r="D4" s="131"/>
      <c r="E4" s="109"/>
      <c r="F4" s="109"/>
      <c r="G4" s="109"/>
      <c r="H4" s="109"/>
      <c r="I4" s="109"/>
      <c r="J4" s="109"/>
      <c r="L4" s="130" t="s">
        <v>193</v>
      </c>
      <c r="M4" s="129"/>
    </row>
    <row r="5" spans="1:13" ht="15.95" customHeight="1">
      <c r="A5" s="704" t="s">
        <v>132</v>
      </c>
      <c r="B5" s="704" t="s">
        <v>36</v>
      </c>
      <c r="C5" s="715"/>
      <c r="D5" s="704" t="s">
        <v>188</v>
      </c>
      <c r="E5" s="715"/>
      <c r="F5" s="704" t="s">
        <v>190</v>
      </c>
      <c r="G5" s="715"/>
      <c r="H5" s="704" t="s">
        <v>191</v>
      </c>
      <c r="I5" s="714"/>
      <c r="J5" s="715"/>
      <c r="K5" s="830" t="s">
        <v>137</v>
      </c>
      <c r="L5" s="831"/>
      <c r="M5" s="79"/>
    </row>
    <row r="6" spans="1:13" ht="33" customHeight="1">
      <c r="A6" s="705"/>
      <c r="B6" s="848" t="s">
        <v>37</v>
      </c>
      <c r="C6" s="849"/>
      <c r="D6" s="822" t="s">
        <v>189</v>
      </c>
      <c r="E6" s="824"/>
      <c r="F6" s="848" t="s">
        <v>206</v>
      </c>
      <c r="G6" s="849"/>
      <c r="H6" s="822" t="s">
        <v>192</v>
      </c>
      <c r="I6" s="823"/>
      <c r="J6" s="824"/>
      <c r="K6" s="832"/>
      <c r="L6" s="833"/>
      <c r="M6" s="79"/>
    </row>
    <row r="7" spans="1:13" ht="15.95" customHeight="1">
      <c r="A7" s="163" t="s">
        <v>155</v>
      </c>
      <c r="B7" s="834">
        <v>17438.5</v>
      </c>
      <c r="C7" s="825"/>
      <c r="D7" s="825">
        <v>9772.2999999999993</v>
      </c>
      <c r="E7" s="825"/>
      <c r="F7" s="825">
        <v>4940.5</v>
      </c>
      <c r="G7" s="825"/>
      <c r="H7" s="825">
        <v>2725.7</v>
      </c>
      <c r="I7" s="825"/>
      <c r="J7" s="826"/>
      <c r="K7" s="799" t="s">
        <v>37</v>
      </c>
      <c r="L7" s="829"/>
      <c r="M7" s="79"/>
    </row>
    <row r="8" spans="1:13" ht="15.95" customHeight="1">
      <c r="A8" s="13" t="s">
        <v>470</v>
      </c>
      <c r="B8" s="835">
        <v>11076</v>
      </c>
      <c r="C8" s="827"/>
      <c r="D8" s="827">
        <v>5699</v>
      </c>
      <c r="E8" s="827"/>
      <c r="F8" s="827">
        <v>3893.9</v>
      </c>
      <c r="G8" s="827"/>
      <c r="H8" s="827">
        <v>1483</v>
      </c>
      <c r="I8" s="827"/>
      <c r="J8" s="828"/>
      <c r="K8" s="820" t="s">
        <v>472</v>
      </c>
      <c r="L8" s="821"/>
      <c r="M8" s="79"/>
    </row>
    <row r="9" spans="1:13" ht="15.95" customHeight="1">
      <c r="A9" s="13" t="s">
        <v>157</v>
      </c>
      <c r="B9" s="835">
        <v>3241.7</v>
      </c>
      <c r="C9" s="827"/>
      <c r="D9" s="827">
        <v>2224.9</v>
      </c>
      <c r="E9" s="827"/>
      <c r="F9" s="827">
        <v>282</v>
      </c>
      <c r="G9" s="827"/>
      <c r="H9" s="827">
        <v>734.9</v>
      </c>
      <c r="I9" s="827"/>
      <c r="J9" s="828"/>
      <c r="K9" s="820" t="s">
        <v>156</v>
      </c>
      <c r="L9" s="821"/>
      <c r="M9" s="79"/>
    </row>
    <row r="10" spans="1:13" ht="15.95" customHeight="1">
      <c r="A10" s="13" t="s">
        <v>159</v>
      </c>
      <c r="B10" s="835">
        <v>2141</v>
      </c>
      <c r="C10" s="827"/>
      <c r="D10" s="827">
        <v>1280.5999999999999</v>
      </c>
      <c r="E10" s="827"/>
      <c r="F10" s="827">
        <v>500.4</v>
      </c>
      <c r="G10" s="827"/>
      <c r="H10" s="827">
        <v>360</v>
      </c>
      <c r="I10" s="827"/>
      <c r="J10" s="828"/>
      <c r="K10" s="820" t="s">
        <v>158</v>
      </c>
      <c r="L10" s="821"/>
      <c r="M10" s="79"/>
    </row>
    <row r="11" spans="1:13" ht="15.95" customHeight="1">
      <c r="A11" s="127" t="s">
        <v>471</v>
      </c>
      <c r="B11" s="838">
        <v>979.9</v>
      </c>
      <c r="C11" s="837"/>
      <c r="D11" s="837">
        <v>567.9</v>
      </c>
      <c r="E11" s="837"/>
      <c r="F11" s="837">
        <v>264.2</v>
      </c>
      <c r="G11" s="837"/>
      <c r="H11" s="837">
        <v>147.80000000000001</v>
      </c>
      <c r="I11" s="837"/>
      <c r="J11" s="844"/>
      <c r="K11" s="845" t="s">
        <v>160</v>
      </c>
      <c r="L11" s="846"/>
      <c r="M11" s="79"/>
    </row>
    <row r="12" spans="1:13" ht="12" customHeight="1"/>
    <row r="13" spans="1:13" ht="12" customHeight="1"/>
    <row r="14" spans="1:13" ht="39.75" customHeight="1">
      <c r="A14" s="594" t="s">
        <v>514</v>
      </c>
      <c r="B14" s="595"/>
      <c r="C14" s="595"/>
      <c r="D14" s="595"/>
      <c r="E14" s="595"/>
      <c r="F14" s="595"/>
      <c r="G14" s="595"/>
      <c r="H14" s="595"/>
      <c r="I14" s="595"/>
      <c r="J14" s="595"/>
      <c r="K14" s="595"/>
      <c r="L14" s="595"/>
    </row>
    <row r="15" spans="1:13" ht="30.75" customHeight="1">
      <c r="A15" s="784" t="s">
        <v>560</v>
      </c>
      <c r="B15" s="784"/>
      <c r="C15" s="784"/>
      <c r="D15" s="784"/>
      <c r="E15" s="784"/>
      <c r="F15" s="784"/>
      <c r="G15" s="784"/>
      <c r="H15" s="784"/>
      <c r="I15" s="784"/>
      <c r="J15" s="784"/>
      <c r="K15" s="784"/>
      <c r="L15" s="784"/>
    </row>
    <row r="16" spans="1:13" ht="6" customHeight="1"/>
    <row r="17" spans="1:13" ht="15.95" customHeight="1">
      <c r="A17" s="709" t="s">
        <v>132</v>
      </c>
      <c r="B17" s="840" t="s">
        <v>195</v>
      </c>
      <c r="C17" s="841"/>
      <c r="D17" s="841"/>
      <c r="E17" s="841"/>
      <c r="F17" s="132"/>
      <c r="G17" s="133"/>
      <c r="H17" s="818" t="s">
        <v>194</v>
      </c>
      <c r="I17" s="818"/>
      <c r="J17" s="818"/>
      <c r="K17" s="819"/>
      <c r="L17" s="785" t="s">
        <v>137</v>
      </c>
      <c r="M17" s="22"/>
    </row>
    <row r="18" spans="1:13" ht="15.95" customHeight="1">
      <c r="A18" s="710"/>
      <c r="B18" s="836" t="s">
        <v>196</v>
      </c>
      <c r="C18" s="836"/>
      <c r="D18" s="836" t="s">
        <v>198</v>
      </c>
      <c r="E18" s="836"/>
      <c r="F18" s="836" t="s">
        <v>200</v>
      </c>
      <c r="G18" s="836"/>
      <c r="H18" s="836" t="s">
        <v>202</v>
      </c>
      <c r="I18" s="836"/>
      <c r="J18" s="836" t="s">
        <v>34</v>
      </c>
      <c r="K18" s="836"/>
      <c r="L18" s="842"/>
      <c r="M18" s="22"/>
    </row>
    <row r="19" spans="1:13" ht="15.95" customHeight="1">
      <c r="A19" s="710"/>
      <c r="B19" s="839" t="s">
        <v>197</v>
      </c>
      <c r="C19" s="839"/>
      <c r="D19" s="839" t="s">
        <v>199</v>
      </c>
      <c r="E19" s="839"/>
      <c r="F19" s="839" t="s">
        <v>201</v>
      </c>
      <c r="G19" s="839"/>
      <c r="H19" s="839" t="s">
        <v>203</v>
      </c>
      <c r="I19" s="839"/>
      <c r="J19" s="843" t="s">
        <v>35</v>
      </c>
      <c r="K19" s="843"/>
      <c r="L19" s="842"/>
      <c r="M19" s="22"/>
    </row>
    <row r="20" spans="1:13" ht="15.95" customHeight="1">
      <c r="A20" s="710"/>
      <c r="B20" s="73" t="s">
        <v>204</v>
      </c>
      <c r="C20" s="73" t="s">
        <v>205</v>
      </c>
      <c r="D20" s="73" t="s">
        <v>204</v>
      </c>
      <c r="E20" s="73" t="s">
        <v>205</v>
      </c>
      <c r="F20" s="73" t="s">
        <v>204</v>
      </c>
      <c r="G20" s="73" t="s">
        <v>205</v>
      </c>
      <c r="H20" s="73" t="s">
        <v>204</v>
      </c>
      <c r="I20" s="73" t="s">
        <v>205</v>
      </c>
      <c r="J20" s="73" t="s">
        <v>204</v>
      </c>
      <c r="K20" s="73" t="s">
        <v>205</v>
      </c>
      <c r="L20" s="842"/>
      <c r="M20" s="22"/>
    </row>
    <row r="21" spans="1:13" ht="15.95" customHeight="1">
      <c r="A21" s="711"/>
      <c r="B21" s="134" t="s">
        <v>61</v>
      </c>
      <c r="C21" s="134" t="s">
        <v>63</v>
      </c>
      <c r="D21" s="134" t="s">
        <v>61</v>
      </c>
      <c r="E21" s="134" t="s">
        <v>63</v>
      </c>
      <c r="F21" s="134" t="s">
        <v>61</v>
      </c>
      <c r="G21" s="134" t="s">
        <v>63</v>
      </c>
      <c r="H21" s="134" t="s">
        <v>61</v>
      </c>
      <c r="I21" s="134" t="s">
        <v>63</v>
      </c>
      <c r="J21" s="134" t="s">
        <v>61</v>
      </c>
      <c r="K21" s="134" t="s">
        <v>63</v>
      </c>
      <c r="L21" s="786"/>
      <c r="M21" s="22"/>
    </row>
    <row r="22" spans="1:13" ht="15.95" customHeight="1">
      <c r="A22" s="163" t="s">
        <v>155</v>
      </c>
      <c r="B22" s="277">
        <v>9.5</v>
      </c>
      <c r="C22" s="277">
        <v>18</v>
      </c>
      <c r="D22" s="277">
        <v>90.1</v>
      </c>
      <c r="E22" s="277">
        <v>76</v>
      </c>
      <c r="F22" s="277">
        <v>5.3</v>
      </c>
      <c r="G22" s="277">
        <v>18</v>
      </c>
      <c r="H22" s="277">
        <v>8.4</v>
      </c>
      <c r="I22" s="277">
        <v>9.1</v>
      </c>
      <c r="J22" s="277">
        <v>12</v>
      </c>
      <c r="K22" s="277">
        <v>14.9</v>
      </c>
      <c r="L22" s="272" t="s">
        <v>37</v>
      </c>
      <c r="M22" s="22"/>
    </row>
    <row r="23" spans="1:13" ht="15.95" customHeight="1">
      <c r="A23" s="13" t="s">
        <v>470</v>
      </c>
      <c r="B23" s="275">
        <v>5.4</v>
      </c>
      <c r="C23" s="275">
        <v>0</v>
      </c>
      <c r="D23" s="165">
        <v>96.4</v>
      </c>
      <c r="E23" s="275">
        <v>70.900000000000006</v>
      </c>
      <c r="F23" s="275">
        <v>0</v>
      </c>
      <c r="G23" s="275">
        <v>0</v>
      </c>
      <c r="H23" s="275">
        <v>5.4</v>
      </c>
      <c r="I23" s="275">
        <v>0</v>
      </c>
      <c r="J23" s="165">
        <v>3.6</v>
      </c>
      <c r="K23" s="275">
        <v>29.1</v>
      </c>
      <c r="L23" s="15" t="s">
        <v>472</v>
      </c>
      <c r="M23" s="22"/>
    </row>
    <row r="24" spans="1:13" ht="15.95" customHeight="1">
      <c r="A24" s="13" t="s">
        <v>157</v>
      </c>
      <c r="B24" s="275">
        <v>0</v>
      </c>
      <c r="C24" s="275">
        <v>0</v>
      </c>
      <c r="D24" s="165">
        <v>99.8</v>
      </c>
      <c r="E24" s="275">
        <v>100</v>
      </c>
      <c r="F24" s="275">
        <v>0</v>
      </c>
      <c r="G24" s="275">
        <v>0</v>
      </c>
      <c r="H24" s="275">
        <v>0</v>
      </c>
      <c r="I24" s="275">
        <v>0</v>
      </c>
      <c r="J24" s="165">
        <v>0.2</v>
      </c>
      <c r="K24" s="275">
        <v>0</v>
      </c>
      <c r="L24" s="15" t="s">
        <v>156</v>
      </c>
      <c r="M24" s="22"/>
    </row>
    <row r="25" spans="1:13" ht="15.95" customHeight="1">
      <c r="A25" s="13" t="s">
        <v>159</v>
      </c>
      <c r="B25" s="275">
        <v>12.5</v>
      </c>
      <c r="C25" s="275">
        <v>31.4</v>
      </c>
      <c r="D25" s="165">
        <v>74.5</v>
      </c>
      <c r="E25" s="275">
        <v>84.4</v>
      </c>
      <c r="F25" s="275">
        <v>13.9</v>
      </c>
      <c r="G25" s="275">
        <v>31.4</v>
      </c>
      <c r="H25" s="275">
        <v>8.5</v>
      </c>
      <c r="I25" s="275">
        <v>0</v>
      </c>
      <c r="J25" s="165">
        <v>27</v>
      </c>
      <c r="K25" s="275">
        <v>15.6</v>
      </c>
      <c r="L25" s="15" t="s">
        <v>158</v>
      </c>
    </row>
    <row r="26" spans="1:13" ht="21" customHeight="1">
      <c r="A26" s="127" t="s">
        <v>471</v>
      </c>
      <c r="B26" s="278">
        <v>12.3</v>
      </c>
      <c r="C26" s="274">
        <v>24</v>
      </c>
      <c r="D26" s="171">
        <v>93</v>
      </c>
      <c r="E26" s="274">
        <v>60.2</v>
      </c>
      <c r="F26" s="274">
        <v>4.7</v>
      </c>
      <c r="G26" s="274">
        <v>24</v>
      </c>
      <c r="H26" s="274">
        <v>12.1</v>
      </c>
      <c r="I26" s="274">
        <v>24</v>
      </c>
      <c r="J26" s="171">
        <v>10.9</v>
      </c>
      <c r="K26" s="274">
        <v>15.8</v>
      </c>
      <c r="L26" s="271" t="s">
        <v>160</v>
      </c>
    </row>
  </sheetData>
  <mergeCells count="54">
    <mergeCell ref="A4:C4"/>
    <mergeCell ref="D5:E5"/>
    <mergeCell ref="D6:E6"/>
    <mergeCell ref="F5:G5"/>
    <mergeCell ref="F6:G6"/>
    <mergeCell ref="A5:A6"/>
    <mergeCell ref="B5:C5"/>
    <mergeCell ref="B6:C6"/>
    <mergeCell ref="L17:L21"/>
    <mergeCell ref="H9:J9"/>
    <mergeCell ref="H10:J10"/>
    <mergeCell ref="F10:G10"/>
    <mergeCell ref="D9:E9"/>
    <mergeCell ref="D10:E10"/>
    <mergeCell ref="F9:G9"/>
    <mergeCell ref="H18:I18"/>
    <mergeCell ref="H19:I19"/>
    <mergeCell ref="J18:K18"/>
    <mergeCell ref="J19:K19"/>
    <mergeCell ref="F11:G11"/>
    <mergeCell ref="H11:J11"/>
    <mergeCell ref="F19:G19"/>
    <mergeCell ref="K11:L11"/>
    <mergeCell ref="F18:G18"/>
    <mergeCell ref="D7:E7"/>
    <mergeCell ref="B7:C7"/>
    <mergeCell ref="A17:A21"/>
    <mergeCell ref="B9:C9"/>
    <mergeCell ref="B18:C18"/>
    <mergeCell ref="D8:E8"/>
    <mergeCell ref="B8:C8"/>
    <mergeCell ref="B10:C10"/>
    <mergeCell ref="D11:E11"/>
    <mergeCell ref="B11:C11"/>
    <mergeCell ref="B19:C19"/>
    <mergeCell ref="B17:E17"/>
    <mergeCell ref="D18:E18"/>
    <mergeCell ref="D19:E19"/>
    <mergeCell ref="A1:L1"/>
    <mergeCell ref="H17:K17"/>
    <mergeCell ref="A14:L14"/>
    <mergeCell ref="A15:L15"/>
    <mergeCell ref="K10:L10"/>
    <mergeCell ref="H5:J5"/>
    <mergeCell ref="H6:J6"/>
    <mergeCell ref="H7:J7"/>
    <mergeCell ref="H8:J8"/>
    <mergeCell ref="A2:L2"/>
    <mergeCell ref="K7:L7"/>
    <mergeCell ref="K5:L6"/>
    <mergeCell ref="K8:L8"/>
    <mergeCell ref="F7:G7"/>
    <mergeCell ref="K9:L9"/>
    <mergeCell ref="F8:G8"/>
  </mergeCells>
  <printOptions horizontalCentered="1"/>
  <pageMargins left="0.59055118110236227" right="0.59055118110236227" top="0.78740157480314965" bottom="0.59055118110236227" header="0.39370078740157483" footer="0.39370078740157483"/>
  <pageSetup paperSize="9" firstPageNumber="53"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16.xml><?xml version="1.0" encoding="utf-8"?>
<worksheet xmlns="http://schemas.openxmlformats.org/spreadsheetml/2006/main" xmlns:r="http://schemas.openxmlformats.org/officeDocument/2006/relationships">
  <dimension ref="A1:E27"/>
  <sheetViews>
    <sheetView rightToLeft="1" workbookViewId="0">
      <selection activeCell="E24" sqref="E24"/>
    </sheetView>
  </sheetViews>
  <sheetFormatPr defaultRowHeight="15"/>
  <cols>
    <col min="1" max="1" width="26.42578125" customWidth="1"/>
    <col min="2" max="2" width="10.42578125" customWidth="1"/>
    <col min="3" max="4" width="9.42578125" customWidth="1"/>
    <col min="5" max="5" width="27.5703125" customWidth="1"/>
  </cols>
  <sheetData>
    <row r="1" spans="1:5" ht="42.75" customHeight="1">
      <c r="A1" s="594" t="s">
        <v>515</v>
      </c>
      <c r="B1" s="595"/>
      <c r="C1" s="595"/>
      <c r="D1" s="595"/>
      <c r="E1" s="595"/>
    </row>
    <row r="2" spans="1:5" ht="46.5" customHeight="1">
      <c r="A2" s="784" t="s">
        <v>544</v>
      </c>
      <c r="B2" s="784"/>
      <c r="C2" s="784"/>
      <c r="D2" s="784"/>
      <c r="E2" s="784"/>
    </row>
    <row r="3" spans="1:5" ht="6" customHeight="1"/>
    <row r="4" spans="1:5" ht="15.95" customHeight="1">
      <c r="A4" s="704" t="s">
        <v>207</v>
      </c>
      <c r="B4" s="851" t="s">
        <v>231</v>
      </c>
      <c r="C4" s="852"/>
      <c r="D4" s="432" t="s">
        <v>516</v>
      </c>
      <c r="E4" s="853" t="s">
        <v>208</v>
      </c>
    </row>
    <row r="5" spans="1:5" ht="15.95" customHeight="1">
      <c r="A5" s="705"/>
      <c r="B5" s="141" t="s">
        <v>232</v>
      </c>
      <c r="C5" s="73" t="s">
        <v>233</v>
      </c>
      <c r="D5" s="433" t="s">
        <v>36</v>
      </c>
      <c r="E5" s="854"/>
    </row>
    <row r="6" spans="1:5" ht="15.95" customHeight="1">
      <c r="A6" s="850"/>
      <c r="B6" s="142" t="s">
        <v>234</v>
      </c>
      <c r="C6" s="105" t="s">
        <v>235</v>
      </c>
      <c r="D6" s="434" t="s">
        <v>37</v>
      </c>
      <c r="E6" s="759"/>
    </row>
    <row r="7" spans="1:5" ht="15.95" customHeight="1">
      <c r="A7" s="112" t="s">
        <v>209</v>
      </c>
      <c r="B7" s="139"/>
      <c r="C7" s="140"/>
      <c r="D7" s="70"/>
      <c r="E7" s="42" t="s">
        <v>533</v>
      </c>
    </row>
    <row r="8" spans="1:5" ht="15.95" customHeight="1">
      <c r="A8" s="113" t="s">
        <v>236</v>
      </c>
      <c r="B8" s="144">
        <v>20.7</v>
      </c>
      <c r="C8" s="145">
        <v>13.8</v>
      </c>
      <c r="D8" s="146">
        <v>20</v>
      </c>
      <c r="E8" s="267" t="s">
        <v>210</v>
      </c>
    </row>
    <row r="9" spans="1:5" ht="15.95" customHeight="1">
      <c r="A9" s="143" t="s">
        <v>545</v>
      </c>
      <c r="B9" s="144">
        <v>55.6</v>
      </c>
      <c r="C9" s="145">
        <v>58.8</v>
      </c>
      <c r="D9" s="146">
        <v>55.9</v>
      </c>
      <c r="E9" s="267" t="s">
        <v>211</v>
      </c>
    </row>
    <row r="10" spans="1:5" ht="15.95" customHeight="1">
      <c r="A10" s="143" t="s">
        <v>237</v>
      </c>
      <c r="B10" s="144">
        <v>23.7</v>
      </c>
      <c r="C10" s="145">
        <v>27.4</v>
      </c>
      <c r="D10" s="146">
        <v>24.1</v>
      </c>
      <c r="E10" s="267" t="s">
        <v>212</v>
      </c>
    </row>
    <row r="11" spans="1:5" ht="15.95" customHeight="1">
      <c r="A11" s="65" t="s">
        <v>36</v>
      </c>
      <c r="B11" s="138">
        <v>100</v>
      </c>
      <c r="C11" s="135">
        <v>100</v>
      </c>
      <c r="D11" s="71">
        <v>100</v>
      </c>
      <c r="E11" s="45" t="s">
        <v>37</v>
      </c>
    </row>
    <row r="12" spans="1:5" ht="15.95" customHeight="1">
      <c r="A12" s="112" t="s">
        <v>213</v>
      </c>
      <c r="B12" s="139"/>
      <c r="C12" s="140"/>
      <c r="D12" s="70"/>
      <c r="E12" s="363" t="s">
        <v>214</v>
      </c>
    </row>
    <row r="13" spans="1:5" ht="15.95" customHeight="1">
      <c r="A13" s="143" t="s">
        <v>238</v>
      </c>
      <c r="B13" s="144">
        <v>53.5</v>
      </c>
      <c r="C13" s="145">
        <v>66.7</v>
      </c>
      <c r="D13" s="146">
        <v>54.9</v>
      </c>
      <c r="E13" s="267" t="s">
        <v>215</v>
      </c>
    </row>
    <row r="14" spans="1:5" ht="15.95" customHeight="1">
      <c r="A14" s="143" t="s">
        <v>546</v>
      </c>
      <c r="B14" s="144">
        <v>30.8</v>
      </c>
      <c r="C14" s="145">
        <v>24.1</v>
      </c>
      <c r="D14" s="146">
        <v>30.1</v>
      </c>
      <c r="E14" s="267" t="s">
        <v>216</v>
      </c>
    </row>
    <row r="15" spans="1:5" ht="15.95" customHeight="1">
      <c r="A15" s="143" t="s">
        <v>239</v>
      </c>
      <c r="B15" s="144">
        <v>15.7</v>
      </c>
      <c r="C15" s="145">
        <v>9.1999999999999993</v>
      </c>
      <c r="D15" s="146">
        <v>15</v>
      </c>
      <c r="E15" s="267" t="s">
        <v>217</v>
      </c>
    </row>
    <row r="16" spans="1:5" ht="15.95" customHeight="1">
      <c r="A16" s="65" t="s">
        <v>36</v>
      </c>
      <c r="B16" s="138">
        <v>100</v>
      </c>
      <c r="C16" s="135">
        <v>100</v>
      </c>
      <c r="D16" s="71">
        <v>100</v>
      </c>
      <c r="E16" s="45" t="s">
        <v>37</v>
      </c>
    </row>
    <row r="17" spans="1:5" ht="18.75" customHeight="1">
      <c r="A17" s="112" t="s">
        <v>534</v>
      </c>
      <c r="B17" s="139"/>
      <c r="C17" s="140"/>
      <c r="D17" s="70"/>
      <c r="E17" s="363" t="s">
        <v>218</v>
      </c>
    </row>
    <row r="18" spans="1:5" ht="15.95" customHeight="1">
      <c r="A18" s="113" t="s">
        <v>219</v>
      </c>
      <c r="B18" s="144">
        <v>12.8</v>
      </c>
      <c r="C18" s="145">
        <v>21.9</v>
      </c>
      <c r="D18" s="146">
        <v>13.7</v>
      </c>
      <c r="E18" s="267" t="s">
        <v>220</v>
      </c>
    </row>
    <row r="19" spans="1:5" ht="15.95" customHeight="1">
      <c r="A19" s="143" t="s">
        <v>547</v>
      </c>
      <c r="B19" s="144">
        <v>23.6</v>
      </c>
      <c r="C19" s="145">
        <v>21.4</v>
      </c>
      <c r="D19" s="146">
        <v>23.4</v>
      </c>
      <c r="E19" s="267" t="s">
        <v>221</v>
      </c>
    </row>
    <row r="20" spans="1:5" ht="15.95" customHeight="1">
      <c r="A20" s="143" t="s">
        <v>240</v>
      </c>
      <c r="B20" s="144">
        <v>19.600000000000001</v>
      </c>
      <c r="C20" s="145">
        <v>20.100000000000001</v>
      </c>
      <c r="D20" s="146">
        <v>19.600000000000001</v>
      </c>
      <c r="E20" s="267" t="s">
        <v>222</v>
      </c>
    </row>
    <row r="21" spans="1:5" ht="15.95" customHeight="1">
      <c r="A21" s="143" t="s">
        <v>241</v>
      </c>
      <c r="B21" s="144">
        <v>44</v>
      </c>
      <c r="C21" s="88">
        <v>36.6</v>
      </c>
      <c r="D21" s="80">
        <v>43.3</v>
      </c>
      <c r="E21" s="471" t="s">
        <v>548</v>
      </c>
    </row>
    <row r="22" spans="1:5" ht="15.95" customHeight="1">
      <c r="A22" s="65" t="s">
        <v>36</v>
      </c>
      <c r="B22" s="138">
        <v>100</v>
      </c>
      <c r="C22" s="135">
        <v>100</v>
      </c>
      <c r="D22" s="71">
        <v>100</v>
      </c>
      <c r="E22" s="101" t="s">
        <v>37</v>
      </c>
    </row>
    <row r="23" spans="1:5" ht="15.95" customHeight="1">
      <c r="A23" s="112" t="s">
        <v>223</v>
      </c>
      <c r="B23" s="139"/>
      <c r="C23" s="140"/>
      <c r="D23" s="70"/>
      <c r="E23" s="363" t="s">
        <v>224</v>
      </c>
    </row>
    <row r="24" spans="1:5" ht="15.95" customHeight="1">
      <c r="A24" s="113" t="s">
        <v>225</v>
      </c>
      <c r="B24" s="144">
        <v>88.9</v>
      </c>
      <c r="C24" s="145">
        <v>95.5</v>
      </c>
      <c r="D24" s="146">
        <v>89.6</v>
      </c>
      <c r="E24" s="100" t="s">
        <v>226</v>
      </c>
    </row>
    <row r="25" spans="1:5" ht="15.95" customHeight="1">
      <c r="A25" s="113" t="s">
        <v>227</v>
      </c>
      <c r="B25" s="144">
        <v>3.4</v>
      </c>
      <c r="C25" s="145">
        <v>1.7</v>
      </c>
      <c r="D25" s="146">
        <v>3.2</v>
      </c>
      <c r="E25" s="80" t="s">
        <v>228</v>
      </c>
    </row>
    <row r="26" spans="1:5" ht="15.95" customHeight="1">
      <c r="A26" s="113" t="s">
        <v>229</v>
      </c>
      <c r="B26" s="144">
        <v>7.7</v>
      </c>
      <c r="C26" s="145">
        <v>2.8</v>
      </c>
      <c r="D26" s="146">
        <v>7.2</v>
      </c>
      <c r="E26" s="100" t="s">
        <v>230</v>
      </c>
    </row>
    <row r="27" spans="1:5" ht="15.95" customHeight="1">
      <c r="A27" s="65" t="s">
        <v>36</v>
      </c>
      <c r="B27" s="138">
        <v>100</v>
      </c>
      <c r="C27" s="135">
        <v>100</v>
      </c>
      <c r="D27" s="71">
        <v>100</v>
      </c>
      <c r="E27" s="101" t="s">
        <v>37</v>
      </c>
    </row>
  </sheetData>
  <mergeCells count="5">
    <mergeCell ref="A4:A6"/>
    <mergeCell ref="B4:C4"/>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54" orientation="portrait"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17.xml><?xml version="1.0" encoding="utf-8"?>
<worksheet xmlns="http://schemas.openxmlformats.org/spreadsheetml/2006/main" xmlns:r="http://schemas.openxmlformats.org/officeDocument/2006/relationships">
  <dimension ref="A1:C38"/>
  <sheetViews>
    <sheetView rightToLeft="1" workbookViewId="0">
      <selection activeCell="B9" sqref="B9"/>
    </sheetView>
  </sheetViews>
  <sheetFormatPr defaultRowHeight="15"/>
  <cols>
    <col min="1" max="1" width="25" customWidth="1"/>
    <col min="2" max="2" width="14.140625" customWidth="1"/>
    <col min="3" max="3" width="34.42578125" customWidth="1"/>
  </cols>
  <sheetData>
    <row r="1" spans="1:3" ht="23.25">
      <c r="A1" s="594" t="s">
        <v>562</v>
      </c>
      <c r="B1" s="595"/>
      <c r="C1" s="595"/>
    </row>
    <row r="2" spans="1:3" ht="31.5" customHeight="1">
      <c r="A2" s="784" t="s">
        <v>549</v>
      </c>
      <c r="B2" s="784"/>
      <c r="C2" s="784"/>
    </row>
    <row r="3" spans="1:3" ht="6" customHeight="1"/>
    <row r="4" spans="1:3" ht="15.95" customHeight="1">
      <c r="A4" s="704" t="s">
        <v>207</v>
      </c>
      <c r="B4" s="324" t="s">
        <v>517</v>
      </c>
      <c r="C4" s="853" t="s">
        <v>208</v>
      </c>
    </row>
    <row r="5" spans="1:3" ht="15.95" customHeight="1">
      <c r="A5" s="850"/>
      <c r="B5" s="362" t="s">
        <v>518</v>
      </c>
      <c r="C5" s="759"/>
    </row>
    <row r="6" spans="1:3" ht="15.95" customHeight="1">
      <c r="A6" s="112" t="s">
        <v>242</v>
      </c>
      <c r="B6" s="148"/>
      <c r="C6" s="363" t="s">
        <v>243</v>
      </c>
    </row>
    <row r="7" spans="1:3" ht="15.95" customHeight="1">
      <c r="A7" s="113" t="s">
        <v>244</v>
      </c>
      <c r="B7" s="577">
        <v>51.3</v>
      </c>
      <c r="C7" s="267" t="s">
        <v>245</v>
      </c>
    </row>
    <row r="8" spans="1:3" ht="15.95" customHeight="1">
      <c r="A8" s="113" t="s">
        <v>246</v>
      </c>
      <c r="B8" s="577">
        <v>1.2</v>
      </c>
      <c r="C8" s="267" t="s">
        <v>247</v>
      </c>
    </row>
    <row r="9" spans="1:3" ht="15.95" customHeight="1">
      <c r="A9" s="114" t="s">
        <v>248</v>
      </c>
      <c r="B9" s="577">
        <v>47.5</v>
      </c>
      <c r="C9" s="273" t="s">
        <v>249</v>
      </c>
    </row>
    <row r="10" spans="1:3" ht="15.95" customHeight="1">
      <c r="A10" s="112" t="s">
        <v>250</v>
      </c>
      <c r="B10" s="578"/>
      <c r="C10" s="42" t="s">
        <v>251</v>
      </c>
    </row>
    <row r="11" spans="1:3" ht="15.95" customHeight="1">
      <c r="A11" s="113" t="s">
        <v>252</v>
      </c>
      <c r="B11" s="577">
        <v>12.1</v>
      </c>
      <c r="C11" s="267" t="s">
        <v>253</v>
      </c>
    </row>
    <row r="12" spans="1:3" ht="15.95" customHeight="1">
      <c r="A12" s="113" t="s">
        <v>254</v>
      </c>
      <c r="B12" s="577">
        <v>38.5</v>
      </c>
      <c r="C12" s="267" t="s">
        <v>255</v>
      </c>
    </row>
    <row r="13" spans="1:3" ht="15.95" customHeight="1">
      <c r="A13" s="113" t="s">
        <v>256</v>
      </c>
      <c r="B13" s="577">
        <v>39.299999999999997</v>
      </c>
      <c r="C13" s="267" t="s">
        <v>257</v>
      </c>
    </row>
    <row r="14" spans="1:3" ht="15.95" customHeight="1">
      <c r="A14" s="114" t="s">
        <v>34</v>
      </c>
      <c r="B14" s="579">
        <v>10.1</v>
      </c>
      <c r="C14" s="273" t="s">
        <v>35</v>
      </c>
    </row>
    <row r="15" spans="1:3" ht="15.95" customHeight="1">
      <c r="A15" s="67" t="s">
        <v>258</v>
      </c>
      <c r="B15" s="580"/>
      <c r="C15" s="364" t="s">
        <v>259</v>
      </c>
    </row>
    <row r="16" spans="1:3" ht="15.95" customHeight="1">
      <c r="A16" s="113" t="s">
        <v>260</v>
      </c>
      <c r="B16" s="577">
        <v>40.799999999999997</v>
      </c>
      <c r="C16" s="267" t="s">
        <v>261</v>
      </c>
    </row>
    <row r="17" spans="1:3" ht="15.95" customHeight="1">
      <c r="A17" s="113" t="s">
        <v>262</v>
      </c>
      <c r="B17" s="577">
        <v>17.7</v>
      </c>
      <c r="C17" s="267" t="s">
        <v>263</v>
      </c>
    </row>
    <row r="18" spans="1:3" ht="15.95" customHeight="1">
      <c r="A18" s="113" t="s">
        <v>264</v>
      </c>
      <c r="B18" s="577">
        <v>5.7</v>
      </c>
      <c r="C18" s="267" t="s">
        <v>265</v>
      </c>
    </row>
    <row r="19" spans="1:3" ht="15.95" customHeight="1">
      <c r="A19" s="113" t="s">
        <v>266</v>
      </c>
      <c r="B19" s="577">
        <v>35.299999999999997</v>
      </c>
      <c r="C19" s="267" t="s">
        <v>267</v>
      </c>
    </row>
    <row r="20" spans="1:3" ht="15.95" customHeight="1">
      <c r="A20" s="114" t="s">
        <v>34</v>
      </c>
      <c r="B20" s="577">
        <v>0.5</v>
      </c>
      <c r="C20" s="273" t="s">
        <v>35</v>
      </c>
    </row>
    <row r="21" spans="1:3" ht="15.95" customHeight="1">
      <c r="A21" s="67" t="s">
        <v>268</v>
      </c>
      <c r="B21" s="578"/>
      <c r="C21" s="364" t="s">
        <v>269</v>
      </c>
    </row>
    <row r="22" spans="1:3" ht="15.95" customHeight="1">
      <c r="A22" s="113" t="s">
        <v>270</v>
      </c>
      <c r="B22" s="577">
        <v>91.9</v>
      </c>
      <c r="C22" s="267" t="s">
        <v>271</v>
      </c>
    </row>
    <row r="23" spans="1:3" ht="15.95" customHeight="1">
      <c r="A23" s="113" t="s">
        <v>272</v>
      </c>
      <c r="B23" s="577">
        <v>5.6</v>
      </c>
      <c r="C23" s="267" t="s">
        <v>273</v>
      </c>
    </row>
    <row r="24" spans="1:3" ht="15.95" customHeight="1">
      <c r="A24" s="113" t="s">
        <v>274</v>
      </c>
      <c r="B24" s="577">
        <v>1.1000000000000001</v>
      </c>
      <c r="C24" s="267" t="s">
        <v>275</v>
      </c>
    </row>
    <row r="25" spans="1:3" ht="15.95" customHeight="1">
      <c r="A25" s="113" t="s">
        <v>276</v>
      </c>
      <c r="B25" s="577">
        <v>1.3</v>
      </c>
      <c r="C25" s="267" t="s">
        <v>277</v>
      </c>
    </row>
    <row r="26" spans="1:3" ht="15.95" customHeight="1">
      <c r="A26" s="114" t="s">
        <v>34</v>
      </c>
      <c r="B26" s="577">
        <v>0.1</v>
      </c>
      <c r="C26" s="273" t="s">
        <v>35</v>
      </c>
    </row>
    <row r="27" spans="1:3" ht="15.95" customHeight="1">
      <c r="A27" s="112" t="s">
        <v>278</v>
      </c>
      <c r="B27" s="581"/>
      <c r="C27" s="70" t="s">
        <v>279</v>
      </c>
    </row>
    <row r="28" spans="1:3" ht="15.95" customHeight="1">
      <c r="A28" s="113" t="s">
        <v>301</v>
      </c>
      <c r="B28" s="577">
        <v>15.9</v>
      </c>
      <c r="C28" s="80" t="s">
        <v>280</v>
      </c>
    </row>
    <row r="29" spans="1:3" ht="15.95" customHeight="1">
      <c r="A29" s="143" t="s">
        <v>281</v>
      </c>
      <c r="B29" s="577">
        <v>8.6999999999999993</v>
      </c>
      <c r="C29" s="80" t="s">
        <v>550</v>
      </c>
    </row>
    <row r="30" spans="1:3" ht="15.95" customHeight="1">
      <c r="A30" s="143" t="s">
        <v>282</v>
      </c>
      <c r="B30" s="577">
        <v>15.6</v>
      </c>
      <c r="C30" s="80" t="s">
        <v>551</v>
      </c>
    </row>
    <row r="31" spans="1:3" ht="15.95" customHeight="1">
      <c r="A31" s="143" t="s">
        <v>283</v>
      </c>
      <c r="B31" s="577">
        <v>23.9</v>
      </c>
      <c r="C31" s="80" t="s">
        <v>552</v>
      </c>
    </row>
    <row r="32" spans="1:3" ht="15.95" customHeight="1">
      <c r="A32" s="114" t="s">
        <v>302</v>
      </c>
      <c r="B32" s="577">
        <v>35.9</v>
      </c>
      <c r="C32" s="435" t="s">
        <v>284</v>
      </c>
    </row>
    <row r="33" spans="1:3" ht="15.95" customHeight="1">
      <c r="A33" s="112" t="s">
        <v>285</v>
      </c>
      <c r="B33" s="582"/>
      <c r="C33" s="363" t="s">
        <v>286</v>
      </c>
    </row>
    <row r="34" spans="1:3" ht="15.95" customHeight="1">
      <c r="A34" s="113" t="s">
        <v>287</v>
      </c>
      <c r="B34" s="577">
        <v>74</v>
      </c>
      <c r="C34" s="267" t="s">
        <v>288</v>
      </c>
    </row>
    <row r="35" spans="1:3" ht="15.95" customHeight="1">
      <c r="A35" s="113" t="s">
        <v>289</v>
      </c>
      <c r="B35" s="577">
        <v>14.4</v>
      </c>
      <c r="C35" s="267" t="s">
        <v>290</v>
      </c>
    </row>
    <row r="36" spans="1:3" ht="15.95" customHeight="1">
      <c r="A36" s="113" t="s">
        <v>291</v>
      </c>
      <c r="B36" s="577">
        <v>4.8</v>
      </c>
      <c r="C36" s="267" t="s">
        <v>292</v>
      </c>
    </row>
    <row r="37" spans="1:3" ht="15.95" customHeight="1">
      <c r="A37" s="113" t="s">
        <v>293</v>
      </c>
      <c r="B37" s="577">
        <v>6.3</v>
      </c>
      <c r="C37" s="267" t="s">
        <v>294</v>
      </c>
    </row>
    <row r="38" spans="1:3" ht="15.95" customHeight="1">
      <c r="A38" s="114" t="s">
        <v>34</v>
      </c>
      <c r="B38" s="579">
        <v>0.5</v>
      </c>
      <c r="C38" s="128" t="s">
        <v>35</v>
      </c>
    </row>
  </sheetData>
  <mergeCells count="4">
    <mergeCell ref="A4:A5"/>
    <mergeCell ref="C4:C5"/>
    <mergeCell ref="A1:C1"/>
    <mergeCell ref="A2:C2"/>
  </mergeCells>
  <printOptions horizontalCentered="1"/>
  <pageMargins left="0.59055118110236227" right="0.59055118110236227" top="0.78740157480314965" bottom="0.59055118110236227" header="0.39370078740157483" footer="0.39370078740157483"/>
  <pageSetup paperSize="9" firstPageNumber="55" orientation="portrait" useFirstPageNumber="1" r:id="rId1"/>
  <headerFooter>
    <oddHeader>&amp;L&amp;8PCBS :Informal Sector and Informal Employment Survey, Q4- 2008&amp;R&amp;1&amp;K00+000م &amp;8&amp;K01+000PCBS : مسح القطاع غير المنظم والعمالة غير المنظمة: النتائج الاساسية، الربع الرابع 2008</oddHeader>
    <oddFooter>&amp;C&amp;P</oddFooter>
  </headerFooter>
</worksheet>
</file>

<file path=xl/worksheets/sheet18.xml><?xml version="1.0" encoding="utf-8"?>
<worksheet xmlns="http://schemas.openxmlformats.org/spreadsheetml/2006/main" xmlns:r="http://schemas.openxmlformats.org/officeDocument/2006/relationships">
  <dimension ref="A1:C43"/>
  <sheetViews>
    <sheetView rightToLeft="1" workbookViewId="0">
      <selection sqref="A1:XFD1"/>
    </sheetView>
  </sheetViews>
  <sheetFormatPr defaultRowHeight="15"/>
  <cols>
    <col min="1" max="1" width="22.5703125" customWidth="1"/>
    <col min="2" max="2" width="22.140625" customWidth="1"/>
    <col min="3" max="3" width="31.140625" customWidth="1"/>
  </cols>
  <sheetData>
    <row r="1" spans="1:3" ht="15.95" customHeight="1">
      <c r="A1" s="594" t="s">
        <v>553</v>
      </c>
      <c r="B1" s="595"/>
      <c r="C1" s="595"/>
    </row>
    <row r="2" spans="1:3" ht="35.25" customHeight="1">
      <c r="A2" s="784" t="s">
        <v>554</v>
      </c>
      <c r="B2" s="784"/>
      <c r="C2" s="784"/>
    </row>
    <row r="3" spans="1:3" ht="6" customHeight="1"/>
    <row r="4" spans="1:3" ht="15.95" customHeight="1">
      <c r="A4" s="704" t="s">
        <v>207</v>
      </c>
      <c r="B4" s="324" t="s">
        <v>519</v>
      </c>
      <c r="C4" s="853" t="s">
        <v>208</v>
      </c>
    </row>
    <row r="5" spans="1:3" ht="15.95" customHeight="1">
      <c r="A5" s="850"/>
      <c r="B5" s="365" t="s">
        <v>518</v>
      </c>
      <c r="C5" s="759"/>
    </row>
    <row r="6" spans="1:3" ht="15.95" customHeight="1">
      <c r="A6" s="112" t="s">
        <v>295</v>
      </c>
      <c r="B6" s="151"/>
      <c r="C6" s="363" t="s">
        <v>296</v>
      </c>
    </row>
    <row r="7" spans="1:3" ht="15.95" customHeight="1">
      <c r="A7" s="113" t="s">
        <v>297</v>
      </c>
      <c r="B7" s="175">
        <v>10.6</v>
      </c>
      <c r="C7" s="100" t="s">
        <v>298</v>
      </c>
    </row>
    <row r="8" spans="1:3" ht="15.95" customHeight="1">
      <c r="A8" s="114" t="s">
        <v>299</v>
      </c>
      <c r="B8" s="175">
        <v>89.4</v>
      </c>
      <c r="C8" s="273" t="s">
        <v>300</v>
      </c>
    </row>
    <row r="9" spans="1:3" ht="15.95" customHeight="1">
      <c r="A9" s="152" t="s">
        <v>303</v>
      </c>
      <c r="B9" s="178"/>
      <c r="C9" s="436" t="s">
        <v>304</v>
      </c>
    </row>
    <row r="10" spans="1:3" ht="15.95" customHeight="1">
      <c r="A10" s="153" t="s">
        <v>305</v>
      </c>
      <c r="B10" s="175">
        <v>6.5</v>
      </c>
      <c r="C10" s="437" t="s">
        <v>306</v>
      </c>
    </row>
    <row r="11" spans="1:3" ht="15.95" customHeight="1">
      <c r="A11" s="153" t="s">
        <v>307</v>
      </c>
      <c r="B11" s="175">
        <v>15.7</v>
      </c>
      <c r="C11" s="438" t="s">
        <v>308</v>
      </c>
    </row>
    <row r="12" spans="1:3" ht="15.95" customHeight="1">
      <c r="A12" s="153" t="s">
        <v>309</v>
      </c>
      <c r="B12" s="175">
        <v>3.9</v>
      </c>
      <c r="C12" s="438" t="s">
        <v>310</v>
      </c>
    </row>
    <row r="13" spans="1:3" ht="15.95" customHeight="1">
      <c r="A13" s="153" t="s">
        <v>311</v>
      </c>
      <c r="B13" s="175">
        <v>3</v>
      </c>
      <c r="C13" s="437" t="s">
        <v>312</v>
      </c>
    </row>
    <row r="14" spans="1:3" ht="15.95" customHeight="1">
      <c r="A14" s="153" t="s">
        <v>475</v>
      </c>
      <c r="B14" s="175">
        <v>0</v>
      </c>
      <c r="C14" s="438" t="s">
        <v>476</v>
      </c>
    </row>
    <row r="15" spans="1:3" ht="15.95" customHeight="1">
      <c r="A15" s="153" t="s">
        <v>313</v>
      </c>
      <c r="B15" s="175">
        <v>20.7</v>
      </c>
      <c r="C15" s="438" t="s">
        <v>314</v>
      </c>
    </row>
    <row r="16" spans="1:3" ht="15.95" customHeight="1">
      <c r="A16" s="153" t="s">
        <v>473</v>
      </c>
      <c r="B16" s="175">
        <v>24.3</v>
      </c>
      <c r="C16" s="438" t="s">
        <v>474</v>
      </c>
    </row>
    <row r="17" spans="1:3" ht="15.95" customHeight="1">
      <c r="A17" s="153" t="s">
        <v>34</v>
      </c>
      <c r="B17" s="175">
        <v>25.9</v>
      </c>
      <c r="C17" s="439" t="s">
        <v>35</v>
      </c>
    </row>
    <row r="18" spans="1:3" ht="15.95" customHeight="1">
      <c r="A18" s="152" t="s">
        <v>315</v>
      </c>
      <c r="B18" s="177"/>
      <c r="C18" s="440" t="s">
        <v>316</v>
      </c>
    </row>
    <row r="19" spans="1:3" ht="15.95" customHeight="1">
      <c r="A19" s="153" t="s">
        <v>297</v>
      </c>
      <c r="B19" s="175">
        <v>6</v>
      </c>
      <c r="C19" s="438" t="s">
        <v>298</v>
      </c>
    </row>
    <row r="20" spans="1:3" ht="15.95" customHeight="1">
      <c r="A20" s="155" t="s">
        <v>299</v>
      </c>
      <c r="B20" s="176">
        <v>94</v>
      </c>
      <c r="C20" s="439" t="s">
        <v>300</v>
      </c>
    </row>
    <row r="21" spans="1:3" ht="15.95" customHeight="1">
      <c r="A21" s="154" t="s">
        <v>317</v>
      </c>
      <c r="B21" s="175"/>
      <c r="C21" s="441" t="s">
        <v>318</v>
      </c>
    </row>
    <row r="22" spans="1:3" ht="15.95" customHeight="1">
      <c r="A22" s="153" t="s">
        <v>319</v>
      </c>
      <c r="B22" s="175">
        <v>21.5</v>
      </c>
      <c r="C22" s="437" t="s">
        <v>320</v>
      </c>
    </row>
    <row r="23" spans="1:3" ht="15.95" customHeight="1">
      <c r="A23" s="153" t="s">
        <v>321</v>
      </c>
      <c r="B23" s="175">
        <v>17.8</v>
      </c>
      <c r="C23" s="437" t="s">
        <v>322</v>
      </c>
    </row>
    <row r="24" spans="1:3" ht="15.95" customHeight="1">
      <c r="A24" s="153" t="s">
        <v>323</v>
      </c>
      <c r="B24" s="175">
        <v>28.7</v>
      </c>
      <c r="C24" s="437" t="s">
        <v>324</v>
      </c>
    </row>
    <row r="25" spans="1:3" ht="15.95" customHeight="1">
      <c r="A25" s="153" t="s">
        <v>325</v>
      </c>
      <c r="B25" s="175">
        <v>11.1</v>
      </c>
      <c r="C25" s="437" t="s">
        <v>326</v>
      </c>
    </row>
    <row r="26" spans="1:3" ht="15.95" customHeight="1">
      <c r="A26" s="153" t="s">
        <v>477</v>
      </c>
      <c r="B26" s="175">
        <v>0</v>
      </c>
      <c r="C26" s="437" t="s">
        <v>478</v>
      </c>
    </row>
    <row r="27" spans="1:3" ht="15.95" customHeight="1">
      <c r="A27" s="155" t="s">
        <v>34</v>
      </c>
      <c r="B27" s="176">
        <v>20.9</v>
      </c>
      <c r="C27" s="439" t="s">
        <v>35</v>
      </c>
    </row>
    <row r="28" spans="1:3" ht="15.95" customHeight="1">
      <c r="A28" s="136" t="s">
        <v>327</v>
      </c>
      <c r="B28" s="179"/>
      <c r="C28" s="442" t="s">
        <v>328</v>
      </c>
    </row>
    <row r="29" spans="1:3" ht="15.95" customHeight="1">
      <c r="A29" s="137" t="s">
        <v>329</v>
      </c>
      <c r="B29" s="175">
        <v>58.6</v>
      </c>
      <c r="C29" s="443" t="s">
        <v>330</v>
      </c>
    </row>
    <row r="30" spans="1:3" ht="15.95" customHeight="1">
      <c r="A30" s="137" t="s">
        <v>331</v>
      </c>
      <c r="B30" s="175">
        <v>1.6</v>
      </c>
      <c r="C30" s="443" t="s">
        <v>332</v>
      </c>
    </row>
    <row r="31" spans="1:3" ht="15.95" customHeight="1">
      <c r="A31" s="137" t="s">
        <v>333</v>
      </c>
      <c r="B31" s="175">
        <v>0.6</v>
      </c>
      <c r="C31" s="443" t="s">
        <v>334</v>
      </c>
    </row>
    <row r="32" spans="1:3" ht="15.95" customHeight="1">
      <c r="A32" s="137" t="s">
        <v>335</v>
      </c>
      <c r="B32" s="175">
        <v>10.7</v>
      </c>
      <c r="C32" s="443" t="s">
        <v>336</v>
      </c>
    </row>
    <row r="33" spans="1:3" ht="15.95" customHeight="1">
      <c r="A33" s="137" t="s">
        <v>337</v>
      </c>
      <c r="B33" s="175">
        <v>0.6</v>
      </c>
      <c r="C33" s="443" t="s">
        <v>338</v>
      </c>
    </row>
    <row r="34" spans="1:3" ht="15.95" customHeight="1">
      <c r="A34" s="137" t="s">
        <v>339</v>
      </c>
      <c r="B34" s="175">
        <v>4.5999999999999996</v>
      </c>
      <c r="C34" s="443" t="s">
        <v>340</v>
      </c>
    </row>
    <row r="35" spans="1:3" ht="15.95" customHeight="1">
      <c r="A35" s="137" t="s">
        <v>341</v>
      </c>
      <c r="B35" s="175">
        <v>7</v>
      </c>
      <c r="C35" s="443" t="s">
        <v>342</v>
      </c>
    </row>
    <row r="36" spans="1:3" ht="15.95" customHeight="1">
      <c r="A36" s="137" t="s">
        <v>343</v>
      </c>
      <c r="B36" s="175">
        <v>14.2</v>
      </c>
      <c r="C36" s="443" t="s">
        <v>344</v>
      </c>
    </row>
    <row r="37" spans="1:3" ht="15.95" customHeight="1">
      <c r="A37" s="150" t="s">
        <v>34</v>
      </c>
      <c r="B37" s="176">
        <v>2.1</v>
      </c>
      <c r="C37" s="444" t="s">
        <v>35</v>
      </c>
    </row>
    <row r="38" spans="1:3" ht="15.95" customHeight="1">
      <c r="A38" s="156" t="s">
        <v>345</v>
      </c>
      <c r="B38" s="175"/>
      <c r="C38" s="445" t="s">
        <v>555</v>
      </c>
    </row>
    <row r="39" spans="1:3" ht="15.95" customHeight="1">
      <c r="A39" s="137" t="s">
        <v>346</v>
      </c>
      <c r="B39" s="175">
        <v>1</v>
      </c>
      <c r="C39" s="443" t="s">
        <v>347</v>
      </c>
    </row>
    <row r="40" spans="1:3" ht="15.95" customHeight="1">
      <c r="A40" s="137" t="s">
        <v>348</v>
      </c>
      <c r="B40" s="175">
        <v>77.5</v>
      </c>
      <c r="C40" s="443" t="s">
        <v>349</v>
      </c>
    </row>
    <row r="41" spans="1:3" ht="15.95" customHeight="1">
      <c r="A41" s="137" t="s">
        <v>350</v>
      </c>
      <c r="B41" s="175">
        <v>12.9</v>
      </c>
      <c r="C41" s="443" t="s">
        <v>351</v>
      </c>
    </row>
    <row r="42" spans="1:3" ht="15.95" customHeight="1">
      <c r="A42" s="137" t="s">
        <v>352</v>
      </c>
      <c r="B42" s="175">
        <v>6.3</v>
      </c>
      <c r="C42" s="443" t="s">
        <v>353</v>
      </c>
    </row>
    <row r="43" spans="1:3" ht="15.95" customHeight="1">
      <c r="A43" s="150" t="s">
        <v>34</v>
      </c>
      <c r="B43" s="176">
        <v>2.2999999999999998</v>
      </c>
      <c r="C43" s="444" t="s">
        <v>35</v>
      </c>
    </row>
  </sheetData>
  <mergeCells count="4">
    <mergeCell ref="A4:A5"/>
    <mergeCell ref="C4:C5"/>
    <mergeCell ref="A1:C1"/>
    <mergeCell ref="A2:C2"/>
  </mergeCells>
  <printOptions horizontalCentered="1"/>
  <pageMargins left="0.59055118110236227" right="0.59055118110236227" top="0.78740157480314965" bottom="0.59055118110236227" header="0.39370078740157483" footer="0.39370078740157483"/>
  <pageSetup paperSize="9" firstPageNumber="56" orientation="portrait"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19.xml><?xml version="1.0" encoding="utf-8"?>
<worksheet xmlns="http://schemas.openxmlformats.org/spreadsheetml/2006/main" xmlns:r="http://schemas.openxmlformats.org/officeDocument/2006/relationships">
  <dimension ref="A1:F21"/>
  <sheetViews>
    <sheetView rightToLeft="1" workbookViewId="0">
      <selection activeCell="C7" sqref="C7"/>
    </sheetView>
  </sheetViews>
  <sheetFormatPr defaultRowHeight="15"/>
  <cols>
    <col min="1" max="1" width="21" customWidth="1"/>
    <col min="2" max="2" width="12.7109375" customWidth="1"/>
    <col min="3" max="3" width="12.28515625" customWidth="1"/>
    <col min="4" max="4" width="9.42578125" customWidth="1"/>
    <col min="5" max="5" width="26" customWidth="1"/>
  </cols>
  <sheetData>
    <row r="1" spans="1:6" ht="41.25" customHeight="1">
      <c r="A1" s="595" t="s">
        <v>563</v>
      </c>
      <c r="B1" s="595"/>
      <c r="C1" s="595"/>
      <c r="D1" s="595"/>
      <c r="E1" s="595"/>
      <c r="F1" s="108"/>
    </row>
    <row r="2" spans="1:6" ht="31.5" customHeight="1">
      <c r="A2" s="673" t="s">
        <v>564</v>
      </c>
      <c r="B2" s="673"/>
      <c r="C2" s="673"/>
      <c r="D2" s="673"/>
      <c r="E2" s="673"/>
      <c r="F2" s="108"/>
    </row>
    <row r="3" spans="1:6" ht="6" customHeight="1"/>
    <row r="4" spans="1:6" s="79" customFormat="1" ht="15.95" customHeight="1">
      <c r="A4" s="709" t="s">
        <v>354</v>
      </c>
      <c r="B4" s="704" t="s">
        <v>387</v>
      </c>
      <c r="C4" s="714"/>
      <c r="D4" s="715"/>
      <c r="E4" s="693" t="s">
        <v>355</v>
      </c>
    </row>
    <row r="5" spans="1:6" s="79" customFormat="1" ht="15.95" customHeight="1">
      <c r="A5" s="710"/>
      <c r="B5" s="850" t="s">
        <v>386</v>
      </c>
      <c r="C5" s="855"/>
      <c r="D5" s="856"/>
      <c r="E5" s="694"/>
    </row>
    <row r="6" spans="1:6" s="79" customFormat="1" ht="15.95" customHeight="1">
      <c r="A6" s="710"/>
      <c r="B6" s="158" t="s">
        <v>356</v>
      </c>
      <c r="C6" s="52" t="s">
        <v>357</v>
      </c>
      <c r="D6" s="5" t="s">
        <v>36</v>
      </c>
      <c r="E6" s="694"/>
    </row>
    <row r="7" spans="1:6" s="79" customFormat="1" ht="34.5" customHeight="1">
      <c r="A7" s="711"/>
      <c r="B7" s="360" t="s">
        <v>520</v>
      </c>
      <c r="C7" s="361" t="s">
        <v>358</v>
      </c>
      <c r="D7" s="356" t="s">
        <v>37</v>
      </c>
      <c r="E7" s="695"/>
    </row>
    <row r="8" spans="1:6" s="79" customFormat="1" ht="15.95" customHeight="1">
      <c r="A8" s="13" t="s">
        <v>359</v>
      </c>
      <c r="B8" s="88">
        <v>64.7</v>
      </c>
      <c r="C8" s="88">
        <v>35.299999999999997</v>
      </c>
      <c r="D8" s="496">
        <v>100</v>
      </c>
      <c r="E8" s="15" t="s">
        <v>360</v>
      </c>
    </row>
    <row r="9" spans="1:6" s="79" customFormat="1" ht="15.95" customHeight="1">
      <c r="A9" s="13" t="s">
        <v>361</v>
      </c>
      <c r="B9" s="88">
        <v>31.2</v>
      </c>
      <c r="C9" s="88">
        <v>68.8</v>
      </c>
      <c r="D9" s="496">
        <v>100</v>
      </c>
      <c r="E9" s="15" t="s">
        <v>362</v>
      </c>
    </row>
    <row r="10" spans="1:6" s="79" customFormat="1" ht="15.95" customHeight="1">
      <c r="A10" s="13" t="s">
        <v>363</v>
      </c>
      <c r="B10" s="88">
        <v>63.5</v>
      </c>
      <c r="C10" s="88">
        <v>36.5</v>
      </c>
      <c r="D10" s="496">
        <v>100</v>
      </c>
      <c r="E10" s="15" t="s">
        <v>364</v>
      </c>
    </row>
    <row r="11" spans="1:6" s="79" customFormat="1" ht="15.95" customHeight="1">
      <c r="A11" s="13" t="s">
        <v>365</v>
      </c>
      <c r="B11" s="88">
        <v>30.1</v>
      </c>
      <c r="C11" s="88">
        <v>69.900000000000006</v>
      </c>
      <c r="D11" s="496">
        <v>100</v>
      </c>
      <c r="E11" s="15" t="s">
        <v>366</v>
      </c>
    </row>
    <row r="12" spans="1:6" s="79" customFormat="1" ht="15.95" customHeight="1">
      <c r="A12" s="13" t="s">
        <v>367</v>
      </c>
      <c r="B12" s="88">
        <v>11.4</v>
      </c>
      <c r="C12" s="88">
        <v>88.6</v>
      </c>
      <c r="D12" s="496">
        <v>100</v>
      </c>
      <c r="E12" s="15" t="s">
        <v>368</v>
      </c>
    </row>
    <row r="13" spans="1:6" s="79" customFormat="1" ht="15.95" customHeight="1">
      <c r="A13" s="13" t="s">
        <v>369</v>
      </c>
      <c r="B13" s="88">
        <v>9.6999999999999993</v>
      </c>
      <c r="C13" s="88">
        <v>90.3</v>
      </c>
      <c r="D13" s="496">
        <v>100</v>
      </c>
      <c r="E13" s="15" t="s">
        <v>370</v>
      </c>
    </row>
    <row r="14" spans="1:6" s="79" customFormat="1" ht="15.95" customHeight="1">
      <c r="A14" s="13" t="s">
        <v>371</v>
      </c>
      <c r="B14" s="88">
        <v>34.5</v>
      </c>
      <c r="C14" s="88">
        <v>65.5</v>
      </c>
      <c r="D14" s="496">
        <v>100</v>
      </c>
      <c r="E14" s="15" t="s">
        <v>372</v>
      </c>
    </row>
    <row r="15" spans="1:6" s="79" customFormat="1" ht="15.95" customHeight="1">
      <c r="A15" s="13" t="s">
        <v>373</v>
      </c>
      <c r="B15" s="145">
        <v>31.3</v>
      </c>
      <c r="C15" s="145">
        <v>68.7</v>
      </c>
      <c r="D15" s="496">
        <v>100</v>
      </c>
      <c r="E15" s="15" t="s">
        <v>374</v>
      </c>
    </row>
    <row r="16" spans="1:6" s="79" customFormat="1" ht="15.95" customHeight="1">
      <c r="A16" s="13" t="s">
        <v>375</v>
      </c>
      <c r="B16" s="88">
        <v>34.799999999999997</v>
      </c>
      <c r="C16" s="88">
        <v>65.2</v>
      </c>
      <c r="D16" s="496">
        <v>100</v>
      </c>
      <c r="E16" s="15" t="s">
        <v>376</v>
      </c>
    </row>
    <row r="17" spans="1:5" s="79" customFormat="1" ht="15.95" customHeight="1">
      <c r="A17" s="13" t="s">
        <v>377</v>
      </c>
      <c r="B17" s="88">
        <v>57.7</v>
      </c>
      <c r="C17" s="88">
        <v>42.3</v>
      </c>
      <c r="D17" s="496">
        <v>100</v>
      </c>
      <c r="E17" s="15" t="s">
        <v>378</v>
      </c>
    </row>
    <row r="18" spans="1:5" s="79" customFormat="1" ht="15.95" customHeight="1">
      <c r="A18" s="13" t="s">
        <v>379</v>
      </c>
      <c r="B18" s="88">
        <v>27.7</v>
      </c>
      <c r="C18" s="88">
        <v>72.3</v>
      </c>
      <c r="D18" s="496">
        <v>100</v>
      </c>
      <c r="E18" s="15" t="s">
        <v>380</v>
      </c>
    </row>
    <row r="19" spans="1:5" s="79" customFormat="1" ht="15.95" customHeight="1">
      <c r="A19" s="13" t="s">
        <v>381</v>
      </c>
      <c r="B19" s="88">
        <v>30.3</v>
      </c>
      <c r="C19" s="88">
        <v>69.7</v>
      </c>
      <c r="D19" s="496">
        <v>100</v>
      </c>
      <c r="E19" s="15" t="s">
        <v>382</v>
      </c>
    </row>
    <row r="20" spans="1:5" s="79" customFormat="1" ht="15.95" customHeight="1">
      <c r="A20" s="13" t="s">
        <v>383</v>
      </c>
      <c r="B20" s="88">
        <v>19.5</v>
      </c>
      <c r="C20" s="88">
        <v>80.5</v>
      </c>
      <c r="D20" s="496">
        <v>100</v>
      </c>
      <c r="E20" s="15" t="s">
        <v>384</v>
      </c>
    </row>
    <row r="21" spans="1:5" s="79" customFormat="1" ht="15.95" customHeight="1">
      <c r="A21" s="127" t="s">
        <v>34</v>
      </c>
      <c r="B21" s="157">
        <v>7.5</v>
      </c>
      <c r="C21" s="157">
        <v>92.5</v>
      </c>
      <c r="D21" s="497">
        <v>100</v>
      </c>
      <c r="E21" s="149" t="s">
        <v>385</v>
      </c>
    </row>
  </sheetData>
  <mergeCells count="6">
    <mergeCell ref="A4:A7"/>
    <mergeCell ref="B4:D4"/>
    <mergeCell ref="E4:E7"/>
    <mergeCell ref="A1:E1"/>
    <mergeCell ref="A2:E2"/>
    <mergeCell ref="B5:D5"/>
  </mergeCells>
  <printOptions horizontalCentered="1"/>
  <pageMargins left="0.59055118110236227" right="0.59055118110236227" top="0.78740157480314965" bottom="0.59055118110236227" header="0.39370078740157483" footer="0.39370078740157483"/>
  <pageSetup paperSize="9" firstPageNumber="57" orientation="portrait" useFirstPageNumber="1" r:id="rId1"/>
  <headerFooter>
    <oddHeader>&amp;L&amp;8PCBS :Informal Sector and Informal Employment Survey, Q4- 2008&amp;R&amp;1م&amp;8 PCBS : مسح القطاع غير المنظم والعمالة غير المنظمة: النتائج الاساسية، الربع الرابع 2008</oddHeader>
    <oddFooter>&amp;C&amp;P</oddFooter>
  </headerFooter>
</worksheet>
</file>

<file path=xl/worksheets/sheet20.xml><?xml version="1.0" encoding="utf-8"?>
<worksheet xmlns="http://schemas.openxmlformats.org/spreadsheetml/2006/main" xmlns:r="http://schemas.openxmlformats.org/officeDocument/2006/relationships">
  <dimension ref="A1:K22"/>
  <sheetViews>
    <sheetView rightToLeft="1" workbookViewId="0">
      <selection activeCell="H10" sqref="H10:I10"/>
    </sheetView>
  </sheetViews>
  <sheetFormatPr defaultRowHeight="15"/>
  <cols>
    <col min="1" max="1" width="17.140625" customWidth="1"/>
    <col min="2" max="2" width="9" customWidth="1"/>
    <col min="3" max="3" width="9.85546875" customWidth="1"/>
    <col min="5" max="5" width="8.28515625" customWidth="1"/>
    <col min="6" max="6" width="10.5703125" customWidth="1"/>
    <col min="7" max="7" width="7.140625" customWidth="1"/>
    <col min="8" max="8" width="6.5703125" customWidth="1"/>
    <col min="9" max="9" width="3.42578125" customWidth="1"/>
    <col min="10" max="10" width="28.42578125" customWidth="1"/>
  </cols>
  <sheetData>
    <row r="1" spans="1:11" ht="18" customHeight="1">
      <c r="A1" s="594" t="s">
        <v>535</v>
      </c>
      <c r="B1" s="595"/>
      <c r="C1" s="595"/>
      <c r="D1" s="595"/>
      <c r="E1" s="595"/>
      <c r="F1" s="595"/>
      <c r="G1" s="595"/>
      <c r="H1" s="595"/>
      <c r="I1" s="595"/>
      <c r="J1" s="595"/>
    </row>
    <row r="2" spans="1:11">
      <c r="A2" s="784" t="s">
        <v>521</v>
      </c>
      <c r="B2" s="784"/>
      <c r="C2" s="784"/>
      <c r="D2" s="784"/>
      <c r="E2" s="784"/>
      <c r="F2" s="784"/>
      <c r="G2" s="784"/>
      <c r="H2" s="784"/>
      <c r="I2" s="784"/>
      <c r="J2" s="784"/>
    </row>
    <row r="3" spans="1:11" ht="6" customHeight="1"/>
    <row r="4" spans="1:11" ht="37.5" customHeight="1">
      <c r="A4" s="709" t="s">
        <v>132</v>
      </c>
      <c r="B4" s="159" t="s">
        <v>396</v>
      </c>
      <c r="C4" s="159" t="s">
        <v>394</v>
      </c>
      <c r="D4" s="159" t="s">
        <v>38</v>
      </c>
      <c r="E4" s="159" t="s">
        <v>400</v>
      </c>
      <c r="F4" s="159" t="s">
        <v>393</v>
      </c>
      <c r="G4" s="159" t="s">
        <v>391</v>
      </c>
      <c r="H4" s="704" t="s">
        <v>389</v>
      </c>
      <c r="I4" s="715"/>
      <c r="J4" s="693" t="s">
        <v>137</v>
      </c>
    </row>
    <row r="5" spans="1:11" ht="36.75" customHeight="1">
      <c r="A5" s="711"/>
      <c r="B5" s="160" t="s">
        <v>397</v>
      </c>
      <c r="C5" s="160" t="s">
        <v>395</v>
      </c>
      <c r="D5" s="160" t="s">
        <v>398</v>
      </c>
      <c r="E5" s="160" t="s">
        <v>41</v>
      </c>
      <c r="F5" s="160" t="s">
        <v>399</v>
      </c>
      <c r="G5" s="160" t="s">
        <v>392</v>
      </c>
      <c r="H5" s="681" t="s">
        <v>390</v>
      </c>
      <c r="I5" s="683"/>
      <c r="J5" s="695"/>
    </row>
    <row r="6" spans="1:11" ht="15.95" customHeight="1">
      <c r="A6" s="112" t="s">
        <v>155</v>
      </c>
      <c r="B6" s="173">
        <v>51.1</v>
      </c>
      <c r="C6" s="170">
        <v>34.9</v>
      </c>
      <c r="D6" s="170">
        <v>6.9</v>
      </c>
      <c r="E6" s="170">
        <v>2.4</v>
      </c>
      <c r="F6" s="170">
        <v>0.5</v>
      </c>
      <c r="G6" s="170">
        <v>3.7</v>
      </c>
      <c r="H6" s="859">
        <v>0.5</v>
      </c>
      <c r="I6" s="860"/>
      <c r="J6" s="166" t="s">
        <v>37</v>
      </c>
    </row>
    <row r="7" spans="1:11" ht="15.95" customHeight="1">
      <c r="A7" s="113" t="s">
        <v>470</v>
      </c>
      <c r="B7" s="164">
        <v>30.9</v>
      </c>
      <c r="C7" s="165">
        <v>47.8</v>
      </c>
      <c r="D7" s="165">
        <v>13.1</v>
      </c>
      <c r="E7" s="165">
        <v>3.5</v>
      </c>
      <c r="F7" s="165">
        <v>0.9</v>
      </c>
      <c r="G7" s="165">
        <v>2.7</v>
      </c>
      <c r="H7" s="857">
        <v>1.1000000000000001</v>
      </c>
      <c r="I7" s="858"/>
      <c r="J7" s="18" t="s">
        <v>472</v>
      </c>
    </row>
    <row r="8" spans="1:11" ht="15.95" customHeight="1">
      <c r="A8" s="113" t="s">
        <v>157</v>
      </c>
      <c r="B8" s="164">
        <v>40.5</v>
      </c>
      <c r="C8" s="165">
        <v>36.6</v>
      </c>
      <c r="D8" s="165">
        <v>9.9</v>
      </c>
      <c r="E8" s="165">
        <v>0.6</v>
      </c>
      <c r="F8" s="165">
        <v>1.1000000000000001</v>
      </c>
      <c r="G8" s="165">
        <v>10.7</v>
      </c>
      <c r="H8" s="857">
        <v>0.6</v>
      </c>
      <c r="I8" s="858"/>
      <c r="J8" s="15" t="s">
        <v>156</v>
      </c>
    </row>
    <row r="9" spans="1:11" ht="15.95" customHeight="1">
      <c r="A9" s="113" t="s">
        <v>159</v>
      </c>
      <c r="B9" s="164">
        <v>66.599999999999994</v>
      </c>
      <c r="C9" s="165">
        <v>26.1</v>
      </c>
      <c r="D9" s="165">
        <v>2.4</v>
      </c>
      <c r="E9" s="165">
        <v>3.1</v>
      </c>
      <c r="F9" s="165">
        <v>0</v>
      </c>
      <c r="G9" s="165">
        <v>1.8</v>
      </c>
      <c r="H9" s="857">
        <v>0</v>
      </c>
      <c r="I9" s="858"/>
      <c r="J9" s="15" t="s">
        <v>158</v>
      </c>
    </row>
    <row r="10" spans="1:11" ht="15.75" customHeight="1">
      <c r="A10" s="114" t="s">
        <v>471</v>
      </c>
      <c r="B10" s="174">
        <v>65.5</v>
      </c>
      <c r="C10" s="171">
        <v>29.7</v>
      </c>
      <c r="D10" s="171">
        <v>2.4</v>
      </c>
      <c r="E10" s="171">
        <v>0.9</v>
      </c>
      <c r="F10" s="171">
        <v>0.1</v>
      </c>
      <c r="G10" s="171">
        <v>1.4</v>
      </c>
      <c r="H10" s="861">
        <v>0</v>
      </c>
      <c r="I10" s="862"/>
      <c r="J10" s="446" t="s">
        <v>160</v>
      </c>
    </row>
    <row r="11" spans="1:11" ht="12" customHeight="1"/>
    <row r="12" spans="1:11" ht="12" customHeight="1"/>
    <row r="13" spans="1:11" ht="18" customHeight="1">
      <c r="A13" s="671" t="s">
        <v>536</v>
      </c>
      <c r="B13" s="672"/>
      <c r="C13" s="672"/>
      <c r="D13" s="672"/>
      <c r="E13" s="672"/>
      <c r="F13" s="672"/>
      <c r="G13" s="672"/>
      <c r="H13" s="672"/>
      <c r="I13" s="672"/>
      <c r="J13" s="672"/>
    </row>
    <row r="14" spans="1:11">
      <c r="A14" s="784" t="s">
        <v>539</v>
      </c>
      <c r="B14" s="784"/>
      <c r="C14" s="784"/>
      <c r="D14" s="784"/>
      <c r="E14" s="784"/>
      <c r="F14" s="784"/>
      <c r="G14" s="784"/>
      <c r="H14" s="784"/>
      <c r="I14" s="784"/>
      <c r="J14" s="784"/>
    </row>
    <row r="15" spans="1:11" ht="6" customHeight="1">
      <c r="A15" s="147"/>
    </row>
    <row r="16" spans="1:11" ht="15.95" customHeight="1">
      <c r="A16" s="709" t="s">
        <v>132</v>
      </c>
      <c r="B16" s="104" t="s">
        <v>38</v>
      </c>
      <c r="C16" s="104" t="s">
        <v>40</v>
      </c>
      <c r="D16" s="104" t="s">
        <v>391</v>
      </c>
      <c r="E16" s="104" t="s">
        <v>401</v>
      </c>
      <c r="F16" s="104" t="s">
        <v>403</v>
      </c>
      <c r="G16" s="104" t="s">
        <v>34</v>
      </c>
      <c r="H16" s="709" t="s">
        <v>266</v>
      </c>
      <c r="I16" s="709"/>
      <c r="J16" s="609" t="s">
        <v>137</v>
      </c>
      <c r="K16" s="22"/>
    </row>
    <row r="17" spans="1:11" ht="22.5" customHeight="1">
      <c r="A17" s="711"/>
      <c r="B17" s="266" t="s">
        <v>77</v>
      </c>
      <c r="C17" s="266" t="s">
        <v>41</v>
      </c>
      <c r="D17" s="266" t="s">
        <v>392</v>
      </c>
      <c r="E17" s="266" t="s">
        <v>402</v>
      </c>
      <c r="F17" s="266" t="s">
        <v>404</v>
      </c>
      <c r="G17" s="266" t="s">
        <v>388</v>
      </c>
      <c r="H17" s="694" t="s">
        <v>405</v>
      </c>
      <c r="I17" s="694"/>
      <c r="J17" s="611"/>
      <c r="K17" s="22"/>
    </row>
    <row r="18" spans="1:11" ht="15.95" customHeight="1">
      <c r="A18" s="112" t="s">
        <v>155</v>
      </c>
      <c r="B18" s="173">
        <v>8.6999999999999993</v>
      </c>
      <c r="C18" s="170">
        <v>9.6999999999999993</v>
      </c>
      <c r="D18" s="170">
        <v>0.8</v>
      </c>
      <c r="E18" s="170">
        <v>0.1</v>
      </c>
      <c r="F18" s="170">
        <v>0.1</v>
      </c>
      <c r="G18" s="170">
        <v>0.1</v>
      </c>
      <c r="H18" s="865">
        <v>80.5</v>
      </c>
      <c r="I18" s="866"/>
      <c r="J18" s="166" t="s">
        <v>37</v>
      </c>
      <c r="K18" s="22"/>
    </row>
    <row r="19" spans="1:11" ht="15.95" customHeight="1">
      <c r="A19" s="113" t="s">
        <v>470</v>
      </c>
      <c r="B19" s="164">
        <v>6.9</v>
      </c>
      <c r="C19" s="165">
        <v>10.7</v>
      </c>
      <c r="D19" s="165">
        <v>0.9</v>
      </c>
      <c r="E19" s="165">
        <v>0</v>
      </c>
      <c r="F19" s="165">
        <v>0</v>
      </c>
      <c r="G19" s="165">
        <v>0.3</v>
      </c>
      <c r="H19" s="867">
        <v>81.2</v>
      </c>
      <c r="I19" s="868"/>
      <c r="J19" s="18" t="s">
        <v>472</v>
      </c>
      <c r="K19" s="22"/>
    </row>
    <row r="20" spans="1:11" ht="21" customHeight="1">
      <c r="A20" s="113" t="s">
        <v>157</v>
      </c>
      <c r="B20" s="164">
        <v>17.899999999999999</v>
      </c>
      <c r="C20" s="165">
        <v>5.5</v>
      </c>
      <c r="D20" s="165">
        <v>1.5</v>
      </c>
      <c r="E20" s="165">
        <v>0</v>
      </c>
      <c r="F20" s="165">
        <v>0</v>
      </c>
      <c r="G20" s="165">
        <v>0</v>
      </c>
      <c r="H20" s="867">
        <v>75.099999999999994</v>
      </c>
      <c r="I20" s="868"/>
      <c r="J20" s="15" t="s">
        <v>156</v>
      </c>
      <c r="K20" s="22"/>
    </row>
    <row r="21" spans="1:11" ht="15.95" customHeight="1">
      <c r="A21" s="113" t="s">
        <v>159</v>
      </c>
      <c r="B21" s="164">
        <v>6.9</v>
      </c>
      <c r="C21" s="165">
        <v>11.6</v>
      </c>
      <c r="D21" s="165">
        <v>0.6</v>
      </c>
      <c r="E21" s="165">
        <v>0.2</v>
      </c>
      <c r="F21" s="165">
        <v>0.2</v>
      </c>
      <c r="G21" s="165">
        <v>0</v>
      </c>
      <c r="H21" s="867">
        <v>80.5</v>
      </c>
      <c r="I21" s="868"/>
      <c r="J21" s="15" t="s">
        <v>158</v>
      </c>
      <c r="K21" s="22"/>
    </row>
    <row r="22" spans="1:11" ht="25.5">
      <c r="A22" s="114" t="s">
        <v>471</v>
      </c>
      <c r="B22" s="174">
        <v>4.3</v>
      </c>
      <c r="C22" s="171">
        <v>8</v>
      </c>
      <c r="D22" s="171">
        <v>0</v>
      </c>
      <c r="E22" s="171">
        <v>0</v>
      </c>
      <c r="F22" s="171">
        <v>0</v>
      </c>
      <c r="G22" s="171">
        <v>0</v>
      </c>
      <c r="H22" s="863">
        <v>87.7</v>
      </c>
      <c r="I22" s="864"/>
      <c r="J22" s="446" t="s">
        <v>160</v>
      </c>
    </row>
  </sheetData>
  <mergeCells count="22">
    <mergeCell ref="H10:I10"/>
    <mergeCell ref="H22:I22"/>
    <mergeCell ref="A1:J1"/>
    <mergeCell ref="A2:J2"/>
    <mergeCell ref="J4:J5"/>
    <mergeCell ref="A16:A17"/>
    <mergeCell ref="J16:J17"/>
    <mergeCell ref="H16:I16"/>
    <mergeCell ref="H17:I17"/>
    <mergeCell ref="A4:A5"/>
    <mergeCell ref="H18:I18"/>
    <mergeCell ref="H19:I19"/>
    <mergeCell ref="H20:I20"/>
    <mergeCell ref="H21:I21"/>
    <mergeCell ref="A13:J13"/>
    <mergeCell ref="A14:J14"/>
    <mergeCell ref="H9:I9"/>
    <mergeCell ref="H4:I4"/>
    <mergeCell ref="H5:I5"/>
    <mergeCell ref="H6:I6"/>
    <mergeCell ref="H7:I7"/>
    <mergeCell ref="H8:I8"/>
  </mergeCells>
  <printOptions horizontalCentered="1"/>
  <pageMargins left="0.59055118110236227" right="0.59055118110236227" top="0.78740157480314965" bottom="0.59055118110236227" header="0.39370078740157483" footer="0.39370078740157483"/>
  <pageSetup paperSize="9" firstPageNumber="58"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21.xml><?xml version="1.0" encoding="utf-8"?>
<worksheet xmlns="http://schemas.openxmlformats.org/spreadsheetml/2006/main" xmlns:r="http://schemas.openxmlformats.org/officeDocument/2006/relationships">
  <dimension ref="A1:I10"/>
  <sheetViews>
    <sheetView rightToLeft="1" workbookViewId="0">
      <selection activeCell="A6" sqref="A6"/>
    </sheetView>
  </sheetViews>
  <sheetFormatPr defaultRowHeight="15"/>
  <cols>
    <col min="1" max="1" width="18.140625" customWidth="1"/>
    <col min="2" max="2" width="11.85546875" customWidth="1"/>
    <col min="3" max="3" width="15.42578125" customWidth="1"/>
    <col min="4" max="4" width="16.7109375" customWidth="1"/>
    <col min="7" max="7" width="12.7109375" customWidth="1"/>
    <col min="8" max="8" width="26" bestFit="1" customWidth="1"/>
  </cols>
  <sheetData>
    <row r="1" spans="1:9" ht="18" customHeight="1">
      <c r="A1" s="873" t="s">
        <v>522</v>
      </c>
      <c r="B1" s="874"/>
      <c r="C1" s="874"/>
      <c r="D1" s="874"/>
      <c r="E1" s="874"/>
      <c r="F1" s="874"/>
      <c r="G1" s="874"/>
      <c r="H1" s="874"/>
    </row>
    <row r="2" spans="1:9">
      <c r="A2" s="875" t="s">
        <v>540</v>
      </c>
      <c r="B2" s="875"/>
      <c r="C2" s="875"/>
      <c r="D2" s="875"/>
      <c r="E2" s="875"/>
      <c r="F2" s="875"/>
      <c r="G2" s="875"/>
      <c r="H2" s="875"/>
    </row>
    <row r="3" spans="1:9" ht="6" customHeight="1">
      <c r="A3" s="279"/>
      <c r="B3" s="279"/>
      <c r="C3" s="279"/>
      <c r="D3" s="279"/>
      <c r="E3" s="279"/>
      <c r="F3" s="279"/>
      <c r="G3" s="279"/>
      <c r="H3" s="279"/>
    </row>
    <row r="4" spans="1:9" s="79" customFormat="1" ht="15.95" customHeight="1">
      <c r="A4" s="869" t="s">
        <v>132</v>
      </c>
      <c r="B4" s="280" t="s">
        <v>406</v>
      </c>
      <c r="C4" s="280" t="s">
        <v>408</v>
      </c>
      <c r="D4" s="280" t="s">
        <v>410</v>
      </c>
      <c r="E4" s="280" t="s">
        <v>412</v>
      </c>
      <c r="F4" s="280" t="s">
        <v>34</v>
      </c>
      <c r="G4" s="280" t="s">
        <v>266</v>
      </c>
      <c r="H4" s="871" t="s">
        <v>137</v>
      </c>
      <c r="I4" s="161"/>
    </row>
    <row r="5" spans="1:9" s="79" customFormat="1" ht="15.95" customHeight="1">
      <c r="A5" s="870"/>
      <c r="B5" s="281" t="s">
        <v>407</v>
      </c>
      <c r="C5" s="281" t="s">
        <v>409</v>
      </c>
      <c r="D5" s="281" t="s">
        <v>411</v>
      </c>
      <c r="E5" s="282" t="s">
        <v>413</v>
      </c>
      <c r="F5" s="281" t="s">
        <v>388</v>
      </c>
      <c r="G5" s="282" t="s">
        <v>405</v>
      </c>
      <c r="H5" s="872"/>
      <c r="I5" s="161"/>
    </row>
    <row r="6" spans="1:9" s="79" customFormat="1" ht="15.95" customHeight="1">
      <c r="A6" s="163" t="s">
        <v>155</v>
      </c>
      <c r="B6" s="447">
        <v>0.8</v>
      </c>
      <c r="C6" s="447">
        <v>7.5</v>
      </c>
      <c r="D6" s="447">
        <v>42.5</v>
      </c>
      <c r="E6" s="447">
        <v>7.9</v>
      </c>
      <c r="F6" s="447">
        <v>5.9</v>
      </c>
      <c r="G6" s="447">
        <v>35.4</v>
      </c>
      <c r="H6" s="162" t="s">
        <v>37</v>
      </c>
      <c r="I6" s="161"/>
    </row>
    <row r="7" spans="1:9" s="79" customFormat="1" ht="15.75" customHeight="1">
      <c r="A7" s="13" t="s">
        <v>470</v>
      </c>
      <c r="B7" s="448">
        <v>0.6</v>
      </c>
      <c r="C7" s="448">
        <v>4.2</v>
      </c>
      <c r="D7" s="448">
        <v>36.700000000000003</v>
      </c>
      <c r="E7" s="448">
        <v>6.3</v>
      </c>
      <c r="F7" s="448">
        <v>3.4</v>
      </c>
      <c r="G7" s="448">
        <v>48.8</v>
      </c>
      <c r="H7" s="18" t="s">
        <v>472</v>
      </c>
      <c r="I7" s="161"/>
    </row>
    <row r="8" spans="1:9" s="79" customFormat="1" ht="15.95" customHeight="1">
      <c r="A8" s="13" t="s">
        <v>157</v>
      </c>
      <c r="B8" s="448">
        <v>0.5</v>
      </c>
      <c r="C8" s="448">
        <v>5.7</v>
      </c>
      <c r="D8" s="449">
        <v>24</v>
      </c>
      <c r="E8" s="448">
        <v>13.1</v>
      </c>
      <c r="F8" s="449">
        <v>7</v>
      </c>
      <c r="G8" s="448">
        <v>49.7</v>
      </c>
      <c r="H8" s="18" t="s">
        <v>156</v>
      </c>
      <c r="I8" s="161"/>
    </row>
    <row r="9" spans="1:9" s="79" customFormat="1" ht="15.95" customHeight="1">
      <c r="A9" s="13" t="s">
        <v>159</v>
      </c>
      <c r="B9" s="448">
        <v>1.2</v>
      </c>
      <c r="C9" s="448">
        <v>12.1</v>
      </c>
      <c r="D9" s="449">
        <v>54</v>
      </c>
      <c r="E9" s="448">
        <v>8.4</v>
      </c>
      <c r="F9" s="448">
        <v>8.3000000000000007</v>
      </c>
      <c r="G9" s="449">
        <v>16</v>
      </c>
      <c r="H9" s="18" t="s">
        <v>158</v>
      </c>
      <c r="I9" s="161"/>
    </row>
    <row r="10" spans="1:9" ht="18" customHeight="1">
      <c r="A10" s="127" t="s">
        <v>161</v>
      </c>
      <c r="B10" s="450">
        <v>0.7</v>
      </c>
      <c r="C10" s="451">
        <v>4</v>
      </c>
      <c r="D10" s="450">
        <v>47.8</v>
      </c>
      <c r="E10" s="450">
        <v>2.9</v>
      </c>
      <c r="F10" s="450">
        <v>2.9</v>
      </c>
      <c r="G10" s="450">
        <v>41.7</v>
      </c>
      <c r="H10" s="460" t="s">
        <v>160</v>
      </c>
    </row>
  </sheetData>
  <mergeCells count="4">
    <mergeCell ref="A4:A5"/>
    <mergeCell ref="H4:H5"/>
    <mergeCell ref="A1:H1"/>
    <mergeCell ref="A2:H2"/>
  </mergeCells>
  <printOptions horizontalCentered="1"/>
  <pageMargins left="0.59055118110236227" right="0.59055118110236227" top="0.78740157480314965" bottom="0.59055118110236227" header="0.39370078740157483" footer="0.39370078740157483"/>
  <pageSetup paperSize="9" firstPageNumber="59"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22.xml><?xml version="1.0" encoding="utf-8"?>
<worksheet xmlns="http://schemas.openxmlformats.org/spreadsheetml/2006/main" xmlns:r="http://schemas.openxmlformats.org/officeDocument/2006/relationships">
  <dimension ref="A1:K19"/>
  <sheetViews>
    <sheetView rightToLeft="1" workbookViewId="0">
      <selection activeCell="J12" sqref="J12"/>
    </sheetView>
  </sheetViews>
  <sheetFormatPr defaultColWidth="9" defaultRowHeight="15"/>
  <cols>
    <col min="1" max="1" width="32.7109375" style="78" bestFit="1" customWidth="1"/>
    <col min="2" max="2" width="8.28515625" style="78" customWidth="1"/>
    <col min="3" max="3" width="7.140625" style="78" customWidth="1"/>
    <col min="4" max="4" width="7.28515625" style="78" customWidth="1"/>
    <col min="5" max="5" width="10.42578125" style="78" customWidth="1"/>
    <col min="6" max="6" width="11.85546875" style="78" customWidth="1"/>
    <col min="7" max="7" width="8.5703125" style="78" customWidth="1"/>
    <col min="8" max="8" width="8.7109375" style="78" customWidth="1"/>
    <col min="9" max="9" width="8" style="78" customWidth="1"/>
    <col min="10" max="10" width="34.5703125" style="78" bestFit="1" customWidth="1"/>
    <col min="11" max="16384" width="9" style="78"/>
  </cols>
  <sheetData>
    <row r="1" spans="1:11" ht="18" customHeight="1">
      <c r="A1" s="879" t="s">
        <v>565</v>
      </c>
      <c r="B1" s="879"/>
      <c r="C1" s="879"/>
      <c r="D1" s="879"/>
      <c r="E1" s="879"/>
      <c r="F1" s="879"/>
      <c r="G1" s="879"/>
      <c r="H1" s="879"/>
      <c r="I1" s="879"/>
      <c r="J1" s="879"/>
    </row>
    <row r="2" spans="1:11">
      <c r="A2" s="880" t="s">
        <v>566</v>
      </c>
      <c r="B2" s="880"/>
      <c r="C2" s="880"/>
      <c r="D2" s="880"/>
      <c r="E2" s="880"/>
      <c r="F2" s="880"/>
      <c r="G2" s="880"/>
      <c r="H2" s="880"/>
      <c r="I2" s="880"/>
      <c r="J2" s="880"/>
    </row>
    <row r="3" spans="1:11" ht="6" customHeight="1"/>
    <row r="4" spans="1:11" ht="15.95" customHeight="1">
      <c r="A4" s="559" t="s">
        <v>414</v>
      </c>
      <c r="J4" s="560" t="s">
        <v>449</v>
      </c>
    </row>
    <row r="5" spans="1:11" ht="103.5" customHeight="1">
      <c r="A5" s="667" t="s">
        <v>415</v>
      </c>
      <c r="B5" s="550" t="s">
        <v>426</v>
      </c>
      <c r="C5" s="550" t="s">
        <v>428</v>
      </c>
      <c r="D5" s="550" t="s">
        <v>430</v>
      </c>
      <c r="E5" s="550" t="s">
        <v>432</v>
      </c>
      <c r="F5" s="550" t="s">
        <v>433</v>
      </c>
      <c r="G5" s="550" t="s">
        <v>435</v>
      </c>
      <c r="H5" s="550" t="s">
        <v>437</v>
      </c>
      <c r="I5" s="550" t="s">
        <v>567</v>
      </c>
      <c r="J5" s="877" t="s">
        <v>137</v>
      </c>
      <c r="K5" s="561"/>
    </row>
    <row r="6" spans="1:11" ht="48" customHeight="1">
      <c r="A6" s="876"/>
      <c r="B6" s="549" t="s">
        <v>425</v>
      </c>
      <c r="C6" s="549" t="s">
        <v>427</v>
      </c>
      <c r="D6" s="549" t="s">
        <v>429</v>
      </c>
      <c r="E6" s="549" t="s">
        <v>431</v>
      </c>
      <c r="F6" s="549" t="s">
        <v>459</v>
      </c>
      <c r="G6" s="549" t="s">
        <v>434</v>
      </c>
      <c r="H6" s="549" t="s">
        <v>436</v>
      </c>
      <c r="I6" s="549" t="s">
        <v>568</v>
      </c>
      <c r="J6" s="878"/>
      <c r="K6" s="561"/>
    </row>
    <row r="7" spans="1:11" ht="15.95" customHeight="1">
      <c r="A7" s="563" t="s">
        <v>416</v>
      </c>
      <c r="B7" s="566">
        <v>33.299999999999997</v>
      </c>
      <c r="C7" s="567">
        <v>355.7</v>
      </c>
      <c r="D7" s="567">
        <v>118.6</v>
      </c>
      <c r="E7" s="567">
        <v>0</v>
      </c>
      <c r="F7" s="567">
        <v>118.6</v>
      </c>
      <c r="G7" s="567">
        <v>66.099999999999994</v>
      </c>
      <c r="H7" s="567">
        <v>52.5</v>
      </c>
      <c r="I7" s="568">
        <v>355.7</v>
      </c>
      <c r="J7" s="562" t="s">
        <v>438</v>
      </c>
      <c r="K7" s="561"/>
    </row>
    <row r="8" spans="1:11" ht="25.5" customHeight="1">
      <c r="A8" s="564" t="s">
        <v>417</v>
      </c>
      <c r="B8" s="569">
        <v>5.7</v>
      </c>
      <c r="C8" s="565">
        <v>915.5</v>
      </c>
      <c r="D8" s="565">
        <v>51.9</v>
      </c>
      <c r="E8" s="565">
        <v>37.200000000000003</v>
      </c>
      <c r="F8" s="565">
        <v>14.7</v>
      </c>
      <c r="G8" s="565">
        <v>37.200000000000003</v>
      </c>
      <c r="H8" s="565">
        <v>14.7</v>
      </c>
      <c r="I8" s="570">
        <v>878.3</v>
      </c>
      <c r="J8" s="562" t="s">
        <v>439</v>
      </c>
      <c r="K8" s="561"/>
    </row>
    <row r="9" spans="1:11" ht="15.95" customHeight="1">
      <c r="A9" s="564" t="s">
        <v>418</v>
      </c>
      <c r="B9" s="569">
        <v>78</v>
      </c>
      <c r="C9" s="565">
        <v>240.8</v>
      </c>
      <c r="D9" s="565">
        <v>187.9</v>
      </c>
      <c r="E9" s="565">
        <v>0</v>
      </c>
      <c r="F9" s="565">
        <v>187.9</v>
      </c>
      <c r="G9" s="565">
        <v>187.5</v>
      </c>
      <c r="H9" s="565">
        <v>0.4</v>
      </c>
      <c r="I9" s="570">
        <v>240.8</v>
      </c>
      <c r="J9" s="562" t="s">
        <v>15</v>
      </c>
      <c r="K9" s="561"/>
    </row>
    <row r="10" spans="1:11" ht="15.95" customHeight="1">
      <c r="A10" s="564" t="s">
        <v>419</v>
      </c>
      <c r="B10" s="569">
        <v>12.1</v>
      </c>
      <c r="C10" s="565">
        <v>883.8</v>
      </c>
      <c r="D10" s="565">
        <v>106.5</v>
      </c>
      <c r="E10" s="565">
        <v>4.7</v>
      </c>
      <c r="F10" s="565">
        <v>101.8</v>
      </c>
      <c r="G10" s="565">
        <v>4.7</v>
      </c>
      <c r="H10" s="565">
        <v>101.8</v>
      </c>
      <c r="I10" s="570">
        <v>879.1</v>
      </c>
      <c r="J10" s="562" t="s">
        <v>440</v>
      </c>
      <c r="K10" s="561"/>
    </row>
    <row r="11" spans="1:11" ht="25.5" customHeight="1">
      <c r="A11" s="564" t="s">
        <v>20</v>
      </c>
      <c r="B11" s="569">
        <v>13.2</v>
      </c>
      <c r="C11" s="565">
        <v>576.20000000000005</v>
      </c>
      <c r="D11" s="565">
        <v>76.3</v>
      </c>
      <c r="E11" s="565">
        <v>0</v>
      </c>
      <c r="F11" s="565">
        <v>76.3</v>
      </c>
      <c r="G11" s="565">
        <v>76.2</v>
      </c>
      <c r="H11" s="565">
        <v>0.1</v>
      </c>
      <c r="I11" s="570">
        <v>576.20000000000005</v>
      </c>
      <c r="J11" s="562" t="s">
        <v>441</v>
      </c>
      <c r="K11" s="561"/>
    </row>
    <row r="12" spans="1:11" ht="15.95" customHeight="1">
      <c r="A12" s="564" t="s">
        <v>22</v>
      </c>
      <c r="B12" s="569">
        <v>0</v>
      </c>
      <c r="C12" s="565">
        <v>342.2</v>
      </c>
      <c r="D12" s="565">
        <v>0</v>
      </c>
      <c r="E12" s="565">
        <v>0</v>
      </c>
      <c r="F12" s="565">
        <v>0</v>
      </c>
      <c r="G12" s="565">
        <v>0</v>
      </c>
      <c r="H12" s="565">
        <v>0</v>
      </c>
      <c r="I12" s="570">
        <v>342.2</v>
      </c>
      <c r="J12" s="562" t="s">
        <v>442</v>
      </c>
      <c r="K12" s="561"/>
    </row>
    <row r="13" spans="1:11" ht="15.95" customHeight="1">
      <c r="A13" s="564" t="s">
        <v>32</v>
      </c>
      <c r="B13" s="569">
        <v>2.6</v>
      </c>
      <c r="C13" s="565">
        <v>1300</v>
      </c>
      <c r="D13" s="565">
        <v>34.299999999999997</v>
      </c>
      <c r="E13" s="565">
        <v>3.7</v>
      </c>
      <c r="F13" s="565">
        <v>30.6</v>
      </c>
      <c r="G13" s="565">
        <v>3.7</v>
      </c>
      <c r="H13" s="565">
        <v>30.6</v>
      </c>
      <c r="I13" s="570">
        <v>1296.3</v>
      </c>
      <c r="J13" s="562" t="s">
        <v>443</v>
      </c>
      <c r="K13" s="561"/>
    </row>
    <row r="14" spans="1:11" ht="15.95" customHeight="1">
      <c r="A14" s="564" t="s">
        <v>420</v>
      </c>
      <c r="B14" s="569">
        <v>0</v>
      </c>
      <c r="C14" s="565">
        <v>734.7</v>
      </c>
      <c r="D14" s="565">
        <v>0</v>
      </c>
      <c r="E14" s="565">
        <v>0</v>
      </c>
      <c r="F14" s="565">
        <v>0</v>
      </c>
      <c r="G14" s="565">
        <v>0</v>
      </c>
      <c r="H14" s="565">
        <v>0</v>
      </c>
      <c r="I14" s="570">
        <v>734.7</v>
      </c>
      <c r="J14" s="562" t="s">
        <v>444</v>
      </c>
      <c r="K14" s="561"/>
    </row>
    <row r="15" spans="1:11" ht="15.95" customHeight="1">
      <c r="A15" s="564" t="s">
        <v>421</v>
      </c>
      <c r="B15" s="569">
        <v>0</v>
      </c>
      <c r="C15" s="565">
        <v>3.3</v>
      </c>
      <c r="D15" s="565">
        <v>0</v>
      </c>
      <c r="E15" s="565">
        <v>0</v>
      </c>
      <c r="F15" s="565">
        <v>0</v>
      </c>
      <c r="G15" s="565">
        <v>0</v>
      </c>
      <c r="H15" s="565">
        <v>0</v>
      </c>
      <c r="I15" s="570">
        <v>3.3</v>
      </c>
      <c r="J15" s="562" t="s">
        <v>445</v>
      </c>
      <c r="K15" s="561"/>
    </row>
    <row r="16" spans="1:11" ht="15.95" customHeight="1">
      <c r="A16" s="564" t="s">
        <v>422</v>
      </c>
      <c r="B16" s="569">
        <v>0</v>
      </c>
      <c r="C16" s="565">
        <v>-275.5</v>
      </c>
      <c r="D16" s="565">
        <v>0</v>
      </c>
      <c r="E16" s="565">
        <v>0</v>
      </c>
      <c r="F16" s="565">
        <v>0</v>
      </c>
      <c r="G16" s="565">
        <v>0</v>
      </c>
      <c r="H16" s="565">
        <v>0</v>
      </c>
      <c r="I16" s="570">
        <v>-275.5</v>
      </c>
      <c r="J16" s="562" t="s">
        <v>446</v>
      </c>
      <c r="K16" s="561"/>
    </row>
    <row r="17" spans="1:11" ht="15.95" customHeight="1">
      <c r="A17" s="564" t="s">
        <v>423</v>
      </c>
      <c r="B17" s="569">
        <v>0</v>
      </c>
      <c r="C17" s="565">
        <v>421.6</v>
      </c>
      <c r="D17" s="565">
        <v>0</v>
      </c>
      <c r="E17" s="565">
        <v>0</v>
      </c>
      <c r="F17" s="565">
        <v>0</v>
      </c>
      <c r="G17" s="565">
        <v>0</v>
      </c>
      <c r="H17" s="565">
        <v>0</v>
      </c>
      <c r="I17" s="570">
        <v>421.6</v>
      </c>
      <c r="J17" s="562" t="s">
        <v>447</v>
      </c>
      <c r="K17" s="561"/>
    </row>
    <row r="18" spans="1:11" ht="15.95" customHeight="1">
      <c r="A18" s="564" t="s">
        <v>424</v>
      </c>
      <c r="B18" s="569">
        <v>0</v>
      </c>
      <c r="C18" s="565">
        <v>616.79999999999995</v>
      </c>
      <c r="D18" s="565">
        <v>0</v>
      </c>
      <c r="E18" s="565">
        <v>0</v>
      </c>
      <c r="F18" s="565">
        <v>0</v>
      </c>
      <c r="G18" s="565">
        <v>0</v>
      </c>
      <c r="H18" s="565">
        <v>0</v>
      </c>
      <c r="I18" s="570">
        <v>616.79999999999995</v>
      </c>
      <c r="J18" s="562" t="s">
        <v>448</v>
      </c>
      <c r="K18" s="561"/>
    </row>
    <row r="19" spans="1:11" ht="15.95" customHeight="1">
      <c r="A19" s="571" t="s">
        <v>36</v>
      </c>
      <c r="B19" s="572">
        <v>9.1</v>
      </c>
      <c r="C19" s="573">
        <v>6292.9</v>
      </c>
      <c r="D19" s="573">
        <v>575.5</v>
      </c>
      <c r="E19" s="573">
        <v>45.6</v>
      </c>
      <c r="F19" s="573">
        <v>529.9</v>
      </c>
      <c r="G19" s="573">
        <v>375.4</v>
      </c>
      <c r="H19" s="573">
        <v>200.1</v>
      </c>
      <c r="I19" s="574">
        <v>6247.3</v>
      </c>
      <c r="J19" s="575" t="s">
        <v>37</v>
      </c>
      <c r="K19" s="561"/>
    </row>
  </sheetData>
  <mergeCells count="4">
    <mergeCell ref="A5:A6"/>
    <mergeCell ref="J5:J6"/>
    <mergeCell ref="A1:J1"/>
    <mergeCell ref="A2:J2"/>
  </mergeCells>
  <printOptions horizontalCentered="1"/>
  <pageMargins left="0.39370078740157483" right="0.39370078740157483" top="0.78740157480314965" bottom="0.59055118110236227" header="0.39370078740157483" footer="0.39370078740157483"/>
  <pageSetup paperSize="9" scale="93" firstPageNumber="60"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xl/worksheets/sheet23.xml><?xml version="1.0" encoding="utf-8"?>
<worksheet xmlns="http://schemas.openxmlformats.org/spreadsheetml/2006/main" xmlns:r="http://schemas.openxmlformats.org/officeDocument/2006/relationships">
  <dimension ref="A1:J17"/>
  <sheetViews>
    <sheetView rightToLeft="1" workbookViewId="0">
      <selection activeCell="J10" sqref="J10"/>
    </sheetView>
  </sheetViews>
  <sheetFormatPr defaultRowHeight="15"/>
  <cols>
    <col min="1" max="1" width="19.5703125" customWidth="1"/>
    <col min="2" max="3" width="8.28515625" customWidth="1"/>
    <col min="5" max="5" width="9.85546875" customWidth="1"/>
    <col min="7" max="7" width="10.7109375" customWidth="1"/>
    <col min="8" max="8" width="7.7109375" customWidth="1"/>
    <col min="9" max="9" width="8" customWidth="1"/>
    <col min="10" max="10" width="26" bestFit="1" customWidth="1"/>
  </cols>
  <sheetData>
    <row r="1" spans="1:10" ht="21" customHeight="1">
      <c r="A1" s="882" t="s">
        <v>481</v>
      </c>
      <c r="B1" s="883"/>
      <c r="C1" s="883"/>
      <c r="D1" s="883"/>
      <c r="E1" s="883"/>
      <c r="F1" s="883"/>
      <c r="G1" s="883"/>
      <c r="H1" s="883"/>
      <c r="I1" s="883"/>
      <c r="J1" s="883"/>
    </row>
    <row r="2" spans="1:10" ht="34.5" customHeight="1">
      <c r="A2" s="880" t="s">
        <v>537</v>
      </c>
      <c r="B2" s="880"/>
      <c r="C2" s="880"/>
      <c r="D2" s="880"/>
      <c r="E2" s="880"/>
      <c r="F2" s="880"/>
      <c r="G2" s="880"/>
      <c r="H2" s="880"/>
      <c r="I2" s="880"/>
      <c r="J2" s="880"/>
    </row>
    <row r="3" spans="1:10" ht="6" customHeight="1"/>
    <row r="4" spans="1:10" ht="15.95" customHeight="1">
      <c r="A4" s="887" t="s">
        <v>454</v>
      </c>
      <c r="B4" s="887"/>
      <c r="C4" s="124"/>
      <c r="D4" s="124"/>
      <c r="E4" s="124"/>
      <c r="F4" s="124"/>
      <c r="G4" s="124"/>
      <c r="H4" s="888" t="s">
        <v>455</v>
      </c>
      <c r="I4" s="888"/>
      <c r="J4" s="888"/>
    </row>
    <row r="5" spans="1:10" ht="15.95" customHeight="1">
      <c r="A5" s="709" t="s">
        <v>132</v>
      </c>
      <c r="B5" s="836" t="s">
        <v>153</v>
      </c>
      <c r="C5" s="836"/>
      <c r="D5" s="886" t="s">
        <v>451</v>
      </c>
      <c r="E5" s="886"/>
      <c r="F5" s="886" t="s">
        <v>164</v>
      </c>
      <c r="G5" s="886"/>
      <c r="H5" s="886" t="s">
        <v>80</v>
      </c>
      <c r="I5" s="886"/>
      <c r="J5" s="693" t="s">
        <v>137</v>
      </c>
    </row>
    <row r="6" spans="1:10" ht="15.95" customHeight="1">
      <c r="A6" s="710"/>
      <c r="B6" s="881" t="s">
        <v>154</v>
      </c>
      <c r="C6" s="881"/>
      <c r="D6" s="881" t="s">
        <v>452</v>
      </c>
      <c r="E6" s="881"/>
      <c r="F6" s="881" t="s">
        <v>453</v>
      </c>
      <c r="G6" s="881"/>
      <c r="H6" s="881" t="s">
        <v>163</v>
      </c>
      <c r="I6" s="881"/>
      <c r="J6" s="694"/>
    </row>
    <row r="7" spans="1:10" ht="15.95" customHeight="1">
      <c r="A7" s="711"/>
      <c r="B7" s="38">
        <v>2003</v>
      </c>
      <c r="C7" s="551">
        <v>2008</v>
      </c>
      <c r="D7" s="38">
        <v>2003</v>
      </c>
      <c r="E7" s="551">
        <v>2008</v>
      </c>
      <c r="F7" s="38">
        <v>2003</v>
      </c>
      <c r="G7" s="551">
        <v>2008</v>
      </c>
      <c r="H7" s="38">
        <v>2003</v>
      </c>
      <c r="I7" s="551">
        <v>2008</v>
      </c>
      <c r="J7" s="694"/>
    </row>
    <row r="8" spans="1:10" ht="15.95" customHeight="1">
      <c r="A8" s="67" t="s">
        <v>155</v>
      </c>
      <c r="B8" s="120">
        <v>85360</v>
      </c>
      <c r="C8" s="121">
        <v>67660</v>
      </c>
      <c r="D8" s="121">
        <v>127241</v>
      </c>
      <c r="E8" s="121">
        <v>97979</v>
      </c>
      <c r="F8" s="121">
        <v>78372</v>
      </c>
      <c r="G8" s="121">
        <v>87464</v>
      </c>
      <c r="H8" s="121">
        <v>48866</v>
      </c>
      <c r="I8" s="429">
        <v>10515</v>
      </c>
      <c r="J8" s="543" t="s">
        <v>37</v>
      </c>
    </row>
    <row r="9" spans="1:10" s="554" customFormat="1" ht="15.95" customHeight="1">
      <c r="A9" s="552" t="s">
        <v>157</v>
      </c>
      <c r="B9" s="553">
        <v>27379</v>
      </c>
      <c r="C9" s="557">
        <v>16016</v>
      </c>
      <c r="D9" s="557">
        <v>51492</v>
      </c>
      <c r="E9" s="557">
        <v>25430</v>
      </c>
      <c r="F9" s="557">
        <v>16196</v>
      </c>
      <c r="G9" s="557">
        <v>19557</v>
      </c>
      <c r="H9" s="557">
        <v>35294</v>
      </c>
      <c r="I9" s="558">
        <v>5874</v>
      </c>
      <c r="J9" s="555" t="s">
        <v>156</v>
      </c>
    </row>
    <row r="10" spans="1:10" ht="15.95" customHeight="1">
      <c r="A10" s="276" t="s">
        <v>159</v>
      </c>
      <c r="B10" s="118">
        <v>36577</v>
      </c>
      <c r="C10" s="116">
        <v>38285</v>
      </c>
      <c r="D10" s="116">
        <v>55410</v>
      </c>
      <c r="E10" s="116">
        <v>54928</v>
      </c>
      <c r="F10" s="116">
        <v>49185</v>
      </c>
      <c r="G10" s="116">
        <v>52042</v>
      </c>
      <c r="H10" s="116">
        <v>6224</v>
      </c>
      <c r="I10" s="430">
        <v>2885</v>
      </c>
      <c r="J10" s="544" t="s">
        <v>158</v>
      </c>
    </row>
    <row r="11" spans="1:10" ht="22.5" customHeight="1">
      <c r="A11" s="114" t="s">
        <v>471</v>
      </c>
      <c r="B11" s="119">
        <v>21404</v>
      </c>
      <c r="C11" s="117">
        <v>13359</v>
      </c>
      <c r="D11" s="117">
        <v>20339</v>
      </c>
      <c r="E11" s="117">
        <v>17621</v>
      </c>
      <c r="F11" s="117">
        <v>12991</v>
      </c>
      <c r="G11" s="117">
        <v>15865</v>
      </c>
      <c r="H11" s="117">
        <v>7348</v>
      </c>
      <c r="I11" s="431">
        <v>1756</v>
      </c>
      <c r="J11" s="556" t="s">
        <v>160</v>
      </c>
    </row>
    <row r="12" spans="1:10" ht="15.95" customHeight="1">
      <c r="A12" s="60"/>
      <c r="B12" s="116"/>
      <c r="C12" s="116"/>
      <c r="D12" s="116"/>
      <c r="E12" s="76"/>
      <c r="F12" s="116"/>
      <c r="G12" s="116"/>
      <c r="H12" s="116"/>
      <c r="I12" s="116"/>
      <c r="J12" s="54"/>
    </row>
    <row r="13" spans="1:10" ht="15.95" customHeight="1">
      <c r="A13" s="60"/>
      <c r="B13" s="116"/>
      <c r="C13" s="116"/>
      <c r="D13" s="116"/>
      <c r="E13" s="168"/>
      <c r="F13" s="116"/>
      <c r="G13" s="116"/>
      <c r="H13" s="116"/>
      <c r="I13" s="116"/>
      <c r="J13" s="54"/>
    </row>
    <row r="14" spans="1:10" ht="77.25" customHeight="1">
      <c r="A14" s="884" t="s">
        <v>456</v>
      </c>
      <c r="B14" s="884"/>
      <c r="C14" s="884"/>
      <c r="D14" s="884"/>
      <c r="E14" s="884"/>
      <c r="F14" s="884"/>
      <c r="G14" s="884"/>
      <c r="H14" s="884"/>
      <c r="I14" s="884"/>
      <c r="J14" s="884"/>
    </row>
    <row r="15" spans="1:10" ht="15.95" customHeight="1">
      <c r="A15" s="167" t="s">
        <v>450</v>
      </c>
      <c r="B15" s="78"/>
      <c r="C15" s="78"/>
      <c r="D15" s="78"/>
      <c r="E15" s="78"/>
      <c r="F15" s="78"/>
      <c r="G15" s="78"/>
      <c r="H15" s="78"/>
      <c r="I15" s="78"/>
      <c r="J15" s="78"/>
    </row>
    <row r="16" spans="1:10" ht="81" customHeight="1">
      <c r="A16" s="885" t="s">
        <v>495</v>
      </c>
      <c r="B16" s="885"/>
      <c r="C16" s="885"/>
      <c r="D16" s="885"/>
      <c r="E16" s="885"/>
      <c r="F16" s="885"/>
      <c r="G16" s="885"/>
      <c r="H16" s="885"/>
      <c r="I16" s="885"/>
      <c r="J16" s="885"/>
    </row>
    <row r="17" spans="1:10">
      <c r="A17" s="812" t="s">
        <v>538</v>
      </c>
      <c r="B17" s="812"/>
      <c r="C17" s="812"/>
      <c r="D17" s="812"/>
      <c r="E17" s="812"/>
      <c r="F17" s="812"/>
      <c r="G17" s="812"/>
      <c r="H17" s="812"/>
      <c r="I17" s="812"/>
      <c r="J17" s="812"/>
    </row>
  </sheetData>
  <mergeCells count="17">
    <mergeCell ref="F5:G5"/>
    <mergeCell ref="F6:G6"/>
    <mergeCell ref="A17:J17"/>
    <mergeCell ref="A1:J1"/>
    <mergeCell ref="A2:J2"/>
    <mergeCell ref="A14:J14"/>
    <mergeCell ref="A16:J16"/>
    <mergeCell ref="H5:I5"/>
    <mergeCell ref="H6:I6"/>
    <mergeCell ref="A5:A7"/>
    <mergeCell ref="J5:J7"/>
    <mergeCell ref="A4:B4"/>
    <mergeCell ref="H4:J4"/>
    <mergeCell ref="B5:C5"/>
    <mergeCell ref="B6:C6"/>
    <mergeCell ref="D5:E5"/>
    <mergeCell ref="D6:E6"/>
  </mergeCells>
  <printOptions horizontalCentered="1"/>
  <pageMargins left="0.59055118110236227" right="0.59055118110236227" top="0.78740157480314965" bottom="0.59055118110236227" header="0.39370078740157483" footer="0.39370078740157483"/>
  <pageSetup paperSize="9" firstPageNumber="61" orientation="landscape" useFirstPageNumber="1" r:id="rId1"/>
  <headerFooter>
    <oddHeader>&amp;L&amp;8PCBS :Informal Sector and Informal Employment Survey, Q4- 2008&amp;R&amp;1&amp;K00+000م&amp;8&amp;K01+000 PCBS : مسح القطاع غير المنظم والعمالة غير المنظمة: النتائج الاساسية، الربع الرابع 2008</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6</vt:i4>
      </vt:variant>
    </vt:vector>
  </HeadingPairs>
  <TitlesOfParts>
    <vt:vector size="29" baseType="lpstr">
      <vt:lpstr>1</vt:lpstr>
      <vt:lpstr>2</vt:lpstr>
      <vt:lpstr>3</vt:lpstr>
      <vt:lpstr>4</vt:lpstr>
      <vt:lpstr>5</vt:lpstr>
      <vt:lpstr>6</vt:lpstr>
      <vt:lpstr>7</vt:lpstr>
      <vt:lpstr>8</vt:lpstr>
      <vt:lpstr>9</vt:lpstr>
      <vt:lpstr>10</vt:lpstr>
      <vt:lpstr>11</vt:lpstr>
      <vt:lpstr>1.2</vt:lpstr>
      <vt:lpstr>2.2</vt:lpstr>
      <vt:lpstr>2.3-4</vt:lpstr>
      <vt:lpstr>2.5-6</vt:lpstr>
      <vt:lpstr>2.7</vt:lpstr>
      <vt:lpstr>2.8</vt:lpstr>
      <vt:lpstr>2.8.1</vt:lpstr>
      <vt:lpstr>2.9</vt:lpstr>
      <vt:lpstr>2.10-11</vt:lpstr>
      <vt:lpstr>2.12</vt:lpstr>
      <vt:lpstr>2.13</vt:lpstr>
      <vt:lpstr>2.14</vt:lpstr>
      <vt:lpstr>'2.14'!_ftn1</vt:lpstr>
      <vt:lpstr>'2.14'!_ftnref1</vt:lpstr>
      <vt:lpstr>'3'!OLE_LINK1</vt:lpstr>
      <vt:lpstr>'1.2'!OLE_LINK31</vt:lpstr>
      <vt:lpstr>'11'!Print_Area</vt:lpstr>
      <vt:lpstr>'9'!Print_Area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shakel</dc:creator>
  <cp:lastModifiedBy>shakel</cp:lastModifiedBy>
  <cp:lastPrinted>2014-05-22T11:17:49Z</cp:lastPrinted>
  <dcterms:created xsi:type="dcterms:W3CDTF">2013-04-02T05:39:31Z</dcterms:created>
  <dcterms:modified xsi:type="dcterms:W3CDTF">2014-05-22T11:18:05Z</dcterms:modified>
</cp:coreProperties>
</file>