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firstSheet="25" activeTab="28"/>
  </bookViews>
  <sheets>
    <sheet name="جدول 1.1" sheetId="32" r:id="rId1"/>
    <sheet name="جدول 2.1" sheetId="31" r:id="rId2"/>
    <sheet name="منطقة_اسرة" sheetId="1" r:id="rId3"/>
    <sheet name="منطقة_توزيع" sheetId="2" r:id="rId4"/>
    <sheet name="منطقة_فرد" sheetId="3" r:id="rId5"/>
    <sheet name="تجمع_أسرة" sheetId="4" r:id="rId6"/>
    <sheet name="تجمع_توزيع" sheetId="5" r:id="rId7"/>
    <sheet name="تجمع_فرد" sheetId="6" r:id="rId8"/>
    <sheet name="أفراد_اسرة" sheetId="7" r:id="rId9"/>
    <sheet name="افراد_توزيع" sheetId="8" r:id="rId10"/>
    <sheet name="افراد_فرد" sheetId="9" r:id="rId11"/>
    <sheet name="الاعالة_أسرة" sheetId="10" r:id="rId12"/>
    <sheet name="الاعالة_توزيع" sheetId="11" r:id="rId13"/>
    <sheet name="الاعالة_فرد" sheetId="12" r:id="rId14"/>
    <sheet name="مصدر الدخل_أسرة" sheetId="13" r:id="rId15"/>
    <sheet name="مصدر الدخل_توزيع" sheetId="14" r:id="rId16"/>
    <sheet name="مصدر الدخل_فرد" sheetId="15" r:id="rId17"/>
    <sheet name="مستوى المعيشة_أسرة" sheetId="16" r:id="rId18"/>
    <sheet name="مستوى المعيشة_توزيع" sheetId="17" r:id="rId19"/>
    <sheet name="مستوى المعيشة_فرد" sheetId="18" r:id="rId20"/>
    <sheet name="المؤهل_أسرة" sheetId="19" r:id="rId21"/>
    <sheet name="المؤهل_توزيع" sheetId="20" r:id="rId22"/>
    <sheet name="المؤهل فرد" sheetId="21" r:id="rId23"/>
    <sheet name="تركيبة الأسرة_أسرة" sheetId="22" r:id="rId24"/>
    <sheet name="تركيبة الأسرة_توزيع" sheetId="23" r:id="rId25"/>
    <sheet name="تركيبة الأسرة_فرد" sheetId="24" r:id="rId26"/>
    <sheet name="متكسبين_أسرة" sheetId="25" r:id="rId27"/>
    <sheet name="متكسبين_توزيع" sheetId="26" r:id="rId28"/>
    <sheet name="متكسبين_فرد" sheetId="27" r:id="rId29"/>
    <sheet name="محافظة_أسرة" sheetId="28" r:id="rId30"/>
    <sheet name="محافظة_توزيع" sheetId="29" r:id="rId31"/>
    <sheet name="محافظة_فرد" sheetId="30" r:id="rId32"/>
    <sheet name="LORANCE" sheetId="33" r:id="rId33"/>
  </sheets>
  <externalReferences>
    <externalReference r:id="rId34"/>
  </externalReferences>
  <definedNames>
    <definedName name="OLE_LINK1" localSheetId="2">منطقة_اسرة!$A$4</definedName>
    <definedName name="_xlnm.Print_Area" localSheetId="5">تجمع_أسرة!$A$1:$G$60</definedName>
    <definedName name="_xlnm.Print_Area" localSheetId="23">'تركيبة الأسرة_أسرة'!$A$1:$J$61</definedName>
  </definedNames>
  <calcPr calcId="125725" refMode="R1C1"/>
</workbook>
</file>

<file path=xl/calcChain.xml><?xml version="1.0" encoding="utf-8"?>
<calcChain xmlns="http://schemas.openxmlformats.org/spreadsheetml/2006/main">
  <c r="O40" i="28"/>
  <c r="N40"/>
  <c r="M40"/>
  <c r="L40"/>
  <c r="K40"/>
  <c r="J40"/>
  <c r="I40"/>
  <c r="H40"/>
  <c r="G40"/>
  <c r="F40"/>
  <c r="E40"/>
  <c r="D40"/>
  <c r="C40"/>
  <c r="B40"/>
  <c r="O25"/>
  <c r="O43" s="1"/>
  <c r="N25"/>
  <c r="N43" s="1"/>
  <c r="M25"/>
  <c r="M43" s="1"/>
  <c r="L25"/>
  <c r="L43" s="1"/>
  <c r="K25"/>
  <c r="K43" s="1"/>
  <c r="J25"/>
  <c r="J43" s="1"/>
  <c r="I25"/>
  <c r="I43" s="1"/>
  <c r="H25"/>
  <c r="H43" s="1"/>
  <c r="G25"/>
  <c r="G43" s="1"/>
  <c r="F25"/>
  <c r="F43" s="1"/>
  <c r="E25"/>
  <c r="E43" s="1"/>
  <c r="D25"/>
  <c r="D43" s="1"/>
  <c r="C25"/>
  <c r="C43" s="1"/>
  <c r="B25"/>
  <c r="B43" s="1"/>
  <c r="O11"/>
  <c r="O24" s="1"/>
  <c r="O44" s="1"/>
  <c r="N11"/>
  <c r="N24" s="1"/>
  <c r="N44" s="1"/>
  <c r="M11"/>
  <c r="M24" s="1"/>
  <c r="M44" s="1"/>
  <c r="L11"/>
  <c r="L24" s="1"/>
  <c r="L44" s="1"/>
  <c r="K11"/>
  <c r="K24" s="1"/>
  <c r="K44" s="1"/>
  <c r="J11"/>
  <c r="J24" s="1"/>
  <c r="J44" s="1"/>
  <c r="I11"/>
  <c r="I24" s="1"/>
  <c r="I44" s="1"/>
  <c r="H11"/>
  <c r="H24" s="1"/>
  <c r="H44" s="1"/>
  <c r="G11"/>
  <c r="G24" s="1"/>
  <c r="G44" s="1"/>
  <c r="F11"/>
  <c r="F24" s="1"/>
  <c r="F44" s="1"/>
  <c r="E11"/>
  <c r="E24" s="1"/>
  <c r="E44" s="1"/>
  <c r="D11"/>
  <c r="D24" s="1"/>
  <c r="D44" s="1"/>
  <c r="C11"/>
  <c r="C24" s="1"/>
  <c r="C44" s="1"/>
  <c r="B11"/>
  <c r="B24" s="1"/>
  <c r="B44" s="1"/>
  <c r="E55" i="19"/>
  <c r="D55"/>
  <c r="C55"/>
  <c r="B55"/>
  <c r="E50"/>
  <c r="E56" s="1"/>
  <c r="D50"/>
  <c r="D56" s="1"/>
  <c r="C50"/>
  <c r="C56" s="1"/>
  <c r="B50"/>
  <c r="B56" s="1"/>
  <c r="E25"/>
  <c r="D25"/>
  <c r="C25"/>
  <c r="B25"/>
  <c r="E11"/>
  <c r="E24" s="1"/>
  <c r="D11"/>
  <c r="D24" s="1"/>
  <c r="C11"/>
  <c r="C24" s="1"/>
  <c r="B11"/>
  <c r="B24" s="1"/>
  <c r="F53" i="7"/>
  <c r="E53"/>
  <c r="D53"/>
  <c r="C53"/>
  <c r="B53"/>
  <c r="F48"/>
  <c r="F54" s="1"/>
  <c r="E48"/>
  <c r="E54" s="1"/>
  <c r="D48"/>
  <c r="D54" s="1"/>
  <c r="C48"/>
  <c r="C54" s="1"/>
  <c r="B48"/>
  <c r="B54" s="1"/>
  <c r="F24"/>
  <c r="F51" s="1"/>
  <c r="E24"/>
  <c r="E51" s="1"/>
  <c r="D24"/>
  <c r="D51" s="1"/>
  <c r="C24"/>
  <c r="C51" s="1"/>
  <c r="B24"/>
  <c r="B51" s="1"/>
  <c r="F10"/>
  <c r="F23" s="1"/>
  <c r="E10"/>
  <c r="E23" s="1"/>
  <c r="E52" s="1"/>
  <c r="E58" s="1"/>
  <c r="D10"/>
  <c r="D23" s="1"/>
  <c r="D52" s="1"/>
  <c r="D58" s="1"/>
  <c r="C10"/>
  <c r="C23" s="1"/>
  <c r="C52" s="1"/>
  <c r="C58" s="1"/>
  <c r="B10"/>
  <c r="B23" s="1"/>
  <c r="B52" s="1"/>
  <c r="B58" s="1"/>
  <c r="D50" i="4"/>
  <c r="C50"/>
  <c r="B50"/>
  <c r="D25"/>
  <c r="C25"/>
  <c r="B25"/>
  <c r="D11"/>
  <c r="D24" s="1"/>
  <c r="C11"/>
  <c r="C24" s="1"/>
  <c r="B11"/>
  <c r="B24" s="1"/>
  <c r="C53" i="19" l="1"/>
  <c r="C54" s="1"/>
  <c r="C60" s="1"/>
  <c r="E53"/>
  <c r="E54" s="1"/>
  <c r="E60" s="1"/>
  <c r="B53"/>
  <c r="B54" s="1"/>
  <c r="B60" s="1"/>
  <c r="D53"/>
  <c r="D54" s="1"/>
  <c r="D60" s="1"/>
  <c r="F52" i="7"/>
  <c r="F58" s="1"/>
</calcChain>
</file>

<file path=xl/sharedStrings.xml><?xml version="1.0" encoding="utf-8"?>
<sst xmlns="http://schemas.openxmlformats.org/spreadsheetml/2006/main" count="3584" uniqueCount="473">
  <si>
    <t>الخبز والحبوب</t>
  </si>
  <si>
    <t>اللحوم والدواجن</t>
  </si>
  <si>
    <t>الزيوت والدهون</t>
  </si>
  <si>
    <t>الفواكه والمكسرات</t>
  </si>
  <si>
    <t>السكر والمنتجات السكرية</t>
  </si>
  <si>
    <t>المشروبات غير الكحولية</t>
  </si>
  <si>
    <t>الملابس والأحذية</t>
  </si>
  <si>
    <t>المسكن</t>
  </si>
  <si>
    <t>الأثاث والأواني المنزلية</t>
  </si>
  <si>
    <t>الرعاية الطبية</t>
  </si>
  <si>
    <t>وسائل النقل</t>
  </si>
  <si>
    <t>الاتصالات</t>
  </si>
  <si>
    <t>التعليم</t>
  </si>
  <si>
    <t>العناية الشخصية</t>
  </si>
  <si>
    <t>المشروبات الكحولية</t>
  </si>
  <si>
    <t>الحماية الاجتماعية</t>
  </si>
  <si>
    <t>عدد أسر العينة</t>
  </si>
  <si>
    <t>متوسط حجم الأسرة</t>
  </si>
  <si>
    <t>أ-الإنفاق النقدي على مجموعات الطعام</t>
  </si>
  <si>
    <t>الأسماك ومنتجات البحر</t>
  </si>
  <si>
    <t>الألبان ومنتجات الألبان والبيض</t>
  </si>
  <si>
    <t>الخضراوات والبقوليات</t>
  </si>
  <si>
    <t>أطعمة أخرى</t>
  </si>
  <si>
    <t>وجبات جاهزة من خارج المنزل/داخل المطعم</t>
  </si>
  <si>
    <t xml:space="preserve">ب-مجموعات الطعام المنتجة ذاتياً </t>
  </si>
  <si>
    <t>ج- الاستهلاك الكلي من الطعام (أ+ب)</t>
  </si>
  <si>
    <t>د-الإنفاق النقدي على غير الطعام</t>
  </si>
  <si>
    <t>لوازم وأعمال منزلية</t>
  </si>
  <si>
    <t>النشاطات الترفيهية والثقافية</t>
  </si>
  <si>
    <t>التبغ والسجاير</t>
  </si>
  <si>
    <t>الإنفاق على سلع وخدمات أخرى غير الطعام</t>
  </si>
  <si>
    <t>هـ-الإنتاج الذاتي من غير الطعام</t>
  </si>
  <si>
    <t>أخرى من غير الطعام</t>
  </si>
  <si>
    <t>الإيجار المقدر</t>
  </si>
  <si>
    <t>و-الاستهلاك الكلي من غير الطعام (د+هـ)</t>
  </si>
  <si>
    <t>ز- الاستهلاك الكلي (ج+و)</t>
  </si>
  <si>
    <t>-الإنتاج الذاتي من الطعام (ب)</t>
  </si>
  <si>
    <t>-الإنتاج الذاتي  من غير الطعام(هـ)</t>
  </si>
  <si>
    <t>ح-التحويلات النقدية المدفوعة</t>
  </si>
  <si>
    <t>خ-ضرائب</t>
  </si>
  <si>
    <t>ط-نفقات غير استهلاكية</t>
  </si>
  <si>
    <t>الإنفاق النقدي الكلي (ز-ب-هـ+ح+خ+ط)</t>
  </si>
  <si>
    <t>Number of Households in the Sample</t>
  </si>
  <si>
    <t>Average Household Size</t>
  </si>
  <si>
    <t>A-Food cash expenditure</t>
  </si>
  <si>
    <t>Bread and cereals</t>
  </si>
  <si>
    <t>Meat and poultry</t>
  </si>
  <si>
    <t>Fish and sea products</t>
  </si>
  <si>
    <t>Dairy products and eggs</t>
  </si>
  <si>
    <t>Oils and fats</t>
  </si>
  <si>
    <t>Fruits and nuts</t>
  </si>
  <si>
    <t>Vegetables, legumes and tubers</t>
  </si>
  <si>
    <t>Sugar and confectionery</t>
  </si>
  <si>
    <t>Non-alcoholic beverages</t>
  </si>
  <si>
    <t>Other foods</t>
  </si>
  <si>
    <t>Take away food and meals in restaurant</t>
  </si>
  <si>
    <t xml:space="preserve">B-Own produced food in kind </t>
  </si>
  <si>
    <t>C-TOTAL FOOD CONSUMPTION(A+B)</t>
  </si>
  <si>
    <t>D-Non-food cash expenditure</t>
  </si>
  <si>
    <t>Clothing and footwear</t>
  </si>
  <si>
    <t>Housing</t>
  </si>
  <si>
    <t>Furniture and utensils</t>
  </si>
  <si>
    <t>Household operations</t>
  </si>
  <si>
    <t>Medical care</t>
  </si>
  <si>
    <t>Transport</t>
  </si>
  <si>
    <t xml:space="preserve"> communications</t>
  </si>
  <si>
    <t>Education</t>
  </si>
  <si>
    <t>Recreation</t>
  </si>
  <si>
    <t>Personal care</t>
  </si>
  <si>
    <t>Tobacco</t>
  </si>
  <si>
    <t>Alcoholic beverages</t>
  </si>
  <si>
    <t>Other non-food expenditure</t>
  </si>
  <si>
    <t>Social Protection</t>
  </si>
  <si>
    <t xml:space="preserve">E-Own produced non-food in kind </t>
  </si>
  <si>
    <t>Other than foods</t>
  </si>
  <si>
    <t>Estimated rent value of the dwelling</t>
  </si>
  <si>
    <t>F-TOTAL N‎ON-FOOD CONSUMPTION (D+E)</t>
  </si>
  <si>
    <t>G-TOTAL CONSUMPTION (C+F)</t>
  </si>
  <si>
    <t>-Own produced food (B)</t>
  </si>
  <si>
    <t>-Own produced non-food products in kind (E)</t>
  </si>
  <si>
    <t>H-Cash Transfer</t>
  </si>
  <si>
    <t>I-Taxes</t>
  </si>
  <si>
    <t>J-Non-Consumption Expenditure</t>
  </si>
  <si>
    <t>TOTAL CASH EXPENDITURE (G-B-E+H+I+J)</t>
  </si>
  <si>
    <t>مجموعات السلع والخدمات</t>
  </si>
  <si>
    <t>Commodities and Services Groups</t>
  </si>
  <si>
    <t>المنطقة</t>
  </si>
  <si>
    <t>Region</t>
  </si>
  <si>
    <t>الضفة الغربية</t>
  </si>
  <si>
    <t>West Bank</t>
  </si>
  <si>
    <t>قطاع غزة</t>
  </si>
  <si>
    <t>Gaza Strip</t>
  </si>
  <si>
    <t>المجموع</t>
  </si>
  <si>
    <t>Total</t>
  </si>
  <si>
    <t xml:space="preserve">جدول 1.2: متوسط إنفاق واستهلاك الأسرة الشهري بالدينار الأردني في الأراضي الفلسطينية حسب مجموعات السلع والخدمات </t>
  </si>
  <si>
    <r>
      <t xml:space="preserve">والمنطقة، </t>
    </r>
    <r>
      <rPr>
        <b/>
        <sz val="11"/>
        <color theme="1"/>
        <rFont val="Times New Roman"/>
        <family val="1"/>
      </rPr>
      <t>2010</t>
    </r>
  </si>
  <si>
    <t xml:space="preserve"> الاستهلاك الكلي </t>
  </si>
  <si>
    <t>الاستهلاك الكلي من غير الطعام (د+هـ)</t>
  </si>
  <si>
    <t>الإنتاج الذاتي من غير الطعام</t>
  </si>
  <si>
    <t xml:space="preserve"> الاستهلاك الكلي من الطعام (أ+ب)</t>
  </si>
  <si>
    <t xml:space="preserve">مجموعات الطعام المنتجة ذاتياً </t>
  </si>
  <si>
    <t xml:space="preserve">جدول 2.2: التوزيع النسبي لاستهلاك الأسرة الشهري بالدينار الأردني في الأراضي الفلسطينية حسب مجموعات السلع والخدمات </t>
  </si>
  <si>
    <t>والمنطقة، 2010</t>
  </si>
  <si>
    <t xml:space="preserve">جدول 2.2 (تابع): التوزيع النسبي لاستهلاك الأسرة الشهري بالدينار الأردني في الأراضي الفلسطينية حسب مجموعات السلع والخدمات </t>
  </si>
  <si>
    <t>عدد أفراد العينة</t>
  </si>
  <si>
    <t>Number of Households Members in the Sample</t>
  </si>
  <si>
    <t>حضر</t>
  </si>
  <si>
    <t>Urban</t>
  </si>
  <si>
    <t>ريف</t>
  </si>
  <si>
    <t>Rural</t>
  </si>
  <si>
    <t>مخيم</t>
  </si>
  <si>
    <t>Camp</t>
  </si>
  <si>
    <t>نوع التجمع</t>
  </si>
  <si>
    <t>Type of Locality</t>
  </si>
  <si>
    <r>
      <t xml:space="preserve">ونوع التجمع السكاني، </t>
    </r>
    <r>
      <rPr>
        <b/>
        <sz val="11"/>
        <color theme="1"/>
        <rFont val="Times New Roman"/>
        <family val="1"/>
      </rPr>
      <t>2010</t>
    </r>
  </si>
  <si>
    <t xml:space="preserve">جدول 3.2: متوسط إنفاق واستهلاك الفرد الشهري بالدينار الأردني في الأراضي الفلسطينية حسب مجموعات السلع والخدمات </t>
  </si>
  <si>
    <t xml:space="preserve">جدول 4.2: متوسط إنفاق واستهلاك الأسرة الشهري بالدينار الأردني في الأراضي الفلسطينية حسب مجموعات السلع والخدمات </t>
  </si>
  <si>
    <t xml:space="preserve">جدول 5.2: التوزيع النسبي لاستهلاك الأسرة الشهري بالدينار الأردني في الأراضي الفلسطينية حسب مجموعات السلع والخدمات </t>
  </si>
  <si>
    <t xml:space="preserve">جدول 4.2 (تابع): متوسط إنفاق واستهلاك الأسرة الشهري بالدينار الأردني في الأراضي الفلسطينية حسب مجموعات السلع والخدمات </t>
  </si>
  <si>
    <t xml:space="preserve">جدول 5.2 (تابع): التوزيع النسبي لاستهلاك الأسرة الشهري بالدينار الأردني في الأراضي الفلسطينية حسب مجموعات السلع والخدمات </t>
  </si>
  <si>
    <t xml:space="preserve">جدول 6.2: متوسط إنفاق واستهلاك الفرد الشهري بالدينار الأردني في الأراضي الفلسطينية حسب مجموعات السلع والخدمات </t>
  </si>
  <si>
    <t xml:space="preserve">جدول 6.2 (تابع): متوسط إنفاق واستهلاك الفرد الشهري بالدينار الأردني في الأراضي الفلسطينية حسب مجموعات السلع والخدمات </t>
  </si>
  <si>
    <t xml:space="preserve"> </t>
  </si>
  <si>
    <t>عدد الاسر</t>
  </si>
  <si>
    <t>متوسط حجم الاسرة</t>
  </si>
  <si>
    <t xml:space="preserve">الإنفاق النقدي على مجموعات الطعام </t>
  </si>
  <si>
    <t>الأسماك</t>
  </si>
  <si>
    <t>الألبان</t>
  </si>
  <si>
    <t>الخضراوات</t>
  </si>
  <si>
    <t>الملح والتوابل</t>
  </si>
  <si>
    <t>وجبات جاهزة من خارج المنزل</t>
  </si>
  <si>
    <t>الإنتاج الذاتي من الطعام</t>
  </si>
  <si>
    <t>الاستهلاك الكلي من الطعام</t>
  </si>
  <si>
    <t>الإنفاق النقدي على غير الطعام</t>
  </si>
  <si>
    <t>لوازم واعمال منزلية</t>
  </si>
  <si>
    <t>النشاطات الترفيهية</t>
  </si>
  <si>
    <t>التبغ والسجائر</t>
  </si>
  <si>
    <t>سلع وخدمات من غير الطعام</t>
  </si>
  <si>
    <t>السلع والخدمات المنتجة ذاتيا من غير الطعام</t>
  </si>
  <si>
    <t>أخرى من غير الطعام من الانتاج الذاتي</t>
  </si>
  <si>
    <t>الايجار المقدر</t>
  </si>
  <si>
    <t xml:space="preserve">الاستهلاك الكلي  من غير الطعام </t>
  </si>
  <si>
    <t>الاستهلاك الكلي</t>
  </si>
  <si>
    <t>التحويلات النقدية</t>
  </si>
  <si>
    <t>الضرائب</t>
  </si>
  <si>
    <t>نفقات غير استهلاكية أخرى</t>
  </si>
  <si>
    <t>الإنفاق النقدي الكلي</t>
  </si>
  <si>
    <t>عدد أفراد الأسرة</t>
  </si>
  <si>
    <t>Number of Household Members</t>
  </si>
  <si>
    <t>10+</t>
  </si>
  <si>
    <r>
      <t xml:space="preserve">وعدد أفراد الأسرة، </t>
    </r>
    <r>
      <rPr>
        <b/>
        <sz val="11"/>
        <color theme="1"/>
        <rFont val="Times New Roman"/>
        <family val="1"/>
      </rPr>
      <t>2010</t>
    </r>
  </si>
  <si>
    <t xml:space="preserve">جدول 7.2: متوسط إنفاق واستهلاك الأسرة الشهري بالدينار الأردني في الأراضي الفلسطينية حسب مجموعات السلع والخدمات </t>
  </si>
  <si>
    <t xml:space="preserve">جدول 7.2 (تابع): متوسط إنفاق واستهلاك الأسرة الشهري بالدينار الأردني في الأراضي الفلسطينية حسب مجموعات السلع والخدمات </t>
  </si>
  <si>
    <t xml:space="preserve">جدول 8.2: التوزيع النسبي لاستهلاك الأسرة الشهري بالدينار الأردني في الأراضي الفلسطينية حسب مجموعات السلع والخدمات   </t>
  </si>
  <si>
    <t xml:space="preserve">جدول 8.2 (تابع): التوزيع النسبي لاستهلاك الأسرة الشهري بالدينار الأردني في الأراضي الفلسطينية حسب مجموعات السلع والخدمات   </t>
  </si>
  <si>
    <t xml:space="preserve">جدول 9.2 (تابع): متوسط إنفاق واستهلاك الفرد الشهري بالدينار الأردني في الأراضي الفلسطينية حسب مجموعات السلع والخدمات </t>
  </si>
  <si>
    <t xml:space="preserve">جدول 9.2: متوسط إنفاق واستهلاك الفرد الشهري بالدينار الأردني في الأراضي الفلسطينية حسب مجموعات السلع والخدمات </t>
  </si>
  <si>
    <r>
      <t xml:space="preserve">ومعدل الاعالة، </t>
    </r>
    <r>
      <rPr>
        <b/>
        <sz val="11"/>
        <color theme="1"/>
        <rFont val="Times New Roman"/>
        <family val="1"/>
      </rPr>
      <t>2010</t>
    </r>
  </si>
  <si>
    <t xml:space="preserve">جدول 10.2: متوسط إنفاق واستهلاك الأسرة الشهري بالدينار الأردني في الأراضي الفلسطينية حسب مجموعات السلع والخدمات </t>
  </si>
  <si>
    <t xml:space="preserve">جدول 10.2 (تابع): متوسط إنفاق واستهلاك الأسرة الشهري بالدينار الأردني في الأراضي الفلسطينية حسب مجموعات السلع والخدمات </t>
  </si>
  <si>
    <t>2 فأكثر</t>
  </si>
  <si>
    <t>1-1.99</t>
  </si>
  <si>
    <t>1.99-1</t>
  </si>
  <si>
    <t>أقل من 1</t>
  </si>
  <si>
    <t>2 and above</t>
  </si>
  <si>
    <t>Less than 1</t>
  </si>
  <si>
    <t>معدل الاعالة</t>
  </si>
  <si>
    <t>Dependency Ratio</t>
  </si>
  <si>
    <t xml:space="preserve">جدول 11.2: التوزيع النسبي لاستهلاك الأسرة الشهري بالدينار الأردني في الأراضي الفلسطينية حسب مجموعات السلع والخدمات </t>
  </si>
  <si>
    <t xml:space="preserve">جدول 11.2 (تابع): التوزيع النسبي لاستهلاك الأسرة الشهري بالدينار الأردني في الأراضي الفلسطينية حسب مجموعات السلع والخدمات </t>
  </si>
  <si>
    <t xml:space="preserve">جدول 12.2: متوسط إنفاق واستهلاك الفرد الشهري بالدينار الأردني في الأراضي الفلسطينية حسب مجموعات السلع والخدمات </t>
  </si>
  <si>
    <t xml:space="preserve">جدول 12.2 (تابع): متوسط إنفاق واستهلاك الفرد الشهري بالدينار الأردني في الأراضي الفلسطينية حسب مجموعات السلع والخدمات </t>
  </si>
  <si>
    <t xml:space="preserve">جدول 13.2: متوسط إنفاق واستهلاك الأسرة الشهري بالدينار الأردني في الأراضي الفلسطينية حسب مجموعات السلع والخدمات </t>
  </si>
  <si>
    <t xml:space="preserve">جدول 13.2 (تابع): متوسط إنفاق واستهلاك الأسرة الشهري بالدينار الأردني في الأراضي الفلسطينية حسب مجموعات السلع والخدمات </t>
  </si>
  <si>
    <t xml:space="preserve">جدول 14.2: التوزيع النسبي لاستهلاك الأسرة الشهري بالدينار الأردني في الأراضي الفلسطينية حسب مجموعات السلع والخدمات </t>
  </si>
  <si>
    <t xml:space="preserve">جدول 14.2 (تابع): التوزيع النسبي لاستهلاك الأسرة الشهري بالدينار الأردني في الأراضي الفلسطينية حسب مجموعات السلع والخدمات </t>
  </si>
  <si>
    <t xml:space="preserve">جدول 15.2: متوسط إنفاق واستهلاك الفرد الشهري بالدينار الأردني في الأراضي الفلسطينية حسب مجموعات السلع والخدمات </t>
  </si>
  <si>
    <t xml:space="preserve">جدول 15.2 (تابع): متوسط إنفاق واستهلاك الفرد الشهري بالدينار الأردني في الأراضي الفلسطينية حسب مجموعات السلع والخدمات </t>
  </si>
  <si>
    <t>المصدر الرئيسي للدخل</t>
  </si>
  <si>
    <t>Main Source of Income</t>
  </si>
  <si>
    <t>مشاريع للأسرة</t>
  </si>
  <si>
    <t>أجور ورواتب</t>
  </si>
  <si>
    <t>تحويلات نقدية/ مصادر أخرى</t>
  </si>
  <si>
    <t>Household Business</t>
  </si>
  <si>
    <t>Remittances in Cash\Other Sources</t>
  </si>
  <si>
    <r>
      <t xml:space="preserve">والمصدر الرئيسي للدخل, </t>
    </r>
    <r>
      <rPr>
        <b/>
        <sz val="11"/>
        <color theme="1"/>
        <rFont val="Times New Roman"/>
        <family val="1"/>
      </rPr>
      <t>2010</t>
    </r>
  </si>
  <si>
    <r>
      <t xml:space="preserve">والمصدر الرئيسي للدخل، </t>
    </r>
    <r>
      <rPr>
        <b/>
        <sz val="11"/>
        <color theme="1"/>
        <rFont val="Times New Roman"/>
        <family val="1"/>
      </rPr>
      <t>2010</t>
    </r>
  </si>
  <si>
    <t>Wages &amp; Salaries</t>
  </si>
  <si>
    <r>
      <t xml:space="preserve">ومستوى المعيشة, </t>
    </r>
    <r>
      <rPr>
        <b/>
        <sz val="11"/>
        <color theme="1"/>
        <rFont val="Times New Roman"/>
        <family val="1"/>
      </rPr>
      <t>2010</t>
    </r>
  </si>
  <si>
    <t xml:space="preserve">جدول 16.2: متوسط إنفاق واستهلاك الأسرة الشهري بالدينار الأردني في الأراضي الفلسطينية حسب مجموعات السلع والخدمات </t>
  </si>
  <si>
    <t>مستوى المعيشة</t>
  </si>
  <si>
    <t>Level of Living</t>
  </si>
  <si>
    <t>مستوى أفضل</t>
  </si>
  <si>
    <t>مستوى أقل</t>
  </si>
  <si>
    <r>
      <t xml:space="preserve">ومستوى المعيشة، </t>
    </r>
    <r>
      <rPr>
        <b/>
        <sz val="11"/>
        <color theme="1"/>
        <rFont val="Times New Roman"/>
        <family val="1"/>
      </rPr>
      <t>2010</t>
    </r>
  </si>
  <si>
    <t xml:space="preserve">جدول 16.2 (تابع): متوسط إنفاق واستهلاك الأسرة الشهري بالدينار الأردني في الأراضي الفلسطينية حسب مجموعات السلع والخدمات </t>
  </si>
  <si>
    <t xml:space="preserve">جدول 17.2: التوزيع النسبي لاستهلاك الأسرة الشهري بالدينار الأردني في الأراضي الفلسطينية حسب مجموعات السلع والخدمات </t>
  </si>
  <si>
    <t xml:space="preserve">جدول 17.2 (تابع): التوزيع النسبي لاستهلاك الأسرة الشهري بالدينار الأردني في الأراضي الفلسطينية حسب مجموعات السلع والخدمات </t>
  </si>
  <si>
    <t xml:space="preserve">جدول 18.2: متوسط إنفاق واستهلاك الفرد الشهري بالدينار الأردني في الأراضي الفلسطينية حسب مجموعات السلع والخدمات </t>
  </si>
  <si>
    <t xml:space="preserve">جدول 18.2 (تابع): متوسط إنفاق واستهلاك الفرد الشهري بالدينار الأردني في الأراضي الفلسطينية حسب مجموعات السلع والخدمات </t>
  </si>
  <si>
    <t xml:space="preserve">جدول 19.2: متوسط إنفاق واستهلاك الأسرة الشهري بالدينار الأردني في الأراضي الفلسطينية حسب مجموعات السلع والخدمات </t>
  </si>
  <si>
    <r>
      <t xml:space="preserve">والمؤهل العلمي لرب الأسرة, </t>
    </r>
    <r>
      <rPr>
        <b/>
        <sz val="11"/>
        <color theme="1"/>
        <rFont val="Times New Roman"/>
        <family val="1"/>
      </rPr>
      <t>2010</t>
    </r>
  </si>
  <si>
    <t>المؤهل العلمي لرب الأسرة</t>
  </si>
  <si>
    <t>دون الابتدائية</t>
  </si>
  <si>
    <t>ابتدائية/ اعدادية</t>
  </si>
  <si>
    <t>الثانوية</t>
  </si>
  <si>
    <t>دبلوم متوسط فأعلى</t>
  </si>
  <si>
    <t>Below Primary</t>
  </si>
  <si>
    <t>Primary/Preparatory</t>
  </si>
  <si>
    <t>Secndary</t>
  </si>
  <si>
    <t>Associate Diploma &amp; Above</t>
  </si>
  <si>
    <r>
      <t xml:space="preserve">والمؤهل العلمي لرب الأسرة، </t>
    </r>
    <r>
      <rPr>
        <b/>
        <sz val="11"/>
        <color theme="1"/>
        <rFont val="Times New Roman"/>
        <family val="1"/>
      </rPr>
      <t>2010</t>
    </r>
  </si>
  <si>
    <t xml:space="preserve">جدول 19.2 (تابع): متوسط إنفاق واستهلاك الأسرة الشهري بالدينار الأردني في الأراضي الفلسطينية حسب مجموعات السلع والخدمات </t>
  </si>
  <si>
    <t xml:space="preserve">جدول 20.2: التوزيع النسبي لاستهلاك الأسرة الشهري بالدينار الأردني في الأراضي الفلسطينية حسب مجموعات السلع والخدمات </t>
  </si>
  <si>
    <t>والمؤهل العلمي لرب الأسرة، 2010</t>
  </si>
  <si>
    <t xml:space="preserve">جدول 20.2 (تابع): التوزيع النسبي لاستهلاك الأسرة الشهري بالدينار الأردني في الأراضي الفلسطينية حسب مجموعات السلع والخدمات </t>
  </si>
  <si>
    <t xml:space="preserve">جدول 21.2: متوسط إنفاق واستهلاك الفرد الشهري بالدينار الأردني في الأراضي الفلسطينية حسب مجموعات السلع والخدمات </t>
  </si>
  <si>
    <t xml:space="preserve">جدول 21.2 (تابع): متوسط إنفاق واستهلاك الفرد الشهري بالدينار الأردني في الأراضي الفلسطينية حسب مجموعات السلع والخدمات </t>
  </si>
  <si>
    <t>تركيبة الأسرة</t>
  </si>
  <si>
    <t>Household Composition</t>
  </si>
  <si>
    <t xml:space="preserve">جدول 22.2: متوسط إنفاق واستهلاك الأسرة الشهري بالدينار الأردني في الأراضي الفلسطينية حسب مجموعات السلع والخدمات </t>
  </si>
  <si>
    <t xml:space="preserve">جدول 22.2 (تابع): متوسط إنفاق واستهلاك الأسرة الشهري بالدينار الأردني في الأراضي الفلسطينية حسب مجموعات السلع والخدمات </t>
  </si>
  <si>
    <t>2 بالغين فأقل بدون أطفال</t>
  </si>
  <si>
    <t>2 بالغين فأقل مع 1-2 أطفال</t>
  </si>
  <si>
    <t>2 بالغين فأقل مع 3 أطفال فأكثر</t>
  </si>
  <si>
    <t>3 بالغين فأكثر مع طفل أو بدون</t>
  </si>
  <si>
    <t>3 بالغين فأكثر مع 2-3 أطفال</t>
  </si>
  <si>
    <t>3 بالغين فأكثر مع 4 أطفال فأكثر</t>
  </si>
  <si>
    <r>
      <t xml:space="preserve">وتركيبة الأسرة, </t>
    </r>
    <r>
      <rPr>
        <b/>
        <sz val="11"/>
        <color theme="1"/>
        <rFont val="Times New Roman"/>
        <family val="1"/>
      </rPr>
      <t>2010</t>
    </r>
  </si>
  <si>
    <r>
      <t xml:space="preserve">وتركيبة الأسرة، </t>
    </r>
    <r>
      <rPr>
        <b/>
        <sz val="11"/>
        <color theme="1"/>
        <rFont val="Times New Roman"/>
        <family val="1"/>
      </rPr>
      <t>2010</t>
    </r>
  </si>
  <si>
    <t>1-2 adults no child</t>
  </si>
  <si>
    <t>1-2 adults 1-2 child</t>
  </si>
  <si>
    <t xml:space="preserve">جدول 23.2: التوزيع النسبي لاستهلاك الأسرة الشهري بالدينار الأردني في الأراضي الفلسطينية حسب مجموعات السلع والخدمات </t>
  </si>
  <si>
    <t xml:space="preserve">جدول 23.2 (تابع): التوزيع النسبي لاستهلاك الأسرة الشهري بالدينار الأردني في الأراضي الفلسطينية حسب مجموعات السلع والخدمات </t>
  </si>
  <si>
    <t>وتركيبة الأسرة، 2010</t>
  </si>
  <si>
    <t xml:space="preserve">جدول 24.2: متوسط إنفاق واستهلاك الفرد الشهري بالدينار الأردني في الأراضي الفلسطينية حسب مجموعات السلع والخدمات </t>
  </si>
  <si>
    <t xml:space="preserve">جدول 24.2 (تابع): متوسط إنفاق واستهلاك الفرد الشهري بالدينار الأردني في الأراضي الفلسطينية حسب مجموعات السلع والخدمات </t>
  </si>
  <si>
    <t>3+ adults 0-1 children</t>
  </si>
  <si>
    <t>3+ adults 2-3 children</t>
  </si>
  <si>
    <t>3+ adults 4+ children</t>
  </si>
  <si>
    <t>1-2 adults 3+ chidren</t>
  </si>
  <si>
    <r>
      <t xml:space="preserve">وعدد المتكسبين في الأسرة، </t>
    </r>
    <r>
      <rPr>
        <b/>
        <sz val="11"/>
        <color theme="1"/>
        <rFont val="Times New Roman"/>
        <family val="1"/>
      </rPr>
      <t>2010</t>
    </r>
  </si>
  <si>
    <t xml:space="preserve">جدول 25.2: متوسط إنفاق واستهلاك الأسرة الشهري بالدينار الأردني في الأراضي الفلسطينية حسب مجموعات السلع والخدمات </t>
  </si>
  <si>
    <t xml:space="preserve">جدول 25.2 (تابع): متوسط إنفاق واستهلاك الأسرة الشهري بالدينار الأردني في الأراضي الفلسطينية حسب مجموعات السلع والخدمات </t>
  </si>
  <si>
    <t>عدد المتكسبين</t>
  </si>
  <si>
    <t>1 فأقل</t>
  </si>
  <si>
    <t>3+</t>
  </si>
  <si>
    <t>1and Less</t>
  </si>
  <si>
    <t xml:space="preserve">جدول 26.2: التوزيع النسبي لاستهلاك الأسرة الشهري بالدينار الأردني في الأراضي الفلسطينية حسب مجموعات السلع والخدمات </t>
  </si>
  <si>
    <t xml:space="preserve">جدول 27.2: متوسط إنفاق واستهلاك الفرد الشهري بالدينار الأردني في الأراضي الفلسطينية حسب مجموعات السلع والخدمات </t>
  </si>
  <si>
    <t xml:space="preserve">جدول 27.2 (تابع): متوسط إنفاق واستهلاك الفرد الشهري بالدينار الأردني في الأراضي الفلسطينية حسب مجموعات السلع والخدمات </t>
  </si>
  <si>
    <t xml:space="preserve">جدول 26.2 (تابع): التوزيع النسبي لاستهلاك الأسرة الشهري بالدينار الأردني في الأراضي الفلسطينية حسب مجموعات السلع والخدمات </t>
  </si>
  <si>
    <t>المحافظة</t>
  </si>
  <si>
    <t>Governorate</t>
  </si>
  <si>
    <t>طولكرم</t>
  </si>
  <si>
    <t>Tulkarm</t>
  </si>
  <si>
    <t>القدس</t>
  </si>
  <si>
    <t>Jerusalem</t>
  </si>
  <si>
    <t>بيت لحم</t>
  </si>
  <si>
    <t>Bethlehem</t>
  </si>
  <si>
    <t>الخليل</t>
  </si>
  <si>
    <t>Hebron</t>
  </si>
  <si>
    <t>غزة</t>
  </si>
  <si>
    <t>Gaza</t>
  </si>
  <si>
    <t>شمال غزة</t>
  </si>
  <si>
    <t>Gaza-North</t>
  </si>
  <si>
    <t>دير البلح</t>
  </si>
  <si>
    <t>Deir Al - Balah</t>
  </si>
  <si>
    <t>خانيونس</t>
  </si>
  <si>
    <t>Khan  Yunis</t>
  </si>
  <si>
    <t>رفح</t>
  </si>
  <si>
    <t>Rafah</t>
  </si>
  <si>
    <t xml:space="preserve">أ-الإنفاق النقدي على مجموعات الطعام </t>
  </si>
  <si>
    <t>ب-الإنتاج الذاتي من الطعام</t>
  </si>
  <si>
    <t>ج-الاستهلاك الكلي من الطعام</t>
  </si>
  <si>
    <t xml:space="preserve">و-الاستهلاك الكلي  من غير الطعام </t>
  </si>
  <si>
    <t>ز-الاستهلاك الكلي</t>
  </si>
  <si>
    <r>
      <t xml:space="preserve">والمحافظة، </t>
    </r>
    <r>
      <rPr>
        <b/>
        <sz val="11"/>
        <color theme="1"/>
        <rFont val="Times New Roman"/>
        <family val="1"/>
      </rPr>
      <t>2010</t>
    </r>
  </si>
  <si>
    <t xml:space="preserve">جدول 28.2: متوسط إنفاق واستهلاك الأسرة الشهري بالدينار الأردني في الأراضي الفلسطينية حسب مجموعات السلع والخدمات </t>
  </si>
  <si>
    <t xml:space="preserve">جدول 29.2: التوزيع النسبي لاستهلاك الأسرة الشهري بالدينار الأردني في الأراضي الفلسطينية حسب مجموعات السلع والخدمات </t>
  </si>
  <si>
    <t xml:space="preserve">جدول 30.2: متوسط إنفاق واستهلاك الفرد الشهري بالدينار الأردني في الأراضي الفلسطينية حسب مجموعات السلع والخدمات </t>
  </si>
  <si>
    <t>المتغيرات</t>
  </si>
  <si>
    <t>نسبة الأسر</t>
  </si>
  <si>
    <t>Percentage</t>
  </si>
  <si>
    <t>Variables</t>
  </si>
  <si>
    <t>الأراضي الفلسطينية</t>
  </si>
  <si>
    <t>معدل الإعالة</t>
  </si>
  <si>
    <t>حجم الأسرة</t>
  </si>
  <si>
    <t>10 أشخاص فأكثر</t>
  </si>
  <si>
    <t>مستوى أفضل "أقل من 30%"</t>
  </si>
  <si>
    <t>فئة متوسطة " من 30-44%"</t>
  </si>
  <si>
    <t>مستوى أقل "45-100%"</t>
  </si>
  <si>
    <t>Palestinian Territory</t>
  </si>
  <si>
    <t>Household business</t>
  </si>
  <si>
    <t>Wages and salaries</t>
  </si>
  <si>
    <t>Remittances in cash\Other Sources</t>
  </si>
  <si>
    <t>Household Size</t>
  </si>
  <si>
    <t>1-3 persons</t>
  </si>
  <si>
    <t>Better-off "less than 30%"</t>
  </si>
  <si>
    <t>Middle category "30-44%"</t>
  </si>
  <si>
    <t>Worse-off "45-100%"</t>
  </si>
  <si>
    <t>جدول 1.1: التوزيع النسبي للأسر في الأراضي الفلسطينية حسب بعض المتغيرات المختارة، 2010</t>
  </si>
  <si>
    <t>by Selected Variables, 2010</t>
  </si>
  <si>
    <t>امتلاك السلع المعمرة</t>
  </si>
  <si>
    <t>Possess of Durable goods</t>
  </si>
  <si>
    <t xml:space="preserve"> Number of Households in the Sample</t>
  </si>
  <si>
    <t xml:space="preserve"> Average Household Size</t>
  </si>
  <si>
    <t>سيارة خاصة</t>
  </si>
  <si>
    <t>ثلاجة كهربائية</t>
  </si>
  <si>
    <t>سخان شمسي</t>
  </si>
  <si>
    <t>غسالة ملابس</t>
  </si>
  <si>
    <t>طباخ غاز</t>
  </si>
  <si>
    <t>جلاية صحون</t>
  </si>
  <si>
    <t>تدفئة مركزية</t>
  </si>
  <si>
    <t>مكنسة كهربائية</t>
  </si>
  <si>
    <t>نشافة ملابس</t>
  </si>
  <si>
    <t xml:space="preserve"> مكتبة منزلية</t>
  </si>
  <si>
    <t>تلفزيون</t>
  </si>
  <si>
    <t>خط هاتف</t>
  </si>
  <si>
    <t>خط نقال فلسطيني</t>
  </si>
  <si>
    <t>خط نقال إسرائيلي</t>
  </si>
  <si>
    <t>كمبيوتر شخصي</t>
  </si>
  <si>
    <t>لاقط فضائي</t>
  </si>
  <si>
    <t>ميكروويف</t>
  </si>
  <si>
    <t>راديو/مسجل</t>
  </si>
  <si>
    <t>منقي المياه</t>
  </si>
  <si>
    <t xml:space="preserve"> Private Car</t>
  </si>
  <si>
    <t>Electric Fridge</t>
  </si>
  <si>
    <t>Solar Heater</t>
  </si>
  <si>
    <t>Washing machine</t>
  </si>
  <si>
    <t xml:space="preserve"> Gas Stove</t>
  </si>
  <si>
    <t xml:space="preserve"> Dish washer</t>
  </si>
  <si>
    <t xml:space="preserve"> Central Heating</t>
  </si>
  <si>
    <t xml:space="preserve"> Vacuum cleaner</t>
  </si>
  <si>
    <t xml:space="preserve"> Clothes Dryer</t>
  </si>
  <si>
    <t xml:space="preserve"> Home Library</t>
  </si>
  <si>
    <t xml:space="preserve"> TV Set</t>
  </si>
  <si>
    <t>Video Player/DVD</t>
  </si>
  <si>
    <t xml:space="preserve"> Telephone Line</t>
  </si>
  <si>
    <t>Jawwal Mobile</t>
  </si>
  <si>
    <t>Israelian Mobile</t>
  </si>
  <si>
    <t xml:space="preserve"> Computer</t>
  </si>
  <si>
    <t xml:space="preserve"> Satellite Dish</t>
  </si>
  <si>
    <t>Microwave</t>
  </si>
  <si>
    <t>Radio/Recorder</t>
  </si>
  <si>
    <t xml:space="preserve">Water Filter </t>
  </si>
  <si>
    <r>
      <t xml:space="preserve">جدول 2.1: نسبة الأسر في الأراضي الفلسطينية التي تمتلك السلع المعمرة حسب المنطقة، </t>
    </r>
    <r>
      <rPr>
        <b/>
        <sz val="11"/>
        <color theme="1"/>
        <rFont val="Times New Roman"/>
        <family val="1"/>
      </rPr>
      <t>2010</t>
    </r>
  </si>
  <si>
    <t>by Region, 2010</t>
  </si>
  <si>
    <r>
      <t>فيديو/</t>
    </r>
    <r>
      <rPr>
        <sz val="9"/>
        <color theme="1"/>
        <rFont val="Times New Roman"/>
        <family val="1"/>
      </rPr>
      <t>DVD</t>
    </r>
  </si>
  <si>
    <t xml:space="preserve">جدول 3.2 (تابع): متوسط إنفاق واستهلاك الفرد الشهري بالدينار الأردني في الأراضي الفلسطينية حسب مجموعات السلع </t>
  </si>
  <si>
    <r>
      <t xml:space="preserve">والخدمات والمنطقة، </t>
    </r>
    <r>
      <rPr>
        <b/>
        <sz val="11"/>
        <color theme="1"/>
        <rFont val="Times New Roman"/>
        <family val="1"/>
      </rPr>
      <t>2010</t>
    </r>
  </si>
  <si>
    <t xml:space="preserve">جدول 28.2 (تابع): متوسط إنفاق واستهلاك الأسرة الشهري بالدينار الأردني في الأراضي الفلسطينية حسب مجموعات السلع والخدمات </t>
  </si>
  <si>
    <t>مستوى متوسط</t>
  </si>
  <si>
    <t>Better-off Level</t>
  </si>
  <si>
    <t>Middle Level</t>
  </si>
  <si>
    <t>Worse-off Level</t>
  </si>
  <si>
    <t xml:space="preserve"> in the Palestinian Territory by Commodity, Service Group and Region, 2010</t>
  </si>
  <si>
    <t xml:space="preserve">جدول 1.2 (تابع): متوسط إنفاق واستهلاك الأسرة الشهري بالدينار الأردني في الأراضي الفلسطينية حسب  </t>
  </si>
  <si>
    <r>
      <t xml:space="preserve">مجموعات السلع والخدمات والمنطقة، </t>
    </r>
    <r>
      <rPr>
        <b/>
        <sz val="11"/>
        <color theme="1"/>
        <rFont val="Times New Roman"/>
        <family val="1"/>
      </rPr>
      <t>2010</t>
    </r>
  </si>
  <si>
    <t>Locality Type</t>
  </si>
  <si>
    <t xml:space="preserve"> in the Palestinian Territory by Commodity, Service Group and Locality Type, 2010</t>
  </si>
  <si>
    <t xml:space="preserve"> Territory by Commodity, Service Group and Number of Household Members, 2010</t>
  </si>
  <si>
    <t xml:space="preserve">Table 2.8 (Cont): Percentage Distribution of Household Monthly Consumption in (JD) in the Palestinian </t>
  </si>
  <si>
    <t xml:space="preserve">Table 2.8: Percentage Distribution of Household Monthly Consumption in (JD) in the Palestinian </t>
  </si>
  <si>
    <t>Table 2.1: Average Monthly Household Expenditure and Consumption in (JD)</t>
  </si>
  <si>
    <t xml:space="preserve">Table 2.1 (Cont): Average Monthly  Household Expenditure and Consumption in   </t>
  </si>
  <si>
    <t xml:space="preserve"> (JD) in the Palestinian Territory by Commodity, Service Group and Region, 2010</t>
  </si>
  <si>
    <t>Territory by Commodity, Service Group and Region, 2010</t>
  </si>
  <si>
    <t xml:space="preserve">Table 2.2 (Cont): Percentage Distribution of Household Monthly Consumption in (JD) in the </t>
  </si>
  <si>
    <t>Palestinian Territory by Commodity, Servicey Groupy and Region, 2010</t>
  </si>
  <si>
    <t xml:space="preserve"> Palestinian Territory by Commodity, Service Group and Region, 2010</t>
  </si>
  <si>
    <t xml:space="preserve">Table 2.3: Average Monthly Expenditure and Consumption Per Capita  in (JD) in the  </t>
  </si>
  <si>
    <t xml:space="preserve">  in the Palestinian Territory by Commodity, Service Group and Region, 2010</t>
  </si>
  <si>
    <t xml:space="preserve">Table 2.3 (Cont): Average Monthly Expenditure and Consumption Per Capita  in (JD)    </t>
  </si>
  <si>
    <t xml:space="preserve"> Palestinian Territory by Commodity, Service Group and LocalityType, 2010</t>
  </si>
  <si>
    <t xml:space="preserve">Table 2.4: Average Monthly Household Expenditure and Consumption in (JD) in the </t>
  </si>
  <si>
    <t xml:space="preserve"> the Palestinian Territory by Commodity, Service Group and Locality Type, 2010</t>
  </si>
  <si>
    <t xml:space="preserve">Table 2.4 (Cont):Average Monthly Household Expenditure and Consumption in (JD) in  </t>
  </si>
  <si>
    <t xml:space="preserve"> Palestinian Territory by Commodity, Service Group and Locality Type, 2010</t>
  </si>
  <si>
    <t>Table 2.5: Percentage Distribution of  Household Monthly Consumption in (JD) in the</t>
  </si>
  <si>
    <t xml:space="preserve">Table 2.5 (Cont): Percentage Distribution of  Household Monthly Consumption in (JD) </t>
  </si>
  <si>
    <t xml:space="preserve">Table 2.6: Average Monthly Expenditure and Consumption Per Capita  in (JD) in the </t>
  </si>
  <si>
    <t xml:space="preserve">Table 2.6 (Cont):Average Monthly Expenditure and Consumption Per Capita  in (JD) in the   </t>
  </si>
  <si>
    <t xml:space="preserve">Table 2.7: Average Monthly Household Expenditure and Consumption in (JD) in the Palestinian </t>
  </si>
  <si>
    <t xml:space="preserve">Table 2.7 (Cont): Average Monthly Household Expenditure and Consumption in (JD) in the Palestinian </t>
  </si>
  <si>
    <t xml:space="preserve">Table 2.9: Average Monthly Expenditure and Consumption Per Capita in (JD) in the Palestinian </t>
  </si>
  <si>
    <t xml:space="preserve">Table 2.9 (Cont): Average Monthly Expenditure and Consumption Per Capita  in (JD) in the Palestinian </t>
  </si>
  <si>
    <t xml:space="preserve">  Territory by Commodity, Service Group and Number of Household Members, 2010</t>
  </si>
  <si>
    <t xml:space="preserve">  Palestinian Territory by Commodity, Service Group and Dependency Ratio, 2010</t>
  </si>
  <si>
    <t xml:space="preserve">Table 2.10: Average Monthly Household Expenditure and Consumption in (JD) in the </t>
  </si>
  <si>
    <t xml:space="preserve"> Palestinian Territory by Commodity, Service Group and Dependency Ratio, 2010</t>
  </si>
  <si>
    <t>Table 2.10 (Cont): Average Monthly Household Expenditure and Consumption in (JD) in the</t>
  </si>
  <si>
    <t xml:space="preserve">Table 2.11: Percentage Distribution of  Household Monthly Consumption in (JD) in the </t>
  </si>
  <si>
    <t>Table 2.11 (Cont): Percentage Distribution of  Household Monthly  Consumption in (JD)  in the</t>
  </si>
  <si>
    <t xml:space="preserve">Table 2.12: Average Monthly Expenditure and Consumption Per Capita  in (JD) in the Palestinian </t>
  </si>
  <si>
    <t xml:space="preserve">   Territory by Commodity, Service Group and Dependency Ratio, 2010</t>
  </si>
  <si>
    <t xml:space="preserve">Table 2.12 (Cont):Average Monthly Expenditure and Consumption Per Capita  in (JD) in the Palestinian </t>
  </si>
  <si>
    <t xml:space="preserve"> Territory by Commodity, Service Group and Dependency Ratio, 2010</t>
  </si>
  <si>
    <t xml:space="preserve">  Territory by Commodity, Service Group and Main Source of Income, 2010</t>
  </si>
  <si>
    <t xml:space="preserve">Table 2.13:Average Monthly Household Expenditure and Consumption in (JD) in the Palestinian </t>
  </si>
  <si>
    <t xml:space="preserve">Table 2.13 (Cont): Average Monthly Household Expenditure and Consumption in (JD) in the Palestinian </t>
  </si>
  <si>
    <t xml:space="preserve">Table 2.14: Percentage Distribution of  Household Monthly Consumption in (JD) in the Palestinian </t>
  </si>
  <si>
    <t xml:space="preserve"> Territory by Commodity, Service Group and Main Source of Income, 2010</t>
  </si>
  <si>
    <t xml:space="preserve">Table 2.14 (Cont): Percentage Distribution of  Household Monthly  Consumption in (JD) in the Palestinian </t>
  </si>
  <si>
    <t xml:space="preserve">Table 2.15: Average Monthly Expenditure and Consumption Per Capita in (JD) in the Palestinian </t>
  </si>
  <si>
    <t xml:space="preserve">Table 2.15 (Cont):Average Monthly Expenditure and Consumption Per Capita  in (JD) in the Palestinian </t>
  </si>
  <si>
    <t xml:space="preserve">Table 2.16: Average Monthly Household Expenditure and Consumption in (JD) in the Palestinian </t>
  </si>
  <si>
    <t xml:space="preserve">  Territory by Commodity, Service Group and Living Standard, 2010</t>
  </si>
  <si>
    <t>Living Standard</t>
  </si>
  <si>
    <t xml:space="preserve">Table 2.16 (Cont): Average Monthly Household Expenditure and Consumption in (JD) in the Palestinian </t>
  </si>
  <si>
    <t xml:space="preserve"> Territory by Commodity, Service Group and Living Standard, 2010</t>
  </si>
  <si>
    <t xml:space="preserve">Table 2.17: Percentage Distribution of  Household Monthly Consumption in (JD) in the Palestinian </t>
  </si>
  <si>
    <t xml:space="preserve">Table 2.17 (Cont): Percentage Distribution of  Household Monthly Consumption in (JD) in the Palestinian </t>
  </si>
  <si>
    <t xml:space="preserve">Table 2.18: Average Monthly Expenditure and Consumption Per Capita in (JD) in the Palestinian </t>
  </si>
  <si>
    <t xml:space="preserve">Table 2.18 (Cont):Average MonthlyExpenditure and Consumption Per Capita in (JD) in the Palestinian </t>
  </si>
  <si>
    <t xml:space="preserve"> Territory by Commodity, Service Group and Educational Attainment of Head of Household, 2010</t>
  </si>
  <si>
    <t xml:space="preserve">  by Commodity, Service Group and Educational Attainment of Head of Household, 2010</t>
  </si>
  <si>
    <t>Table 2.19: Average Monthly Household Expenditure and Consumption in (JD)  in the PalestinianTerritory</t>
  </si>
  <si>
    <t xml:space="preserve">  Territory by Commodity, Service Group and Educational Attainment of Head of Household, 2010</t>
  </si>
  <si>
    <t>Table 2.19 (Cont): Average Monthly Household Expenditure and Consumption in (JD) in the Palestinian</t>
  </si>
  <si>
    <t>Table 2.20: Percentage Distribution of  Household  Monthly Consumption in (JD)  in the Palestinian</t>
  </si>
  <si>
    <t xml:space="preserve">Table 2.20 (Cont): Percentage Distribution of  Household  Monthly Consumption in (JD) in the Palestinian </t>
  </si>
  <si>
    <t>Table 2.21: Average Monthly  Expenditure and Consumption Per Capita in (JD)  in the PalestinianTerritory</t>
  </si>
  <si>
    <t>Educational Attainment of Head of Household</t>
  </si>
  <si>
    <t>Table 2.21 (Cont): Average Monthly  Expenditure and Consumption Per Capita in (JD)  in the PalestinianTerritory</t>
  </si>
  <si>
    <t xml:space="preserve">   by Commodity, Service Group and Educational Attainment of Head of Household, 2010</t>
  </si>
  <si>
    <t xml:space="preserve"> Territory by Commodity, Service Group and Household Composition, 2010</t>
  </si>
  <si>
    <t>Table 2.22: Average Monthly Household Expenditure and Consumption in (JD)  in the Palestinian</t>
  </si>
  <si>
    <t xml:space="preserve">  Territory by Commodity, Service Group and Household Composition, 2010</t>
  </si>
  <si>
    <t>Table 2.22 (Cont): Average Monthly Household Expenditure and Consumption in (JD) in the Palestinian</t>
  </si>
  <si>
    <t>Table 2.23: Percentage Distribution of  Household Monthly Consumption in (JD)  in the Palestinian</t>
  </si>
  <si>
    <t xml:space="preserve">Table 2.23 (Cont): Percentage Distribution of  Household Monthly Consumption in (JD) in the Palestinian </t>
  </si>
  <si>
    <t>Table 2.24: Average Monthly Expenditure and Consumption Per Capita in (JD)  in the Palestinian</t>
  </si>
  <si>
    <t>Table 2.24 (Cont): Average Monthly Expenditure and Consumption Per Capita  in (JD) in the Palestinian</t>
  </si>
  <si>
    <t xml:space="preserve">Table 2.25: Average Monthly Household Expenditure and Consumption in (JD) in the Palestinian Territory </t>
  </si>
  <si>
    <t>Number of  Wage-earners</t>
  </si>
  <si>
    <t xml:space="preserve">   by Commodity, Service Group and Number of Wage-earners in the Household, 2010</t>
  </si>
  <si>
    <t xml:space="preserve">Table 2.25 (Cont): AverageMonthly Household Expenditure and Consumption in (JD) in the Palestinian  </t>
  </si>
  <si>
    <t xml:space="preserve"> Territory by Commodity, Service Group and Number of Wage-earners in the Household, 2010</t>
  </si>
  <si>
    <t xml:space="preserve">Table 2.26: Percentage Distribution of  Household Monthly Consumption in (JD) in the Palestinian </t>
  </si>
  <si>
    <t xml:space="preserve">   Territory by Commodity, Service Group and Number of Wage-earners in the Household, 2010</t>
  </si>
  <si>
    <t xml:space="preserve">Table 2.26 (Cont): Percentage Distribution of Household Monthly Consumption in (JD) in the Palestinian </t>
  </si>
  <si>
    <t xml:space="preserve">Table 2.27: Average Monthly Expenditure and Consumption Per Capita in (JD) in the PalestinianTerritory </t>
  </si>
  <si>
    <t xml:space="preserve">    by Commodity, Service Group and Number of  Wage-earners in the Household, 2010</t>
  </si>
  <si>
    <t xml:space="preserve"> Territory by Commodity, Service Group and Number of  Wage-earners in the Household, 2010</t>
  </si>
  <si>
    <t xml:space="preserve">Table 2.27 (Cont): Average Monthly Expenditure and Consumption Per Capita  in (JD) in the Palestinian    </t>
  </si>
  <si>
    <t xml:space="preserve">Table 2.28: Average Monthly Household Expenditure and Consumption in (JD) in the Palestinian </t>
  </si>
  <si>
    <t xml:space="preserve">   Territory by Commodity, Service Group and Governorate, 2010</t>
  </si>
  <si>
    <t xml:space="preserve">Table 2.28(Cont): Average Monthly Household Expenditure and Consumption in (JD) in the Palestinian </t>
  </si>
  <si>
    <t xml:space="preserve">Table 2.29: Percentage Distribution of Household Monthly Consumption in (JD) in the Palestinian </t>
  </si>
  <si>
    <t xml:space="preserve">Table 2.30: Average Monthly Expenditure and Consumption Per Capita in (JD) in the Palestinian </t>
  </si>
  <si>
    <r>
      <t>2</t>
    </r>
    <r>
      <rPr>
        <sz val="9"/>
        <rFont val="Simplified Arabic"/>
        <charset val="178"/>
      </rPr>
      <t xml:space="preserve"> فأكثر</t>
    </r>
  </si>
  <si>
    <t>ir04_tot</t>
  </si>
  <si>
    <t>earn_ctg</t>
  </si>
  <si>
    <t xml:space="preserve">Table 1.1: Percentage Distribution of  Households in the Palestinian Territory </t>
  </si>
  <si>
    <t>Table 1.2: Percentage of  Households in the Palestinian Territory who Own Durable Goods</t>
  </si>
  <si>
    <t xml:space="preserve">Table 2.2: Percentage Distribution of Household Consumption in (JD) in the Palestinian  </t>
  </si>
  <si>
    <t>جنين</t>
  </si>
  <si>
    <t>Jenin</t>
  </si>
  <si>
    <t>نابلس</t>
  </si>
  <si>
    <t>Nablus</t>
  </si>
  <si>
    <t>رام الله والبيرة</t>
  </si>
  <si>
    <r>
      <t>قلقيلية</t>
    </r>
    <r>
      <rPr>
        <sz val="9"/>
        <color theme="1"/>
        <rFont val="Times New Roman"/>
        <family val="1"/>
      </rPr>
      <t xml:space="preserve"> /سلفيت</t>
    </r>
  </si>
  <si>
    <t xml:space="preserve">أريحا والأغوار/طوباس </t>
  </si>
  <si>
    <t>Jericho &amp; Al-Aghwar/Tubas</t>
  </si>
  <si>
    <t>Ramallah &amp; Al-Bireh</t>
  </si>
  <si>
    <t>Qalqilia/Salfit</t>
  </si>
  <si>
    <t>3-1 أشخاص</t>
  </si>
  <si>
    <t>6-4 أشخاص</t>
  </si>
  <si>
    <t>9-7 أشخاص</t>
  </si>
  <si>
    <t>4-6 persons</t>
  </si>
  <si>
    <t>7-9 persons</t>
  </si>
  <si>
    <t>10 persons and more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</si>
</sst>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;[Red]#,##0"/>
    <numFmt numFmtId="166" formatCode="\3\-\1"/>
    <numFmt numFmtId="167" formatCode="\6\-\4"/>
    <numFmt numFmtId="168" formatCode="\9\-\7"/>
    <numFmt numFmtId="169" formatCode="\+\10"/>
  </numFmts>
  <fonts count="3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i/>
      <sz val="9"/>
      <color theme="1"/>
      <name val="Simplified Arabic"/>
      <charset val="178"/>
    </font>
    <font>
      <b/>
      <i/>
      <sz val="9"/>
      <color theme="1"/>
      <name val="Arial"/>
      <family val="2"/>
    </font>
    <font>
      <i/>
      <sz val="9"/>
      <color theme="1"/>
      <name val="Simplified Arabic"/>
      <charset val="178"/>
    </font>
    <font>
      <i/>
      <sz val="9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Simplified Arabic"/>
      <charset val="178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1"/>
      <color theme="1"/>
      <name val="Arial"/>
      <family val="2"/>
    </font>
    <font>
      <sz val="9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b/>
      <sz val="9"/>
      <name val="Arial"/>
      <family val="2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sz val="9"/>
      <color theme="1"/>
      <name val="Times New Roman"/>
      <family val="1"/>
    </font>
    <font>
      <sz val="9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9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sz val="9"/>
      <color theme="1"/>
      <name val="Arial"/>
      <family val="2"/>
      <charset val="178"/>
    </font>
    <font>
      <sz val="9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1">
    <xf numFmtId="0" fontId="0" fillId="0" borderId="0" xfId="0"/>
    <xf numFmtId="0" fontId="3" fillId="0" borderId="5" xfId="0" applyFont="1" applyBorder="1" applyAlignment="1">
      <alignment horizontal="left" readingOrder="1"/>
    </xf>
    <xf numFmtId="0" fontId="5" fillId="0" borderId="5" xfId="0" applyFont="1" applyBorder="1" applyAlignment="1">
      <alignment horizontal="left" readingOrder="1"/>
    </xf>
    <xf numFmtId="0" fontId="7" fillId="0" borderId="5" xfId="0" applyFont="1" applyBorder="1" applyAlignment="1">
      <alignment horizontal="left" readingOrder="1"/>
    </xf>
    <xf numFmtId="0" fontId="5" fillId="0" borderId="1" xfId="0" applyFont="1" applyBorder="1" applyAlignment="1">
      <alignment horizontal="left" readingOrder="1"/>
    </xf>
    <xf numFmtId="0" fontId="3" fillId="0" borderId="1" xfId="0" applyFont="1" applyBorder="1" applyAlignment="1">
      <alignment horizontal="left" readingOrder="1"/>
    </xf>
    <xf numFmtId="0" fontId="13" fillId="0" borderId="0" xfId="0" applyFont="1" applyBorder="1" applyAlignment="1">
      <alignment horizontal="center"/>
    </xf>
    <xf numFmtId="164" fontId="16" fillId="0" borderId="0" xfId="1" applyNumberFormat="1" applyFont="1" applyBorder="1" applyAlignment="1">
      <alignment horizontal="right"/>
    </xf>
    <xf numFmtId="164" fontId="15" fillId="0" borderId="0" xfId="1" applyNumberFormat="1" applyFont="1" applyBorder="1" applyAlignment="1">
      <alignment horizontal="right"/>
    </xf>
    <xf numFmtId="164" fontId="16" fillId="0" borderId="3" xfId="1" applyNumberFormat="1" applyFont="1" applyBorder="1" applyAlignment="1">
      <alignment horizontal="right"/>
    </xf>
    <xf numFmtId="164" fontId="16" fillId="0" borderId="0" xfId="1" applyNumberFormat="1" applyFont="1" applyBorder="1" applyAlignment="1">
      <alignment horizontal="right" readingOrder="1"/>
    </xf>
    <xf numFmtId="164" fontId="15" fillId="0" borderId="0" xfId="1" applyNumberFormat="1" applyFont="1" applyBorder="1" applyAlignment="1">
      <alignment horizontal="right" readingOrder="1"/>
    </xf>
    <xf numFmtId="164" fontId="15" fillId="0" borderId="3" xfId="1" applyNumberFormat="1" applyFont="1" applyBorder="1" applyAlignment="1">
      <alignment horizontal="right" readingOrder="1"/>
    </xf>
    <xf numFmtId="165" fontId="15" fillId="0" borderId="0" xfId="1" applyNumberFormat="1" applyFont="1" applyBorder="1" applyAlignment="1">
      <alignment horizontal="right"/>
    </xf>
    <xf numFmtId="0" fontId="3" fillId="0" borderId="6" xfId="0" applyFont="1" applyBorder="1" applyAlignment="1">
      <alignment horizontal="left" readingOrder="1"/>
    </xf>
    <xf numFmtId="0" fontId="5" fillId="0" borderId="6" xfId="0" applyFont="1" applyBorder="1" applyAlignment="1">
      <alignment horizontal="left" readingOrder="1"/>
    </xf>
    <xf numFmtId="0" fontId="19" fillId="0" borderId="0" xfId="0" applyFont="1" applyAlignment="1">
      <alignment horizontal="center" readingOrder="1"/>
    </xf>
    <xf numFmtId="164" fontId="16" fillId="0" borderId="6" xfId="1" applyNumberFormat="1" applyFont="1" applyBorder="1" applyAlignment="1">
      <alignment horizontal="right"/>
    </xf>
    <xf numFmtId="164" fontId="15" fillId="0" borderId="6" xfId="1" applyNumberFormat="1" applyFont="1" applyBorder="1" applyAlignment="1">
      <alignment horizontal="right"/>
    </xf>
    <xf numFmtId="164" fontId="16" fillId="0" borderId="8" xfId="1" applyNumberFormat="1" applyFont="1" applyBorder="1" applyAlignment="1">
      <alignment horizontal="right"/>
    </xf>
    <xf numFmtId="164" fontId="20" fillId="0" borderId="11" xfId="0" applyNumberFormat="1" applyFont="1" applyBorder="1" applyAlignment="1">
      <alignment horizontal="right"/>
    </xf>
    <xf numFmtId="164" fontId="20" fillId="0" borderId="0" xfId="0" applyNumberFormat="1" applyFont="1" applyBorder="1" applyAlignment="1">
      <alignment horizontal="right"/>
    </xf>
    <xf numFmtId="164" fontId="22" fillId="0" borderId="11" xfId="0" applyNumberFormat="1" applyFont="1" applyBorder="1" applyAlignment="1">
      <alignment horizontal="right"/>
    </xf>
    <xf numFmtId="164" fontId="22" fillId="0" borderId="0" xfId="0" applyNumberFormat="1" applyFont="1" applyBorder="1" applyAlignment="1">
      <alignment horizontal="right"/>
    </xf>
    <xf numFmtId="164" fontId="20" fillId="0" borderId="7" xfId="0" applyNumberFormat="1" applyFont="1" applyBorder="1" applyAlignment="1">
      <alignment horizontal="right"/>
    </xf>
    <xf numFmtId="164" fontId="20" fillId="0" borderId="3" xfId="0" applyNumberFormat="1" applyFont="1" applyBorder="1" applyAlignment="1">
      <alignment horizontal="right"/>
    </xf>
    <xf numFmtId="164" fontId="21" fillId="0" borderId="7" xfId="0" applyNumberFormat="1" applyFont="1" applyBorder="1" applyAlignment="1">
      <alignment horizontal="right"/>
    </xf>
    <xf numFmtId="164" fontId="21" fillId="0" borderId="3" xfId="0" applyNumberFormat="1" applyFont="1" applyBorder="1" applyAlignment="1">
      <alignment horizontal="right"/>
    </xf>
    <xf numFmtId="164" fontId="22" fillId="0" borderId="11" xfId="0" applyNumberFormat="1" applyFont="1" applyBorder="1" applyAlignment="1">
      <alignment horizontal="right" readingOrder="1"/>
    </xf>
    <xf numFmtId="164" fontId="22" fillId="0" borderId="0" xfId="0" applyNumberFormat="1" applyFont="1" applyBorder="1" applyAlignment="1">
      <alignment horizontal="right" readingOrder="1"/>
    </xf>
    <xf numFmtId="164" fontId="20" fillId="0" borderId="11" xfId="0" applyNumberFormat="1" applyFont="1" applyBorder="1" applyAlignment="1">
      <alignment horizontal="right" readingOrder="1"/>
    </xf>
    <xf numFmtId="164" fontId="20" fillId="0" borderId="0" xfId="0" applyNumberFormat="1" applyFont="1" applyBorder="1" applyAlignment="1">
      <alignment horizontal="right" readingOrder="1"/>
    </xf>
    <xf numFmtId="164" fontId="22" fillId="0" borderId="7" xfId="0" applyNumberFormat="1" applyFont="1" applyBorder="1" applyAlignment="1">
      <alignment horizontal="right" readingOrder="1"/>
    </xf>
    <xf numFmtId="164" fontId="22" fillId="0" borderId="3" xfId="0" applyNumberFormat="1" applyFont="1" applyBorder="1" applyAlignment="1">
      <alignment horizontal="right" readingOrder="1"/>
    </xf>
    <xf numFmtId="164" fontId="15" fillId="0" borderId="6" xfId="1" applyNumberFormat="1" applyFont="1" applyBorder="1" applyAlignment="1">
      <alignment horizontal="right" readingOrder="1"/>
    </xf>
    <xf numFmtId="0" fontId="14" fillId="0" borderId="0" xfId="0" applyFont="1" applyBorder="1" applyAlignment="1">
      <alignment horizontal="center"/>
    </xf>
    <xf numFmtId="164" fontId="21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22" fillId="0" borderId="0" xfId="0" applyNumberFormat="1" applyFont="1" applyAlignment="1">
      <alignment horizontal="right"/>
    </xf>
    <xf numFmtId="164" fontId="24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164" fontId="21" fillId="0" borderId="0" xfId="0" applyNumberFormat="1" applyFont="1" applyAlignment="1">
      <alignment horizontal="center"/>
    </xf>
    <xf numFmtId="0" fontId="21" fillId="0" borderId="0" xfId="0" applyFont="1"/>
    <xf numFmtId="164" fontId="21" fillId="0" borderId="8" xfId="0" applyNumberFormat="1" applyFont="1" applyBorder="1" applyAlignment="1">
      <alignment horizontal="right"/>
    </xf>
    <xf numFmtId="164" fontId="21" fillId="0" borderId="0" xfId="0" applyNumberFormat="1" applyFont="1" applyBorder="1" applyAlignment="1">
      <alignment horizontal="right"/>
    </xf>
    <xf numFmtId="165" fontId="21" fillId="0" borderId="0" xfId="0" applyNumberFormat="1" applyFont="1" applyBorder="1" applyAlignment="1">
      <alignment horizontal="right"/>
    </xf>
    <xf numFmtId="165" fontId="21" fillId="0" borderId="11" xfId="0" applyNumberFormat="1" applyFont="1" applyBorder="1" applyAlignment="1">
      <alignment horizontal="right"/>
    </xf>
    <xf numFmtId="165" fontId="21" fillId="0" borderId="6" xfId="0" applyNumberFormat="1" applyFont="1" applyBorder="1" applyAlignment="1">
      <alignment horizontal="right"/>
    </xf>
    <xf numFmtId="164" fontId="25" fillId="0" borderId="8" xfId="0" applyNumberFormat="1" applyFont="1" applyBorder="1" applyAlignment="1">
      <alignment horizontal="right"/>
    </xf>
    <xf numFmtId="164" fontId="21" fillId="0" borderId="6" xfId="0" applyNumberFormat="1" applyFont="1" applyBorder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22" fillId="0" borderId="3" xfId="0" applyNumberFormat="1" applyFont="1" applyBorder="1" applyAlignment="1">
      <alignment horizontal="right"/>
    </xf>
    <xf numFmtId="164" fontId="22" fillId="0" borderId="8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4" fontId="24" fillId="0" borderId="0" xfId="0" applyNumberFormat="1" applyFont="1" applyBorder="1" applyAlignment="1">
      <alignment vertical="center" wrapText="1" readingOrder="1"/>
    </xf>
    <xf numFmtId="164" fontId="22" fillId="0" borderId="0" xfId="0" applyNumberFormat="1" applyFont="1" applyBorder="1" applyAlignment="1">
      <alignment vertical="center" wrapText="1" readingOrder="1"/>
    </xf>
    <xf numFmtId="164" fontId="24" fillId="0" borderId="7" xfId="0" applyNumberFormat="1" applyFont="1" applyBorder="1" applyAlignment="1">
      <alignment horizontal="right"/>
    </xf>
    <xf numFmtId="164" fontId="24" fillId="0" borderId="3" xfId="0" applyNumberFormat="1" applyFont="1" applyBorder="1" applyAlignment="1">
      <alignment horizontal="right"/>
    </xf>
    <xf numFmtId="164" fontId="24" fillId="0" borderId="8" xfId="0" applyNumberFormat="1" applyFont="1" applyBorder="1" applyAlignment="1">
      <alignment horizontal="right"/>
    </xf>
    <xf numFmtId="165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4" fontId="15" fillId="0" borderId="8" xfId="1" applyNumberFormat="1" applyFont="1" applyBorder="1" applyAlignment="1">
      <alignment horizontal="right" readingOrder="1"/>
    </xf>
    <xf numFmtId="0" fontId="14" fillId="0" borderId="0" xfId="0" applyFont="1" applyBorder="1" applyAlignment="1">
      <alignment horizontal="center"/>
    </xf>
    <xf numFmtId="3" fontId="21" fillId="0" borderId="0" xfId="0" applyNumberFormat="1" applyFont="1" applyAlignment="1">
      <alignment horizontal="right"/>
    </xf>
    <xf numFmtId="164" fontId="24" fillId="0" borderId="0" xfId="0" applyNumberFormat="1" applyFont="1" applyBorder="1" applyAlignment="1">
      <alignment horizontal="right"/>
    </xf>
    <xf numFmtId="164" fontId="24" fillId="0" borderId="11" xfId="0" applyNumberFormat="1" applyFont="1" applyBorder="1" applyAlignment="1">
      <alignment horizontal="right"/>
    </xf>
    <xf numFmtId="164" fontId="24" fillId="0" borderId="6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3" fillId="0" borderId="8" xfId="0" applyFont="1" applyBorder="1" applyAlignment="1">
      <alignment horizontal="left" readingOrder="1"/>
    </xf>
    <xf numFmtId="0" fontId="1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readingOrder="1"/>
    </xf>
    <xf numFmtId="164" fontId="24" fillId="0" borderId="10" xfId="0" applyNumberFormat="1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5" fillId="0" borderId="14" xfId="0" applyFont="1" applyBorder="1" applyAlignment="1">
      <alignment readingOrder="2"/>
    </xf>
    <xf numFmtId="165" fontId="15" fillId="0" borderId="6" xfId="1" applyNumberFormat="1" applyFont="1" applyBorder="1" applyAlignment="1">
      <alignment horizontal="right"/>
    </xf>
    <xf numFmtId="0" fontId="0" fillId="0" borderId="0" xfId="0" applyBorder="1"/>
    <xf numFmtId="0" fontId="18" fillId="0" borderId="5" xfId="0" applyFont="1" applyBorder="1"/>
    <xf numFmtId="164" fontId="24" fillId="0" borderId="0" xfId="0" applyNumberFormat="1" applyFont="1" applyAlignment="1">
      <alignment horizontal="center"/>
    </xf>
    <xf numFmtId="164" fontId="24" fillId="0" borderId="14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164" fontId="24" fillId="0" borderId="14" xfId="0" applyNumberFormat="1" applyFont="1" applyBorder="1" applyAlignment="1">
      <alignment horizontal="right"/>
    </xf>
    <xf numFmtId="164" fontId="22" fillId="0" borderId="12" xfId="0" applyNumberFormat="1" applyFont="1" applyBorder="1" applyAlignment="1">
      <alignment horizontal="right"/>
    </xf>
    <xf numFmtId="164" fontId="15" fillId="0" borderId="7" xfId="0" applyNumberFormat="1" applyFont="1" applyBorder="1" applyAlignment="1">
      <alignment horizontal="right"/>
    </xf>
    <xf numFmtId="164" fontId="15" fillId="0" borderId="3" xfId="0" applyNumberFormat="1" applyFont="1" applyBorder="1" applyAlignment="1">
      <alignment horizontal="right"/>
    </xf>
    <xf numFmtId="164" fontId="15" fillId="0" borderId="8" xfId="0" applyNumberFormat="1" applyFont="1" applyBorder="1" applyAlignment="1">
      <alignment horizontal="right"/>
    </xf>
    <xf numFmtId="3" fontId="24" fillId="0" borderId="0" xfId="0" applyNumberFormat="1" applyFont="1" applyAlignment="1">
      <alignment horizontal="right"/>
    </xf>
    <xf numFmtId="0" fontId="1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 readingOrder="2"/>
    </xf>
    <xf numFmtId="0" fontId="14" fillId="0" borderId="0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164" fontId="0" fillId="0" borderId="0" xfId="0" applyNumberFormat="1"/>
    <xf numFmtId="164" fontId="15" fillId="0" borderId="0" xfId="0" applyNumberFormat="1" applyFont="1" applyFill="1" applyBorder="1" applyAlignment="1">
      <alignment horizontal="right"/>
    </xf>
    <xf numFmtId="164" fontId="0" fillId="0" borderId="0" xfId="0" applyNumberFormat="1" applyBorder="1"/>
    <xf numFmtId="164" fontId="25" fillId="0" borderId="0" xfId="0" applyNumberFormat="1" applyFont="1" applyBorder="1" applyAlignment="1">
      <alignment horizontal="right"/>
    </xf>
    <xf numFmtId="0" fontId="29" fillId="0" borderId="5" xfId="0" applyFont="1" applyBorder="1" applyAlignment="1">
      <alignment horizontal="center"/>
    </xf>
    <xf numFmtId="0" fontId="29" fillId="0" borderId="6" xfId="0" applyFont="1" applyBorder="1" applyAlignment="1">
      <alignment horizontal="center" readingOrder="2"/>
    </xf>
    <xf numFmtId="164" fontId="15" fillId="0" borderId="2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164" fontId="20" fillId="0" borderId="6" xfId="0" applyNumberFormat="1" applyFont="1" applyBorder="1" applyAlignment="1">
      <alignment horizontal="right"/>
    </xf>
    <xf numFmtId="0" fontId="20" fillId="0" borderId="0" xfId="0" applyFont="1" applyBorder="1" applyAlignment="1">
      <alignment horizontal="right" vertical="center"/>
    </xf>
    <xf numFmtId="0" fontId="20" fillId="0" borderId="6" xfId="0" applyFont="1" applyBorder="1" applyAlignment="1">
      <alignment horizontal="right" vertical="center"/>
    </xf>
    <xf numFmtId="164" fontId="20" fillId="0" borderId="6" xfId="0" applyNumberFormat="1" applyFont="1" applyBorder="1" applyAlignment="1">
      <alignment horizontal="right" vertical="center"/>
    </xf>
    <xf numFmtId="164" fontId="20" fillId="0" borderId="8" xfId="0" applyNumberFormat="1" applyFont="1" applyBorder="1" applyAlignment="1">
      <alignment horizontal="right"/>
    </xf>
    <xf numFmtId="3" fontId="15" fillId="0" borderId="9" xfId="1" applyNumberFormat="1" applyFont="1" applyBorder="1" applyAlignment="1">
      <alignment horizontal="right"/>
    </xf>
    <xf numFmtId="3" fontId="15" fillId="0" borderId="11" xfId="1" applyNumberFormat="1" applyFont="1" applyBorder="1" applyAlignment="1">
      <alignment horizontal="right"/>
    </xf>
    <xf numFmtId="3" fontId="20" fillId="0" borderId="11" xfId="0" applyNumberFormat="1" applyFont="1" applyBorder="1" applyAlignment="1">
      <alignment horizontal="right" vertical="center"/>
    </xf>
    <xf numFmtId="3" fontId="20" fillId="0" borderId="11" xfId="0" applyNumberFormat="1" applyFont="1" applyBorder="1" applyAlignment="1">
      <alignment horizontal="right"/>
    </xf>
    <xf numFmtId="3" fontId="20" fillId="0" borderId="7" xfId="0" applyNumberFormat="1" applyFont="1" applyBorder="1" applyAlignment="1">
      <alignment horizontal="right"/>
    </xf>
    <xf numFmtId="164" fontId="24" fillId="0" borderId="9" xfId="0" applyNumberFormat="1" applyFont="1" applyBorder="1" applyAlignment="1">
      <alignment horizontal="right"/>
    </xf>
    <xf numFmtId="164" fontId="24" fillId="0" borderId="2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readingOrder="2"/>
    </xf>
    <xf numFmtId="0" fontId="14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164" fontId="22" fillId="0" borderId="13" xfId="0" applyNumberFormat="1" applyFont="1" applyBorder="1" applyAlignment="1">
      <alignment horizontal="center"/>
    </xf>
    <xf numFmtId="0" fontId="18" fillId="0" borderId="0" xfId="0" applyFont="1" applyBorder="1"/>
    <xf numFmtId="0" fontId="5" fillId="0" borderId="0" xfId="0" applyFont="1" applyBorder="1" applyAlignment="1">
      <alignment horizontal="left" readingOrder="1"/>
    </xf>
    <xf numFmtId="0" fontId="4" fillId="0" borderId="9" xfId="0" applyFont="1" applyBorder="1" applyAlignment="1">
      <alignment horizontal="right" vertical="center" wrapText="1" indent="1" readingOrder="2"/>
    </xf>
    <xf numFmtId="0" fontId="2" fillId="0" borderId="11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0" fontId="2" fillId="0" borderId="7" xfId="0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5" fillId="0" borderId="6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right" vertical="center" indent="1" readingOrder="2"/>
    </xf>
    <xf numFmtId="0" fontId="2" fillId="0" borderId="1" xfId="0" applyFont="1" applyBorder="1" applyAlignment="1">
      <alignment horizontal="right" vertical="center" indent="1" readingOrder="2"/>
    </xf>
    <xf numFmtId="0" fontId="3" fillId="0" borderId="10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1"/>
    </xf>
    <xf numFmtId="0" fontId="3" fillId="0" borderId="6" xfId="0" applyFont="1" applyBorder="1" applyAlignment="1">
      <alignment horizontal="left" vertical="center" indent="1" readingOrder="1"/>
    </xf>
    <xf numFmtId="0" fontId="27" fillId="0" borderId="6" xfId="0" applyFont="1" applyBorder="1" applyAlignment="1">
      <alignment horizontal="left" vertical="center" indent="1" readingOrder="2"/>
    </xf>
    <xf numFmtId="0" fontId="27" fillId="0" borderId="8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right" vertical="center" indent="1" readingOrder="2"/>
    </xf>
    <xf numFmtId="0" fontId="2" fillId="0" borderId="5" xfId="0" applyFont="1" applyBorder="1" applyAlignment="1">
      <alignment horizontal="right" indent="1" readingOrder="2"/>
    </xf>
    <xf numFmtId="0" fontId="2" fillId="0" borderId="1" xfId="0" applyFont="1" applyBorder="1" applyAlignment="1">
      <alignment horizontal="right" indent="1" readingOrder="2"/>
    </xf>
    <xf numFmtId="0" fontId="4" fillId="0" borderId="5" xfId="0" applyFont="1" applyBorder="1" applyAlignment="1">
      <alignment horizontal="right" indent="1" readingOrder="2"/>
    </xf>
    <xf numFmtId="0" fontId="6" fillId="0" borderId="5" xfId="0" applyFont="1" applyBorder="1" applyAlignment="1">
      <alignment horizontal="right" indent="1" readingOrder="2"/>
    </xf>
    <xf numFmtId="0" fontId="3" fillId="0" borderId="5" xfId="0" applyFont="1" applyBorder="1" applyAlignment="1">
      <alignment horizontal="left" vertical="center" indent="1" readingOrder="1"/>
    </xf>
    <xf numFmtId="0" fontId="3" fillId="0" borderId="1" xfId="0" applyFont="1" applyBorder="1" applyAlignment="1">
      <alignment horizontal="left" vertical="center" indent="1" readingOrder="1"/>
    </xf>
    <xf numFmtId="0" fontId="5" fillId="0" borderId="5" xfId="0" applyFont="1" applyBorder="1" applyAlignment="1">
      <alignment horizontal="left" vertical="center" indent="1" readingOrder="1"/>
    </xf>
    <xf numFmtId="0" fontId="7" fillId="0" borderId="5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right" vertical="center" indent="1" readingOrder="2"/>
    </xf>
    <xf numFmtId="0" fontId="8" fillId="0" borderId="5" xfId="0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right" vertical="center" indent="1" readingOrder="2"/>
    </xf>
    <xf numFmtId="0" fontId="9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left" vertical="center" indent="1" readingOrder="1"/>
    </xf>
    <xf numFmtId="0" fontId="20" fillId="0" borderId="4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 readingOrder="1"/>
    </xf>
    <xf numFmtId="0" fontId="2" fillId="0" borderId="11" xfId="0" applyFont="1" applyBorder="1" applyAlignment="1">
      <alignment horizontal="right" vertical="center" indent="1" readingOrder="2"/>
    </xf>
    <xf numFmtId="0" fontId="24" fillId="0" borderId="5" xfId="0" applyFont="1" applyBorder="1" applyAlignment="1">
      <alignment horizontal="right" vertical="center" indent="1"/>
    </xf>
    <xf numFmtId="0" fontId="24" fillId="0" borderId="1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right" vertical="center" indent="1"/>
    </xf>
    <xf numFmtId="0" fontId="25" fillId="0" borderId="1" xfId="0" applyFont="1" applyBorder="1" applyAlignment="1">
      <alignment horizontal="right" vertical="center" indent="1"/>
    </xf>
    <xf numFmtId="0" fontId="26" fillId="0" borderId="4" xfId="0" applyFont="1" applyBorder="1" applyAlignment="1">
      <alignment horizontal="right" vertical="center" indent="1"/>
    </xf>
    <xf numFmtId="0" fontId="25" fillId="0" borderId="9" xfId="0" applyFont="1" applyBorder="1" applyAlignment="1">
      <alignment horizontal="right" vertical="center" indent="1"/>
    </xf>
    <xf numFmtId="1" fontId="21" fillId="0" borderId="0" xfId="0" applyNumberFormat="1" applyFont="1"/>
    <xf numFmtId="0" fontId="18" fillId="0" borderId="5" xfId="0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0" fontId="18" fillId="0" borderId="1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indent="1" readingOrder="1"/>
    </xf>
    <xf numFmtId="0" fontId="2" fillId="0" borderId="0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readingOrder="2"/>
    </xf>
    <xf numFmtId="0" fontId="0" fillId="0" borderId="2" xfId="0" applyBorder="1"/>
    <xf numFmtId="0" fontId="5" fillId="0" borderId="10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readingOrder="1"/>
    </xf>
    <xf numFmtId="0" fontId="5" fillId="0" borderId="10" xfId="0" applyFont="1" applyBorder="1" applyAlignment="1">
      <alignment horizontal="center" readingOrder="2"/>
    </xf>
    <xf numFmtId="0" fontId="2" fillId="0" borderId="4" xfId="0" applyFont="1" applyBorder="1" applyAlignment="1">
      <alignment horizontal="center" readingOrder="2"/>
    </xf>
    <xf numFmtId="0" fontId="3" fillId="0" borderId="1" xfId="0" applyFont="1" applyBorder="1" applyAlignment="1">
      <alignment horizontal="center" readingOrder="1"/>
    </xf>
    <xf numFmtId="0" fontId="0" fillId="0" borderId="2" xfId="0" applyBorder="1" applyAlignment="1">
      <alignment vertical="center"/>
    </xf>
    <xf numFmtId="0" fontId="5" fillId="0" borderId="6" xfId="0" applyFont="1" applyBorder="1" applyAlignment="1">
      <alignment horizontal="center" readingOrder="2"/>
    </xf>
    <xf numFmtId="0" fontId="0" fillId="0" borderId="14" xfId="0" applyBorder="1" applyAlignment="1">
      <alignment vertical="center"/>
    </xf>
    <xf numFmtId="165" fontId="21" fillId="0" borderId="11" xfId="0" applyNumberFormat="1" applyFont="1" applyBorder="1"/>
    <xf numFmtId="0" fontId="21" fillId="0" borderId="0" xfId="0" applyFont="1" applyBorder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right" vertical="center" indent="1" readingOrder="2"/>
    </xf>
    <xf numFmtId="166" fontId="2" fillId="0" borderId="4" xfId="0" applyNumberFormat="1" applyFont="1" applyBorder="1" applyAlignment="1">
      <alignment horizontal="center" vertical="center" readingOrder="2"/>
    </xf>
    <xf numFmtId="167" fontId="2" fillId="0" borderId="4" xfId="0" applyNumberFormat="1" applyFont="1" applyBorder="1" applyAlignment="1">
      <alignment horizontal="center" vertical="center" readingOrder="2"/>
    </xf>
    <xf numFmtId="168" fontId="2" fillId="0" borderId="4" xfId="0" applyNumberFormat="1" applyFont="1" applyBorder="1" applyAlignment="1">
      <alignment horizontal="center" vertical="center" readingOrder="2"/>
    </xf>
    <xf numFmtId="166" fontId="2" fillId="0" borderId="1" xfId="0" applyNumberFormat="1" applyFont="1" applyBorder="1" applyAlignment="1">
      <alignment horizontal="center" vertical="center" readingOrder="2"/>
    </xf>
    <xf numFmtId="167" fontId="2" fillId="0" borderId="1" xfId="0" applyNumberFormat="1" applyFont="1" applyBorder="1" applyAlignment="1">
      <alignment horizontal="center" vertical="center" readingOrder="2"/>
    </xf>
    <xf numFmtId="168" fontId="2" fillId="0" borderId="1" xfId="0" applyNumberFormat="1" applyFont="1" applyBorder="1" applyAlignment="1">
      <alignment horizontal="center" vertical="center" readingOrder="2"/>
    </xf>
    <xf numFmtId="169" fontId="2" fillId="0" borderId="1" xfId="0" applyNumberFormat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169" fontId="2" fillId="0" borderId="2" xfId="0" applyNumberFormat="1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165" fontId="21" fillId="0" borderId="9" xfId="0" applyNumberFormat="1" applyFont="1" applyBorder="1" applyAlignment="1">
      <alignment horizontal="right"/>
    </xf>
    <xf numFmtId="165" fontId="21" fillId="0" borderId="2" xfId="0" applyNumberFormat="1" applyFont="1" applyBorder="1" applyAlignment="1">
      <alignment horizontal="right"/>
    </xf>
    <xf numFmtId="165" fontId="21" fillId="0" borderId="10" xfId="0" applyNumberFormat="1" applyFont="1" applyBorder="1" applyAlignment="1">
      <alignment horizontal="right"/>
    </xf>
    <xf numFmtId="165" fontId="21" fillId="0" borderId="11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165" fontId="21" fillId="0" borderId="6" xfId="0" applyNumberFormat="1" applyFont="1" applyBorder="1" applyAlignment="1">
      <alignment horizontal="right" indent="1"/>
    </xf>
    <xf numFmtId="164" fontId="21" fillId="0" borderId="7" xfId="0" applyNumberFormat="1" applyFont="1" applyBorder="1" applyAlignment="1">
      <alignment horizontal="right" indent="1"/>
    </xf>
    <xf numFmtId="164" fontId="21" fillId="0" borderId="3" xfId="0" applyNumberFormat="1" applyFont="1" applyBorder="1" applyAlignment="1">
      <alignment horizontal="right" indent="1"/>
    </xf>
    <xf numFmtId="164" fontId="25" fillId="0" borderId="8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/>
    </xf>
    <xf numFmtId="164" fontId="24" fillId="0" borderId="11" xfId="0" applyNumberFormat="1" applyFont="1" applyBorder="1" applyAlignment="1">
      <alignment horizontal="right" indent="1"/>
    </xf>
    <xf numFmtId="164" fontId="24" fillId="0" borderId="0" xfId="0" applyNumberFormat="1" applyFont="1" applyBorder="1" applyAlignment="1">
      <alignment horizontal="right" indent="1"/>
    </xf>
    <xf numFmtId="164" fontId="22" fillId="0" borderId="11" xfId="0" applyNumberFormat="1" applyFont="1" applyBorder="1" applyAlignment="1">
      <alignment horizontal="right" indent="1"/>
    </xf>
    <xf numFmtId="164" fontId="24" fillId="0" borderId="6" xfId="0" applyNumberFormat="1" applyFont="1" applyBorder="1" applyAlignment="1">
      <alignment horizontal="right" indent="1"/>
    </xf>
    <xf numFmtId="164" fontId="22" fillId="0" borderId="7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164" fontId="21" fillId="0" borderId="11" xfId="0" applyNumberFormat="1" applyFont="1" applyBorder="1" applyAlignment="1">
      <alignment horizontal="right" indent="1"/>
    </xf>
    <xf numFmtId="164" fontId="21" fillId="0" borderId="6" xfId="0" applyNumberFormat="1" applyFont="1" applyBorder="1" applyAlignment="1">
      <alignment horizontal="right" indent="1"/>
    </xf>
    <xf numFmtId="164" fontId="22" fillId="0" borderId="8" xfId="0" applyNumberFormat="1" applyFont="1" applyBorder="1" applyAlignment="1">
      <alignment horizontal="right" indent="1"/>
    </xf>
    <xf numFmtId="3" fontId="15" fillId="0" borderId="6" xfId="1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readingOrder="2"/>
    </xf>
    <xf numFmtId="3" fontId="24" fillId="0" borderId="0" xfId="0" applyNumberFormat="1" applyFont="1" applyAlignment="1">
      <alignment horizontal="right" vertical="center" indent="1"/>
    </xf>
    <xf numFmtId="164" fontId="24" fillId="0" borderId="7" xfId="0" applyNumberFormat="1" applyFont="1" applyBorder="1" applyAlignment="1">
      <alignment horizontal="right" vertical="center" indent="1"/>
    </xf>
    <xf numFmtId="164" fontId="24" fillId="0" borderId="3" xfId="0" applyNumberFormat="1" applyFont="1" applyBorder="1" applyAlignment="1">
      <alignment horizontal="right" vertical="center" indent="1"/>
    </xf>
    <xf numFmtId="164" fontId="24" fillId="0" borderId="8" xfId="0" applyNumberFormat="1" applyFont="1" applyBorder="1" applyAlignment="1">
      <alignment horizontal="right" vertical="center" indent="1"/>
    </xf>
    <xf numFmtId="164" fontId="20" fillId="0" borderId="0" xfId="0" applyNumberFormat="1" applyFont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 readingOrder="1"/>
    </xf>
    <xf numFmtId="164" fontId="20" fillId="0" borderId="11" xfId="0" applyNumberFormat="1" applyFont="1" applyBorder="1" applyAlignment="1">
      <alignment horizontal="right" vertical="center" indent="1"/>
    </xf>
    <xf numFmtId="164" fontId="15" fillId="0" borderId="0" xfId="1" applyNumberFormat="1" applyFont="1" applyBorder="1" applyAlignment="1">
      <alignment horizontal="right" vertical="center" indent="1" readingOrder="1"/>
    </xf>
    <xf numFmtId="164" fontId="22" fillId="0" borderId="11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indent="1"/>
    </xf>
    <xf numFmtId="164" fontId="16" fillId="0" borderId="0" xfId="1" applyNumberFormat="1" applyFont="1" applyBorder="1" applyAlignment="1">
      <alignment horizontal="right" vertical="center" indent="1" readingOrder="1"/>
    </xf>
    <xf numFmtId="164" fontId="22" fillId="0" borderId="0" xfId="0" applyNumberFormat="1" applyFont="1" applyBorder="1" applyAlignment="1">
      <alignment horizontal="right" vertical="center" indent="1" readingOrder="1"/>
    </xf>
    <xf numFmtId="164" fontId="16" fillId="0" borderId="6" xfId="1" applyNumberFormat="1" applyFont="1" applyBorder="1" applyAlignment="1">
      <alignment horizontal="right" vertical="center" indent="1"/>
    </xf>
    <xf numFmtId="164" fontId="22" fillId="0" borderId="11" xfId="0" applyNumberFormat="1" applyFont="1" applyBorder="1" applyAlignment="1">
      <alignment horizontal="right" vertical="center" indent="1" readingOrder="1"/>
    </xf>
    <xf numFmtId="164" fontId="20" fillId="0" borderId="11" xfId="0" applyNumberFormat="1" applyFont="1" applyBorder="1" applyAlignment="1">
      <alignment horizontal="right" vertical="center" indent="1" readingOrder="1"/>
    </xf>
    <xf numFmtId="164" fontId="20" fillId="0" borderId="0" xfId="0" applyNumberFormat="1" applyFont="1" applyBorder="1" applyAlignment="1">
      <alignment horizontal="right" vertical="center" indent="1" readingOrder="1"/>
    </xf>
    <xf numFmtId="164" fontId="15" fillId="0" borderId="6" xfId="1" applyNumberFormat="1" applyFont="1" applyBorder="1" applyAlignment="1">
      <alignment horizontal="right" vertical="center" indent="1"/>
    </xf>
    <xf numFmtId="164" fontId="22" fillId="0" borderId="7" xfId="0" applyNumberFormat="1" applyFont="1" applyBorder="1" applyAlignment="1">
      <alignment horizontal="right" vertical="center" indent="1" readingOrder="1"/>
    </xf>
    <xf numFmtId="164" fontId="22" fillId="0" borderId="3" xfId="0" applyNumberFormat="1" applyFont="1" applyBorder="1" applyAlignment="1">
      <alignment horizontal="right" vertical="center" indent="1" readingOrder="1"/>
    </xf>
    <xf numFmtId="164" fontId="16" fillId="0" borderId="8" xfId="1" applyNumberFormat="1" applyFont="1" applyBorder="1" applyAlignment="1">
      <alignment horizontal="right" vertical="center" indent="1"/>
    </xf>
    <xf numFmtId="3" fontId="15" fillId="0" borderId="6" xfId="1" applyNumberFormat="1" applyFont="1" applyBorder="1" applyAlignment="1">
      <alignment horizontal="right" vertical="center" indent="1"/>
    </xf>
    <xf numFmtId="164" fontId="20" fillId="0" borderId="7" xfId="0" applyNumberFormat="1" applyFont="1" applyBorder="1" applyAlignment="1">
      <alignment horizontal="right" vertical="center" indent="1"/>
    </xf>
    <xf numFmtId="164" fontId="20" fillId="0" borderId="3" xfId="0" applyNumberFormat="1" applyFont="1" applyBorder="1" applyAlignment="1">
      <alignment horizontal="right" vertical="center" indent="1"/>
    </xf>
    <xf numFmtId="164" fontId="15" fillId="0" borderId="3" xfId="1" applyNumberFormat="1" applyFont="1" applyBorder="1" applyAlignment="1">
      <alignment horizontal="right" vertical="center" indent="1" readingOrder="1"/>
    </xf>
    <xf numFmtId="3" fontId="24" fillId="0" borderId="0" xfId="0" applyNumberFormat="1" applyFont="1" applyAlignment="1">
      <alignment horizontal="right" indent="2"/>
    </xf>
    <xf numFmtId="0" fontId="2" fillId="0" borderId="6" xfId="0" applyFont="1" applyBorder="1" applyAlignment="1">
      <alignment horizontal="center" readingOrder="2"/>
    </xf>
    <xf numFmtId="0" fontId="20" fillId="0" borderId="8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readingOrder="2"/>
    </xf>
    <xf numFmtId="0" fontId="2" fillId="0" borderId="10" xfId="0" applyFont="1" applyBorder="1" applyAlignment="1">
      <alignment horizontal="center" readingOrder="2"/>
    </xf>
    <xf numFmtId="0" fontId="3" fillId="0" borderId="8" xfId="0" applyFont="1" applyBorder="1" applyAlignment="1">
      <alignment horizontal="center" readingOrder="1"/>
    </xf>
    <xf numFmtId="0" fontId="2" fillId="0" borderId="4" xfId="0" applyFont="1" applyBorder="1" applyAlignment="1">
      <alignment horizontal="center"/>
    </xf>
    <xf numFmtId="164" fontId="22" fillId="0" borderId="0" xfId="0" applyNumberFormat="1" applyFont="1" applyAlignment="1">
      <alignment horizontal="right" vertical="center" indent="1"/>
    </xf>
    <xf numFmtId="164" fontId="24" fillId="0" borderId="0" xfId="0" applyNumberFormat="1" applyFont="1" applyAlignment="1">
      <alignment horizontal="right" vertical="center" indent="1"/>
    </xf>
    <xf numFmtId="164" fontId="24" fillId="0" borderId="6" xfId="0" applyNumberFormat="1" applyFont="1" applyBorder="1" applyAlignment="1">
      <alignment horizontal="right" vertical="center" indent="1"/>
    </xf>
    <xf numFmtId="164" fontId="22" fillId="0" borderId="6" xfId="0" applyNumberFormat="1" applyFont="1" applyBorder="1" applyAlignment="1">
      <alignment horizontal="right" vertical="center" indent="1"/>
    </xf>
    <xf numFmtId="164" fontId="22" fillId="0" borderId="3" xfId="0" applyNumberFormat="1" applyFont="1" applyBorder="1" applyAlignment="1">
      <alignment horizontal="right" vertical="center" indent="1"/>
    </xf>
    <xf numFmtId="164" fontId="22" fillId="0" borderId="13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 readingOrder="2"/>
    </xf>
    <xf numFmtId="0" fontId="4" fillId="0" borderId="13" xfId="0" applyFont="1" applyBorder="1" applyAlignment="1">
      <alignment readingOrder="2"/>
    </xf>
    <xf numFmtId="164" fontId="24" fillId="0" borderId="0" xfId="0" applyNumberFormat="1" applyFont="1" applyBorder="1" applyAlignment="1">
      <alignment horizontal="left" vertical="center" wrapText="1" indent="1" readingOrder="1"/>
    </xf>
    <xf numFmtId="164" fontId="22" fillId="0" borderId="0" xfId="0" applyNumberFormat="1" applyFont="1" applyBorder="1" applyAlignment="1">
      <alignment horizontal="left" vertical="top" wrapText="1" indent="1" readingOrder="1"/>
    </xf>
    <xf numFmtId="164" fontId="22" fillId="0" borderId="0" xfId="0" applyNumberFormat="1" applyFont="1" applyBorder="1" applyAlignment="1">
      <alignment horizontal="left" vertical="center" wrapText="1" indent="1" readingOrder="1"/>
    </xf>
    <xf numFmtId="3" fontId="31" fillId="0" borderId="11" xfId="0" applyNumberFormat="1" applyFont="1" applyBorder="1" applyAlignment="1">
      <alignment horizontal="right" vertical="center"/>
    </xf>
    <xf numFmtId="0" fontId="31" fillId="0" borderId="0" xfId="0" applyFont="1" applyBorder="1" applyAlignment="1">
      <alignment horizontal="right" vertical="center"/>
    </xf>
    <xf numFmtId="0" fontId="31" fillId="0" borderId="6" xfId="0" applyFont="1" applyBorder="1" applyAlignment="1">
      <alignment horizontal="right" vertical="center"/>
    </xf>
    <xf numFmtId="0" fontId="24" fillId="0" borderId="11" xfId="0" applyFont="1" applyBorder="1" applyAlignment="1">
      <alignment horizontal="right" vertical="center" wrapText="1" indent="1" readingOrder="2"/>
    </xf>
    <xf numFmtId="3" fontId="15" fillId="0" borderId="11" xfId="0" applyNumberFormat="1" applyFont="1" applyBorder="1" applyAlignment="1">
      <alignment horizontal="right"/>
    </xf>
    <xf numFmtId="164" fontId="15" fillId="0" borderId="6" xfId="0" applyNumberFormat="1" applyFont="1" applyBorder="1" applyAlignment="1">
      <alignment horizontal="right"/>
    </xf>
    <xf numFmtId="0" fontId="24" fillId="0" borderId="6" xfId="0" applyFont="1" applyBorder="1" applyAlignment="1">
      <alignment horizontal="left" vertical="center" wrapText="1" indent="1" readingOrder="1"/>
    </xf>
    <xf numFmtId="0" fontId="32" fillId="0" borderId="0" xfId="0" applyFont="1"/>
    <xf numFmtId="164" fontId="28" fillId="0" borderId="0" xfId="0" applyNumberFormat="1" applyFont="1" applyAlignment="1">
      <alignment horizontal="center"/>
    </xf>
    <xf numFmtId="0" fontId="25" fillId="0" borderId="11" xfId="0" applyFont="1" applyBorder="1" applyAlignment="1">
      <alignment horizontal="right" vertical="center" wrapText="1" indent="1" readingOrder="2"/>
    </xf>
    <xf numFmtId="1" fontId="0" fillId="0" borderId="0" xfId="0" applyNumberFormat="1"/>
    <xf numFmtId="3" fontId="21" fillId="0" borderId="0" xfId="0" applyNumberFormat="1" applyFont="1"/>
    <xf numFmtId="165" fontId="0" fillId="0" borderId="0" xfId="0" applyNumberFormat="1"/>
    <xf numFmtId="0" fontId="2" fillId="0" borderId="5" xfId="0" applyFont="1" applyBorder="1" applyAlignment="1">
      <alignment horizontal="right" vertical="center" wrapText="1" indent="1" readingOrder="2"/>
    </xf>
    <xf numFmtId="164" fontId="24" fillId="0" borderId="7" xfId="0" applyNumberFormat="1" applyFont="1" applyBorder="1" applyAlignment="1">
      <alignment horizontal="right" indent="1"/>
    </xf>
    <xf numFmtId="3" fontId="0" fillId="0" borderId="0" xfId="0" applyNumberFormat="1"/>
    <xf numFmtId="3" fontId="21" fillId="0" borderId="0" xfId="0" applyNumberFormat="1" applyFont="1" applyAlignment="1">
      <alignment horizontal="right" indent="1"/>
    </xf>
    <xf numFmtId="164" fontId="21" fillId="0" borderId="0" xfId="0" applyNumberFormat="1" applyFont="1"/>
    <xf numFmtId="164" fontId="24" fillId="0" borderId="3" xfId="0" applyNumberFormat="1" applyFont="1" applyBorder="1" applyAlignment="1">
      <alignment horizontal="right" indent="1"/>
    </xf>
    <xf numFmtId="164" fontId="24" fillId="0" borderId="8" xfId="0" applyNumberFormat="1" applyFont="1" applyBorder="1" applyAlignment="1">
      <alignment horizontal="right" indent="1"/>
    </xf>
    <xf numFmtId="3" fontId="24" fillId="0" borderId="9" xfId="0" applyNumberFormat="1" applyFont="1" applyBorder="1" applyAlignment="1">
      <alignment horizontal="right"/>
    </xf>
    <xf numFmtId="3" fontId="24" fillId="0" borderId="2" xfId="0" applyNumberFormat="1" applyFont="1" applyBorder="1" applyAlignment="1">
      <alignment horizontal="right"/>
    </xf>
    <xf numFmtId="3" fontId="15" fillId="0" borderId="10" xfId="1" applyNumberFormat="1" applyFont="1" applyBorder="1" applyAlignment="1">
      <alignment horizontal="right"/>
    </xf>
    <xf numFmtId="164" fontId="21" fillId="0" borderId="7" xfId="0" applyNumberFormat="1" applyFont="1" applyBorder="1"/>
    <xf numFmtId="164" fontId="21" fillId="0" borderId="3" xfId="0" applyNumberFormat="1" applyFont="1" applyBorder="1"/>
    <xf numFmtId="164" fontId="21" fillId="0" borderId="8" xfId="0" applyNumberFormat="1" applyFont="1" applyBorder="1"/>
    <xf numFmtId="3" fontId="24" fillId="0" borderId="9" xfId="0" applyNumberFormat="1" applyFont="1" applyBorder="1" applyAlignment="1">
      <alignment horizontal="right" indent="1"/>
    </xf>
    <xf numFmtId="3" fontId="24" fillId="0" borderId="2" xfId="0" applyNumberFormat="1" applyFont="1" applyBorder="1" applyAlignment="1">
      <alignment horizontal="right" indent="1"/>
    </xf>
    <xf numFmtId="3" fontId="15" fillId="0" borderId="10" xfId="1" applyNumberFormat="1" applyFont="1" applyBorder="1" applyAlignment="1">
      <alignment horizontal="right" indent="1"/>
    </xf>
    <xf numFmtId="164" fontId="21" fillId="0" borderId="8" xfId="0" applyNumberFormat="1" applyFont="1" applyBorder="1" applyAlignment="1">
      <alignment horizontal="right" indent="1"/>
    </xf>
    <xf numFmtId="164" fontId="24" fillId="0" borderId="0" xfId="0" applyNumberFormat="1" applyFont="1" applyAlignment="1">
      <alignment horizontal="right" indent="1"/>
    </xf>
    <xf numFmtId="164" fontId="15" fillId="0" borderId="6" xfId="1" applyNumberFormat="1" applyFont="1" applyBorder="1" applyAlignment="1">
      <alignment horizontal="right" indent="1" readingOrder="1"/>
    </xf>
    <xf numFmtId="164" fontId="22" fillId="0" borderId="0" xfId="0" applyNumberFormat="1" applyFont="1" applyAlignment="1">
      <alignment horizontal="right" indent="1"/>
    </xf>
    <xf numFmtId="164" fontId="16" fillId="0" borderId="6" xfId="1" applyNumberFormat="1" applyFont="1" applyBorder="1" applyAlignment="1">
      <alignment horizontal="right" indent="1"/>
    </xf>
    <xf numFmtId="164" fontId="15" fillId="0" borderId="6" xfId="1" applyNumberFormat="1" applyFont="1" applyBorder="1" applyAlignment="1">
      <alignment horizontal="right" indent="1"/>
    </xf>
    <xf numFmtId="164" fontId="16" fillId="0" borderId="8" xfId="1" applyNumberFormat="1" applyFont="1" applyBorder="1" applyAlignment="1">
      <alignment horizontal="right" indent="1"/>
    </xf>
    <xf numFmtId="164" fontId="16" fillId="0" borderId="0" xfId="1" applyNumberFormat="1" applyFont="1" applyBorder="1" applyAlignment="1">
      <alignment horizontal="right" indent="1" readingOrder="1"/>
    </xf>
    <xf numFmtId="164" fontId="15" fillId="0" borderId="0" xfId="1" applyNumberFormat="1" applyFont="1" applyBorder="1" applyAlignment="1">
      <alignment horizontal="right" indent="1" readingOrder="1"/>
    </xf>
    <xf numFmtId="164" fontId="15" fillId="0" borderId="3" xfId="1" applyNumberFormat="1" applyFont="1" applyBorder="1" applyAlignment="1">
      <alignment horizontal="right" indent="1" readingOrder="1"/>
    </xf>
    <xf numFmtId="3" fontId="21" fillId="0" borderId="10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164" fontId="20" fillId="0" borderId="11" xfId="0" applyNumberFormat="1" applyFont="1" applyBorder="1" applyAlignment="1">
      <alignment horizontal="right" indent="1"/>
    </xf>
    <xf numFmtId="164" fontId="20" fillId="0" borderId="7" xfId="0" applyNumberFormat="1" applyFont="1" applyBorder="1" applyAlignment="1">
      <alignment horizontal="right" indent="1"/>
    </xf>
    <xf numFmtId="164" fontId="20" fillId="0" borderId="3" xfId="0" applyNumberFormat="1" applyFont="1" applyBorder="1" applyAlignment="1">
      <alignment horizontal="right" indent="1"/>
    </xf>
    <xf numFmtId="164" fontId="22" fillId="0" borderId="0" xfId="0" applyNumberFormat="1" applyFont="1" applyBorder="1" applyAlignment="1">
      <alignment horizontal="right" indent="1" readingOrder="1"/>
    </xf>
    <xf numFmtId="164" fontId="22" fillId="0" borderId="11" xfId="0" applyNumberFormat="1" applyFont="1" applyBorder="1" applyAlignment="1">
      <alignment horizontal="right" indent="1" readingOrder="1"/>
    </xf>
    <xf numFmtId="164" fontId="20" fillId="0" borderId="11" xfId="0" applyNumberFormat="1" applyFont="1" applyBorder="1" applyAlignment="1">
      <alignment horizontal="right" indent="1" readingOrder="1"/>
    </xf>
    <xf numFmtId="164" fontId="20" fillId="0" borderId="0" xfId="0" applyNumberFormat="1" applyFont="1" applyBorder="1" applyAlignment="1">
      <alignment horizontal="right" indent="1" readingOrder="1"/>
    </xf>
    <xf numFmtId="164" fontId="22" fillId="0" borderId="7" xfId="0" applyNumberFormat="1" applyFont="1" applyBorder="1" applyAlignment="1">
      <alignment horizontal="right" indent="1" readingOrder="1"/>
    </xf>
    <xf numFmtId="164" fontId="22" fillId="0" borderId="3" xfId="0" applyNumberFormat="1" applyFont="1" applyBorder="1" applyAlignment="1">
      <alignment horizontal="right" indent="1" readingOrder="1"/>
    </xf>
    <xf numFmtId="165" fontId="15" fillId="0" borderId="10" xfId="1" applyNumberFormat="1" applyFont="1" applyBorder="1" applyAlignment="1">
      <alignment horizontal="right"/>
    </xf>
    <xf numFmtId="1" fontId="24" fillId="0" borderId="0" xfId="0" applyNumberFormat="1" applyFont="1" applyAlignment="1">
      <alignment horizontal="center"/>
    </xf>
    <xf numFmtId="164" fontId="20" fillId="0" borderId="0" xfId="0" applyNumberFormat="1" applyFont="1"/>
    <xf numFmtId="3" fontId="24" fillId="0" borderId="0" xfId="0" applyNumberFormat="1" applyFont="1" applyAlignment="1">
      <alignment horizontal="center"/>
    </xf>
    <xf numFmtId="3" fontId="20" fillId="0" borderId="0" xfId="0" applyNumberFormat="1" applyFont="1"/>
    <xf numFmtId="0" fontId="14" fillId="0" borderId="0" xfId="0" applyFont="1" applyBorder="1" applyAlignment="1">
      <alignment horizontal="center"/>
    </xf>
    <xf numFmtId="164" fontId="22" fillId="0" borderId="14" xfId="0" applyNumberFormat="1" applyFont="1" applyBorder="1" applyAlignment="1">
      <alignment horizontal="center"/>
    </xf>
    <xf numFmtId="0" fontId="7" fillId="0" borderId="6" xfId="0" applyFont="1" applyBorder="1" applyAlignment="1">
      <alignment horizontal="left" vertical="center" indent="1" readingOrder="1"/>
    </xf>
    <xf numFmtId="0" fontId="5" fillId="0" borderId="8" xfId="0" applyFont="1" applyBorder="1" applyAlignment="1">
      <alignment horizontal="left" vertical="center" indent="1" readingOrder="1"/>
    </xf>
    <xf numFmtId="164" fontId="22" fillId="0" borderId="9" xfId="0" applyNumberFormat="1" applyFont="1" applyBorder="1" applyAlignment="1">
      <alignment horizontal="right" vertical="center" indent="1"/>
    </xf>
    <xf numFmtId="164" fontId="22" fillId="0" borderId="2" xfId="0" applyNumberFormat="1" applyFont="1" applyBorder="1" applyAlignment="1">
      <alignment horizontal="right" vertical="center" indent="1"/>
    </xf>
    <xf numFmtId="164" fontId="22" fillId="0" borderId="10" xfId="0" applyNumberFormat="1" applyFont="1" applyBorder="1" applyAlignment="1">
      <alignment horizontal="right" vertical="center" indent="1"/>
    </xf>
    <xf numFmtId="164" fontId="24" fillId="0" borderId="11" xfId="0" applyNumberFormat="1" applyFont="1" applyBorder="1" applyAlignment="1">
      <alignment horizontal="right" vertical="center" indent="1"/>
    </xf>
    <xf numFmtId="164" fontId="24" fillId="0" borderId="0" xfId="0" applyNumberFormat="1" applyFont="1" applyBorder="1" applyAlignment="1">
      <alignment horizontal="right" vertical="center" indent="1"/>
    </xf>
    <xf numFmtId="164" fontId="22" fillId="0" borderId="7" xfId="0" applyNumberFormat="1" applyFont="1" applyBorder="1" applyAlignment="1">
      <alignment horizontal="right" vertical="center" indent="1"/>
    </xf>
    <xf numFmtId="164" fontId="22" fillId="0" borderId="8" xfId="0" applyNumberFormat="1" applyFont="1" applyBorder="1" applyAlignment="1">
      <alignment horizontal="right" vertical="center" indent="1"/>
    </xf>
    <xf numFmtId="3" fontId="24" fillId="0" borderId="9" xfId="0" applyNumberFormat="1" applyFont="1" applyBorder="1" applyAlignment="1">
      <alignment horizontal="right" vertical="center" indent="1"/>
    </xf>
    <xf numFmtId="3" fontId="24" fillId="0" borderId="2" xfId="0" applyNumberFormat="1" applyFont="1" applyBorder="1" applyAlignment="1">
      <alignment horizontal="right" vertical="center" indent="1"/>
    </xf>
    <xf numFmtId="3" fontId="24" fillId="0" borderId="10" xfId="0" applyNumberFormat="1" applyFont="1" applyBorder="1" applyAlignment="1">
      <alignment horizontal="right" vertical="center" indent="1"/>
    </xf>
    <xf numFmtId="164" fontId="22" fillId="0" borderId="12" xfId="0" applyNumberFormat="1" applyFont="1" applyBorder="1" applyAlignment="1">
      <alignment horizontal="left"/>
    </xf>
    <xf numFmtId="164" fontId="24" fillId="0" borderId="4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5" fontId="24" fillId="0" borderId="0" xfId="1" applyNumberFormat="1" applyFont="1" applyBorder="1" applyAlignment="1">
      <alignment horizontal="right"/>
    </xf>
    <xf numFmtId="164" fontId="24" fillId="0" borderId="0" xfId="0" applyNumberFormat="1" applyFont="1" applyAlignment="1"/>
    <xf numFmtId="164" fontId="22" fillId="0" borderId="0" xfId="0" applyNumberFormat="1" applyFont="1" applyAlignment="1"/>
    <xf numFmtId="164" fontId="24" fillId="0" borderId="6" xfId="0" applyNumberFormat="1" applyFont="1" applyBorder="1" applyAlignment="1"/>
    <xf numFmtId="164" fontId="22" fillId="0" borderId="6" xfId="0" applyNumberFormat="1" applyFont="1" applyBorder="1" applyAlignment="1"/>
    <xf numFmtId="164" fontId="22" fillId="0" borderId="7" xfId="0" applyNumberFormat="1" applyFont="1" applyBorder="1" applyAlignment="1"/>
    <xf numFmtId="164" fontId="22" fillId="0" borderId="3" xfId="0" applyNumberFormat="1" applyFont="1" applyBorder="1" applyAlignment="1"/>
    <xf numFmtId="164" fontId="22" fillId="0" borderId="8" xfId="0" applyNumberFormat="1" applyFont="1" applyBorder="1" applyAlignment="1"/>
    <xf numFmtId="0" fontId="26" fillId="0" borderId="11" xfId="0" applyFont="1" applyBorder="1" applyAlignment="1">
      <alignment horizontal="right" vertical="center" wrapText="1" indent="1" readingOrder="2"/>
    </xf>
    <xf numFmtId="3" fontId="21" fillId="0" borderId="9" xfId="0" applyNumberFormat="1" applyFont="1" applyBorder="1"/>
    <xf numFmtId="3" fontId="21" fillId="0" borderId="2" xfId="0" applyNumberFormat="1" applyFont="1" applyBorder="1"/>
    <xf numFmtId="3" fontId="21" fillId="0" borderId="10" xfId="0" applyNumberFormat="1" applyFont="1" applyBorder="1"/>
    <xf numFmtId="0" fontId="4" fillId="0" borderId="4" xfId="0" applyFont="1" applyBorder="1" applyAlignment="1">
      <alignment horizontal="center" vertical="center" readingOrder="2"/>
    </xf>
    <xf numFmtId="165" fontId="3" fillId="0" borderId="0" xfId="0" applyNumberFormat="1" applyFont="1" applyAlignment="1">
      <alignment vertical="center"/>
    </xf>
    <xf numFmtId="164" fontId="24" fillId="0" borderId="3" xfId="1" applyNumberFormat="1" applyFont="1" applyBorder="1" applyAlignment="1">
      <alignment horizontal="right"/>
    </xf>
    <xf numFmtId="164" fontId="22" fillId="0" borderId="0" xfId="0" applyNumberFormat="1" applyFont="1"/>
    <xf numFmtId="164" fontId="24" fillId="0" borderId="0" xfId="0" applyNumberFormat="1" applyFont="1"/>
    <xf numFmtId="164" fontId="24" fillId="0" borderId="7" xfId="0" applyNumberFormat="1" applyFont="1" applyBorder="1"/>
    <xf numFmtId="164" fontId="24" fillId="0" borderId="3" xfId="0" applyNumberFormat="1" applyFont="1" applyBorder="1"/>
    <xf numFmtId="165" fontId="33" fillId="0" borderId="0" xfId="0" applyNumberFormat="1" applyFont="1" applyAlignment="1">
      <alignment vertical="center"/>
    </xf>
    <xf numFmtId="164" fontId="34" fillId="0" borderId="3" xfId="1" applyNumberFormat="1" applyFont="1" applyBorder="1" applyAlignment="1">
      <alignment horizontal="right"/>
    </xf>
    <xf numFmtId="164" fontId="23" fillId="0" borderId="9" xfId="1" applyNumberFormat="1" applyFont="1" applyBorder="1" applyAlignment="1">
      <alignment horizontal="right"/>
    </xf>
    <xf numFmtId="164" fontId="23" fillId="0" borderId="2" xfId="1" applyNumberFormat="1" applyFont="1" applyBorder="1" applyAlignment="1">
      <alignment horizontal="right"/>
    </xf>
    <xf numFmtId="164" fontId="23" fillId="0" borderId="10" xfId="1" applyNumberFormat="1" applyFont="1" applyBorder="1" applyAlignment="1">
      <alignment horizontal="right"/>
    </xf>
    <xf numFmtId="164" fontId="23" fillId="0" borderId="11" xfId="1" applyNumberFormat="1" applyFont="1" applyBorder="1" applyAlignment="1">
      <alignment horizontal="right"/>
    </xf>
    <xf numFmtId="164" fontId="23" fillId="0" borderId="0" xfId="1" applyNumberFormat="1" applyFont="1" applyBorder="1" applyAlignment="1">
      <alignment horizontal="right"/>
    </xf>
    <xf numFmtId="164" fontId="23" fillId="0" borderId="6" xfId="1" applyNumberFormat="1" applyFont="1" applyBorder="1" applyAlignment="1">
      <alignment horizontal="right"/>
    </xf>
    <xf numFmtId="164" fontId="34" fillId="0" borderId="11" xfId="1" applyNumberFormat="1" applyFont="1" applyBorder="1" applyAlignment="1">
      <alignment horizontal="right"/>
    </xf>
    <xf numFmtId="164" fontId="34" fillId="0" borderId="0" xfId="1" applyNumberFormat="1" applyFont="1" applyBorder="1" applyAlignment="1">
      <alignment horizontal="right"/>
    </xf>
    <xf numFmtId="164" fontId="34" fillId="0" borderId="6" xfId="1" applyNumberFormat="1" applyFont="1" applyBorder="1" applyAlignment="1">
      <alignment horizontal="right"/>
    </xf>
    <xf numFmtId="164" fontId="23" fillId="0" borderId="7" xfId="1" applyNumberFormat="1" applyFont="1" applyBorder="1" applyAlignment="1">
      <alignment horizontal="right"/>
    </xf>
    <xf numFmtId="164" fontId="23" fillId="0" borderId="3" xfId="1" applyNumberFormat="1" applyFont="1" applyBorder="1" applyAlignment="1">
      <alignment horizontal="right"/>
    </xf>
    <xf numFmtId="164" fontId="23" fillId="0" borderId="8" xfId="1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 indent="1"/>
    </xf>
    <xf numFmtId="164" fontId="23" fillId="0" borderId="0" xfId="0" applyNumberFormat="1" applyFont="1" applyAlignment="1">
      <alignment horizontal="right" indent="1"/>
    </xf>
    <xf numFmtId="164" fontId="15" fillId="0" borderId="8" xfId="1" applyNumberFormat="1" applyFont="1" applyBorder="1" applyAlignment="1">
      <alignment horizontal="right" indent="1" readingOrder="1"/>
    </xf>
    <xf numFmtId="164" fontId="24" fillId="0" borderId="0" xfId="0" applyNumberFormat="1" applyFont="1" applyBorder="1"/>
    <xf numFmtId="0" fontId="12" fillId="0" borderId="0" xfId="0" applyFont="1" applyAlignment="1">
      <alignment horizontal="center" vertical="center" readingOrder="1"/>
    </xf>
    <xf numFmtId="0" fontId="14" fillId="0" borderId="0" xfId="0" applyFont="1" applyAlignment="1">
      <alignment horizontal="center" vertical="center" readingOrder="2"/>
    </xf>
    <xf numFmtId="0" fontId="14" fillId="0" borderId="0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 wrapText="1" readingOrder="2"/>
    </xf>
    <xf numFmtId="0" fontId="5" fillId="0" borderId="8" xfId="0" applyFont="1" applyBorder="1" applyAlignment="1">
      <alignment horizontal="center" wrapText="1" readingOrder="2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readingOrder="1"/>
    </xf>
    <xf numFmtId="0" fontId="4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14" fillId="0" borderId="0" xfId="0" applyFont="1" applyAlignment="1">
      <alignment horizontal="center" readingOrder="1"/>
    </xf>
    <xf numFmtId="0" fontId="14" fillId="0" borderId="0" xfId="0" applyFont="1" applyBorder="1" applyAlignment="1">
      <alignment horizontal="center" readingOrder="1"/>
    </xf>
    <xf numFmtId="0" fontId="19" fillId="0" borderId="0" xfId="0" applyFont="1" applyAlignment="1">
      <alignment horizontal="center" readingOrder="1"/>
    </xf>
    <xf numFmtId="0" fontId="1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left" readingOrder="2"/>
    </xf>
    <xf numFmtId="0" fontId="5" fillId="0" borderId="12" xfId="0" applyFont="1" applyBorder="1" applyAlignment="1">
      <alignment horizontal="left" readingOrder="2"/>
    </xf>
    <xf numFmtId="0" fontId="4" fillId="0" borderId="13" xfId="0" applyFont="1" applyBorder="1" applyAlignment="1">
      <alignment horizontal="right" readingOrder="2"/>
    </xf>
    <xf numFmtId="0" fontId="4" fillId="0" borderId="14" xfId="0" applyFont="1" applyBorder="1" applyAlignment="1">
      <alignment horizontal="right" readingOrder="2"/>
    </xf>
    <xf numFmtId="0" fontId="12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14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13" xfId="0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right" vertical="center" readingOrder="2"/>
    </xf>
    <xf numFmtId="0" fontId="10" fillId="0" borderId="14" xfId="0" applyFont="1" applyBorder="1" applyAlignment="1">
      <alignment horizontal="left" vertical="center" readingOrder="2"/>
    </xf>
    <xf numFmtId="0" fontId="10" fillId="0" borderId="12" xfId="0" applyFont="1" applyBorder="1" applyAlignment="1">
      <alignment horizontal="left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readingOrder="1"/>
    </xf>
    <xf numFmtId="0" fontId="12" fillId="0" borderId="0" xfId="0" applyFont="1" applyBorder="1" applyAlignment="1">
      <alignment horizontal="center" vertical="center" readingOrder="2"/>
    </xf>
    <xf numFmtId="0" fontId="14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plotArea>
      <c:layout>
        <c:manualLayout>
          <c:layoutTarget val="inner"/>
          <c:xMode val="edge"/>
          <c:yMode val="edge"/>
          <c:x val="0.17141049968374494"/>
          <c:y val="0.15068493150685028"/>
          <c:w val="0.75711574952561667"/>
          <c:h val="0.55890410958904113"/>
        </c:manualLayout>
      </c:layout>
      <c:lineChart>
        <c:grouping val="standard"/>
        <c:ser>
          <c:idx val="0"/>
          <c:order val="0"/>
          <c:tx>
            <c:strRef>
              <c:f>[1]Sheet2!$B$3</c:f>
              <c:strCache>
                <c:ptCount val="1"/>
                <c:pt idx="0">
                  <c:v>West Bank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[1]Sheet2!$A$4:$A$24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[1]Sheet2!$B$4:$B$24</c:f>
              <c:numCache>
                <c:formatCode>General</c:formatCode>
                <c:ptCount val="21"/>
                <c:pt idx="0">
                  <c:v>0</c:v>
                </c:pt>
                <c:pt idx="1">
                  <c:v>1.1594588353359829</c:v>
                </c:pt>
                <c:pt idx="2">
                  <c:v>2.7686883036847854</c:v>
                </c:pt>
                <c:pt idx="3">
                  <c:v>4.6572824880191561</c:v>
                </c:pt>
                <c:pt idx="4">
                  <c:v>6.8132403537668331</c:v>
                </c:pt>
                <c:pt idx="5">
                  <c:v>9.2238536061188903</c:v>
                </c:pt>
                <c:pt idx="6">
                  <c:v>11.797847146395812</c:v>
                </c:pt>
                <c:pt idx="7">
                  <c:v>14.574465846197876</c:v>
                </c:pt>
                <c:pt idx="8">
                  <c:v>17.594080514104615</c:v>
                </c:pt>
                <c:pt idx="9">
                  <c:v>20.858026997521851</c:v>
                </c:pt>
                <c:pt idx="10">
                  <c:v>24.407749335756911</c:v>
                </c:pt>
                <c:pt idx="11">
                  <c:v>28.253486203416312</c:v>
                </c:pt>
                <c:pt idx="12">
                  <c:v>32.408592987910971</c:v>
                </c:pt>
                <c:pt idx="13">
                  <c:v>36.998234299235996</c:v>
                </c:pt>
                <c:pt idx="14">
                  <c:v>42.044600103999919</c:v>
                </c:pt>
                <c:pt idx="15">
                  <c:v>47.605516309095577</c:v>
                </c:pt>
                <c:pt idx="16">
                  <c:v>53.887074927028358</c:v>
                </c:pt>
                <c:pt idx="17">
                  <c:v>60.966915427549765</c:v>
                </c:pt>
                <c:pt idx="18">
                  <c:v>69.379951632055793</c:v>
                </c:pt>
                <c:pt idx="19">
                  <c:v>79.873413609821512</c:v>
                </c:pt>
                <c:pt idx="20">
                  <c:v>100</c:v>
                </c:pt>
              </c:numCache>
            </c:numRef>
          </c:val>
        </c:ser>
        <c:ser>
          <c:idx val="1"/>
          <c:order val="1"/>
          <c:tx>
            <c:strRef>
              <c:f>[1]Sheet2!$C$3</c:f>
              <c:strCache>
                <c:ptCount val="1"/>
                <c:pt idx="0">
                  <c:v>Gaza Strip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[1]Sheet2!$A$4:$A$24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[1]Sheet2!$C$4:$C$24</c:f>
              <c:numCache>
                <c:formatCode>General</c:formatCode>
                <c:ptCount val="21"/>
                <c:pt idx="0">
                  <c:v>0</c:v>
                </c:pt>
                <c:pt idx="1">
                  <c:v>1.3571576727324299</c:v>
                </c:pt>
                <c:pt idx="2">
                  <c:v>3.1363791743412155</c:v>
                </c:pt>
                <c:pt idx="3">
                  <c:v>5.2290183789178366</c:v>
                </c:pt>
                <c:pt idx="4">
                  <c:v>7.6438651331128051</c:v>
                </c:pt>
                <c:pt idx="5">
                  <c:v>10.315258966925725</c:v>
                </c:pt>
                <c:pt idx="6">
                  <c:v>12.978824315876478</c:v>
                </c:pt>
                <c:pt idx="7">
                  <c:v>15.940325909672087</c:v>
                </c:pt>
                <c:pt idx="8">
                  <c:v>19.329971364023855</c:v>
                </c:pt>
                <c:pt idx="9">
                  <c:v>22.767654261657444</c:v>
                </c:pt>
                <c:pt idx="10">
                  <c:v>26.580568444342511</c:v>
                </c:pt>
                <c:pt idx="11">
                  <c:v>30.63789954783125</c:v>
                </c:pt>
                <c:pt idx="12">
                  <c:v>34.964103623747775</c:v>
                </c:pt>
                <c:pt idx="13">
                  <c:v>39.488191749894476</c:v>
                </c:pt>
                <c:pt idx="14">
                  <c:v>44.488890570811932</c:v>
                </c:pt>
                <c:pt idx="15">
                  <c:v>49.97602081784261</c:v>
                </c:pt>
                <c:pt idx="16">
                  <c:v>55.896939410351528</c:v>
                </c:pt>
                <c:pt idx="17">
                  <c:v>63.077580185035707</c:v>
                </c:pt>
                <c:pt idx="18">
                  <c:v>71.174659788463586</c:v>
                </c:pt>
                <c:pt idx="19">
                  <c:v>81.796543315441681</c:v>
                </c:pt>
                <c:pt idx="2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[1]Sheet2!$D$3</c:f>
              <c:strCache>
                <c:ptCount val="1"/>
                <c:pt idx="0">
                  <c:v>Palestinian Territory</c:v>
                </c:pt>
              </c:strCache>
            </c:strRef>
          </c:tx>
          <c:spPr>
            <a:ln w="12700">
              <a:solidFill>
                <a:srgbClr val="F79646">
                  <a:alpha val="88000"/>
                </a:srgbClr>
              </a:solidFill>
              <a:prstDash val="solid"/>
            </a:ln>
          </c:spPr>
          <c:cat>
            <c:numRef>
              <c:f>[1]Sheet2!$A$4:$A$24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[1]Sheet2!$D$4:$D$24</c:f>
              <c:numCache>
                <c:formatCode>General</c:formatCode>
                <c:ptCount val="21"/>
                <c:pt idx="0">
                  <c:v>0</c:v>
                </c:pt>
                <c:pt idx="1">
                  <c:v>1.1100697111059465</c:v>
                </c:pt>
                <c:pt idx="2">
                  <c:v>2.6528459981893979</c:v>
                </c:pt>
                <c:pt idx="3">
                  <c:v>4.5001107081002276</c:v>
                </c:pt>
                <c:pt idx="4">
                  <c:v>6.4456825698264231</c:v>
                </c:pt>
                <c:pt idx="5">
                  <c:v>8.7340905495583971</c:v>
                </c:pt>
                <c:pt idx="6">
                  <c:v>11.201324686159404</c:v>
                </c:pt>
                <c:pt idx="7">
                  <c:v>13.923957537970896</c:v>
                </c:pt>
                <c:pt idx="8">
                  <c:v>16.815249877608714</c:v>
                </c:pt>
                <c:pt idx="9">
                  <c:v>19.806578119375214</c:v>
                </c:pt>
                <c:pt idx="10">
                  <c:v>23.185834441104582</c:v>
                </c:pt>
                <c:pt idx="11">
                  <c:v>26.758713475350739</c:v>
                </c:pt>
                <c:pt idx="12">
                  <c:v>30.751203210078472</c:v>
                </c:pt>
                <c:pt idx="13">
                  <c:v>35.021521310368783</c:v>
                </c:pt>
                <c:pt idx="14">
                  <c:v>39.879728747817147</c:v>
                </c:pt>
                <c:pt idx="15">
                  <c:v>45.233573459712787</c:v>
                </c:pt>
                <c:pt idx="16">
                  <c:v>51.207858239601869</c:v>
                </c:pt>
                <c:pt idx="17">
                  <c:v>58.152948519629213</c:v>
                </c:pt>
                <c:pt idx="18">
                  <c:v>66.862305924509528</c:v>
                </c:pt>
                <c:pt idx="19">
                  <c:v>77.983289987293062</c:v>
                </c:pt>
                <c:pt idx="20">
                  <c:v>100</c:v>
                </c:pt>
              </c:numCache>
            </c:numRef>
          </c:val>
        </c:ser>
        <c:marker val="1"/>
        <c:axId val="72030080"/>
        <c:axId val="72065408"/>
      </c:lineChart>
      <c:catAx>
        <c:axId val="720300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ar-SA" sz="800" b="0" i="0" u="none" strike="noStrike" baseline="0">
                    <a:solidFill>
                      <a:srgbClr val="000000"/>
                    </a:solidFill>
                    <a:cs typeface="Simplified Arabic"/>
                  </a:rPr>
                  <a:t>نسبة الاسر</a:t>
                </a:r>
              </a:p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cs typeface="Simplified Arabic"/>
                  </a:rPr>
                  <a:t>Percentage of Household</a:t>
                </a:r>
              </a:p>
            </c:rich>
          </c:tx>
          <c:layout>
            <c:manualLayout>
              <c:xMode val="edge"/>
              <c:yMode val="edge"/>
              <c:x val="0.43833017077799113"/>
              <c:y val="0.7835616438356127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72065408"/>
        <c:crosses val="autoZero"/>
        <c:auto val="1"/>
        <c:lblAlgn val="ctr"/>
        <c:lblOffset val="100"/>
        <c:tickLblSkip val="2"/>
        <c:tickMarkSkip val="1"/>
      </c:catAx>
      <c:valAx>
        <c:axId val="72065408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ar-SA" sz="800" b="0" i="0" u="none" strike="noStrike" baseline="0">
                    <a:solidFill>
                      <a:srgbClr val="000000"/>
                    </a:solidFill>
                    <a:cs typeface="Simplified Arabic"/>
                  </a:rPr>
                  <a:t>نسبة الاستهلاك</a:t>
                </a:r>
              </a:p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cs typeface="Simplified Arabic"/>
                  </a:rPr>
                  <a:t>Percentage of Consumption</a:t>
                </a:r>
              </a:p>
            </c:rich>
          </c:tx>
          <c:layout>
            <c:manualLayout>
              <c:xMode val="edge"/>
              <c:yMode val="edge"/>
              <c:x val="1.7077798861480076E-2"/>
              <c:y val="0.2465753424657534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72030080"/>
        <c:crosses val="autoZero"/>
        <c:crossBetween val="between"/>
        <c:majorUnit val="10"/>
        <c:minorUnit val="4"/>
      </c:valAx>
      <c:spPr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09297912713707"/>
          <c:y val="2.1917808219178082E-2"/>
          <c:w val="0.59519291587602419"/>
          <c:h val="6.575342465753493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>
      <c:oddHeader>&amp;A</c:oddHeader>
      <c:oddFooter>Page &amp;P</c:oddFooter>
    </c:headerFooter>
    <c:pageMargins b="1" l="0.75000000000000377" r="0.75000000000000377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13</xdr:row>
      <xdr:rowOff>0</xdr:rowOff>
    </xdr:from>
    <xdr:to>
      <xdr:col>7</xdr:col>
      <xdr:colOff>552450</xdr:colOff>
      <xdr:row>30</xdr:row>
      <xdr:rowOff>152400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0.16634</cdr:x>
      <cdr:y>0.1421</cdr:y>
    </cdr:from>
    <cdr:to>
      <cdr:x>0.92322</cdr:x>
      <cdr:y>0.69993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834955" y="494040"/>
          <a:ext cx="3799333" cy="193936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A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jalboush/Local%20Settings/Temporary%20Internet%20Files/Content.Outlook/U0I0GL2V/lornce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</sheetNames>
    <sheetDataSet>
      <sheetData sheetId="0">
        <row r="3">
          <cell r="B3" t="str">
            <v>West Bank</v>
          </cell>
          <cell r="C3" t="str">
            <v>Gaza Strip</v>
          </cell>
          <cell r="D3" t="str">
            <v>Palestinian Territory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</row>
        <row r="5">
          <cell r="A5">
            <v>5</v>
          </cell>
          <cell r="B5">
            <v>1.1594588353359829</v>
          </cell>
          <cell r="C5">
            <v>1.3571576727324299</v>
          </cell>
          <cell r="D5">
            <v>1.1100697111059465</v>
          </cell>
        </row>
        <row r="6">
          <cell r="A6">
            <v>10</v>
          </cell>
          <cell r="B6">
            <v>2.7686883036847854</v>
          </cell>
          <cell r="C6">
            <v>3.1363791743412155</v>
          </cell>
          <cell r="D6">
            <v>2.6528459981893979</v>
          </cell>
        </row>
        <row r="7">
          <cell r="A7">
            <v>15</v>
          </cell>
          <cell r="B7">
            <v>4.6572824880191561</v>
          </cell>
          <cell r="C7">
            <v>5.2290183789178366</v>
          </cell>
          <cell r="D7">
            <v>4.5001107081002276</v>
          </cell>
        </row>
        <row r="8">
          <cell r="A8">
            <v>20</v>
          </cell>
          <cell r="B8">
            <v>6.8132403537668331</v>
          </cell>
          <cell r="C8">
            <v>7.6438651331128051</v>
          </cell>
          <cell r="D8">
            <v>6.4456825698264231</v>
          </cell>
        </row>
        <row r="9">
          <cell r="A9">
            <v>25</v>
          </cell>
          <cell r="B9">
            <v>9.2238536061188903</v>
          </cell>
          <cell r="C9">
            <v>10.315258966925725</v>
          </cell>
          <cell r="D9">
            <v>8.7340905495583971</v>
          </cell>
        </row>
        <row r="10">
          <cell r="A10">
            <v>30</v>
          </cell>
          <cell r="B10">
            <v>11.797847146395812</v>
          </cell>
          <cell r="C10">
            <v>12.978824315876478</v>
          </cell>
          <cell r="D10">
            <v>11.201324686159404</v>
          </cell>
        </row>
        <row r="11">
          <cell r="A11">
            <v>35</v>
          </cell>
          <cell r="B11">
            <v>14.574465846197876</v>
          </cell>
          <cell r="C11">
            <v>15.940325909672087</v>
          </cell>
          <cell r="D11">
            <v>13.923957537970896</v>
          </cell>
        </row>
        <row r="12">
          <cell r="A12">
            <v>40</v>
          </cell>
          <cell r="B12">
            <v>17.594080514104615</v>
          </cell>
          <cell r="C12">
            <v>19.329971364023855</v>
          </cell>
          <cell r="D12">
            <v>16.815249877608714</v>
          </cell>
        </row>
        <row r="13">
          <cell r="A13">
            <v>45</v>
          </cell>
          <cell r="B13">
            <v>20.858026997521851</v>
          </cell>
          <cell r="C13">
            <v>22.767654261657444</v>
          </cell>
          <cell r="D13">
            <v>19.806578119375214</v>
          </cell>
        </row>
        <row r="14">
          <cell r="A14">
            <v>50</v>
          </cell>
          <cell r="B14">
            <v>24.407749335756911</v>
          </cell>
          <cell r="C14">
            <v>26.580568444342511</v>
          </cell>
          <cell r="D14">
            <v>23.185834441104582</v>
          </cell>
        </row>
        <row r="15">
          <cell r="A15">
            <v>55</v>
          </cell>
          <cell r="B15">
            <v>28.253486203416312</v>
          </cell>
          <cell r="C15">
            <v>30.63789954783125</v>
          </cell>
          <cell r="D15">
            <v>26.758713475350739</v>
          </cell>
        </row>
        <row r="16">
          <cell r="A16">
            <v>60</v>
          </cell>
          <cell r="B16">
            <v>32.408592987910971</v>
          </cell>
          <cell r="C16">
            <v>34.964103623747775</v>
          </cell>
          <cell r="D16">
            <v>30.751203210078472</v>
          </cell>
        </row>
        <row r="17">
          <cell r="A17">
            <v>65</v>
          </cell>
          <cell r="B17">
            <v>36.998234299235996</v>
          </cell>
          <cell r="C17">
            <v>39.488191749894476</v>
          </cell>
          <cell r="D17">
            <v>35.021521310368783</v>
          </cell>
        </row>
        <row r="18">
          <cell r="A18">
            <v>70</v>
          </cell>
          <cell r="B18">
            <v>42.044600103999919</v>
          </cell>
          <cell r="C18">
            <v>44.488890570811932</v>
          </cell>
          <cell r="D18">
            <v>39.879728747817147</v>
          </cell>
        </row>
        <row r="19">
          <cell r="A19">
            <v>75</v>
          </cell>
          <cell r="B19">
            <v>47.605516309095577</v>
          </cell>
          <cell r="C19">
            <v>49.97602081784261</v>
          </cell>
          <cell r="D19">
            <v>45.233573459712787</v>
          </cell>
        </row>
        <row r="20">
          <cell r="A20">
            <v>80</v>
          </cell>
          <cell r="B20">
            <v>53.887074927028358</v>
          </cell>
          <cell r="C20">
            <v>55.896939410351528</v>
          </cell>
          <cell r="D20">
            <v>51.207858239601869</v>
          </cell>
        </row>
        <row r="21">
          <cell r="A21">
            <v>85</v>
          </cell>
          <cell r="B21">
            <v>60.966915427549765</v>
          </cell>
          <cell r="C21">
            <v>63.077580185035707</v>
          </cell>
          <cell r="D21">
            <v>58.152948519629213</v>
          </cell>
        </row>
        <row r="22">
          <cell r="A22">
            <v>90</v>
          </cell>
          <cell r="B22">
            <v>69.379951632055793</v>
          </cell>
          <cell r="C22">
            <v>71.174659788463586</v>
          </cell>
          <cell r="D22">
            <v>66.862305924509528</v>
          </cell>
        </row>
        <row r="23">
          <cell r="A23">
            <v>95</v>
          </cell>
          <cell r="B23">
            <v>79.873413609821512</v>
          </cell>
          <cell r="C23">
            <v>81.796543315441681</v>
          </cell>
          <cell r="D23">
            <v>77.983289987293062</v>
          </cell>
        </row>
        <row r="24">
          <cell r="A24">
            <v>100</v>
          </cell>
          <cell r="B24">
            <v>100</v>
          </cell>
          <cell r="C24">
            <v>100</v>
          </cell>
          <cell r="D24">
            <v>100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2"/>
  <sheetViews>
    <sheetView rightToLeft="1" workbookViewId="0">
      <selection activeCell="D8" sqref="D8"/>
    </sheetView>
  </sheetViews>
  <sheetFormatPr defaultRowHeight="14.25"/>
  <cols>
    <col min="1" max="1" width="17" customWidth="1"/>
    <col min="2" max="2" width="27.25" customWidth="1"/>
    <col min="3" max="3" width="18.625" customWidth="1"/>
    <col min="4" max="4" width="11" customWidth="1"/>
    <col min="5" max="5" width="20.75" customWidth="1"/>
  </cols>
  <sheetData>
    <row r="2" spans="1:5" ht="14.25" customHeight="1">
      <c r="A2" s="385" t="s">
        <v>301</v>
      </c>
      <c r="B2" s="385"/>
      <c r="C2" s="385"/>
      <c r="D2" s="385"/>
      <c r="E2" s="385"/>
    </row>
    <row r="3" spans="1:5" ht="14.25" customHeight="1">
      <c r="A3" s="386" t="s">
        <v>454</v>
      </c>
      <c r="B3" s="386"/>
      <c r="C3" s="386"/>
      <c r="D3" s="386"/>
      <c r="E3" s="386"/>
    </row>
    <row r="4" spans="1:5" ht="14.25" customHeight="1">
      <c r="A4" s="387" t="s">
        <v>302</v>
      </c>
      <c r="B4" s="387"/>
      <c r="C4" s="387"/>
      <c r="D4" s="387"/>
      <c r="E4" s="387"/>
    </row>
    <row r="5" spans="1:5" ht="5.0999999999999996" customHeight="1">
      <c r="B5" s="91"/>
      <c r="C5" s="91"/>
      <c r="D5" s="91"/>
      <c r="E5" s="91"/>
    </row>
    <row r="6" spans="1:5" ht="15.95" customHeight="1">
      <c r="A6" s="388" t="s">
        <v>281</v>
      </c>
      <c r="B6" s="92" t="s">
        <v>16</v>
      </c>
      <c r="C6" s="90" t="s">
        <v>17</v>
      </c>
      <c r="D6" s="90" t="s">
        <v>282</v>
      </c>
      <c r="E6" s="390" t="s">
        <v>284</v>
      </c>
    </row>
    <row r="7" spans="1:5" ht="15.95" customHeight="1">
      <c r="A7" s="389"/>
      <c r="B7" s="98" t="s">
        <v>42</v>
      </c>
      <c r="C7" s="98" t="s">
        <v>43</v>
      </c>
      <c r="D7" s="99" t="s">
        <v>283</v>
      </c>
      <c r="E7" s="391"/>
    </row>
    <row r="8" spans="1:5" ht="15.95" customHeight="1">
      <c r="A8" s="120" t="s">
        <v>285</v>
      </c>
      <c r="B8" s="107">
        <v>3757</v>
      </c>
      <c r="C8" s="100">
        <v>6.0204950758583999</v>
      </c>
      <c r="D8" s="101">
        <v>100</v>
      </c>
      <c r="E8" s="124" t="s">
        <v>292</v>
      </c>
    </row>
    <row r="9" spans="1:5" ht="15.95" customHeight="1">
      <c r="A9" s="121" t="s">
        <v>88</v>
      </c>
      <c r="B9" s="108">
        <v>2574</v>
      </c>
      <c r="C9" s="93">
        <v>5.7425242718446601</v>
      </c>
      <c r="D9" s="102">
        <v>65.8</v>
      </c>
      <c r="E9" s="125" t="s">
        <v>89</v>
      </c>
    </row>
    <row r="10" spans="1:5" ht="15.95" customHeight="1">
      <c r="A10" s="121" t="s">
        <v>90</v>
      </c>
      <c r="B10" s="108">
        <v>1183</v>
      </c>
      <c r="C10" s="93">
        <v>6.6260575296108302</v>
      </c>
      <c r="D10" s="102">
        <v>34.200000000000003</v>
      </c>
      <c r="E10" s="125" t="s">
        <v>91</v>
      </c>
    </row>
    <row r="11" spans="1:5" ht="15.95" customHeight="1">
      <c r="A11" s="122" t="s">
        <v>112</v>
      </c>
      <c r="B11" s="109"/>
      <c r="C11" s="103"/>
      <c r="D11" s="104"/>
      <c r="E11" s="126" t="s">
        <v>113</v>
      </c>
    </row>
    <row r="12" spans="1:5" ht="15.95" customHeight="1">
      <c r="A12" s="121" t="s">
        <v>106</v>
      </c>
      <c r="B12" s="110">
        <v>2760</v>
      </c>
      <c r="C12" s="95">
        <v>6</v>
      </c>
      <c r="D12" s="102">
        <v>73.457580151157757</v>
      </c>
      <c r="E12" s="125" t="s">
        <v>107</v>
      </c>
    </row>
    <row r="13" spans="1:5" ht="15.95" customHeight="1">
      <c r="A13" s="121" t="s">
        <v>108</v>
      </c>
      <c r="B13" s="110">
        <v>647</v>
      </c>
      <c r="C13" s="103">
        <v>6.1</v>
      </c>
      <c r="D13" s="102">
        <v>17.220988489816556</v>
      </c>
      <c r="E13" s="125" t="s">
        <v>109</v>
      </c>
    </row>
    <row r="14" spans="1:5" ht="15.95" customHeight="1">
      <c r="A14" s="121" t="s">
        <v>110</v>
      </c>
      <c r="B14" s="110">
        <v>350</v>
      </c>
      <c r="C14" s="103">
        <v>6.1</v>
      </c>
      <c r="D14" s="102">
        <v>9.3214313590255848</v>
      </c>
      <c r="E14" s="125" t="s">
        <v>111</v>
      </c>
    </row>
    <row r="15" spans="1:5" ht="15.95" customHeight="1">
      <c r="A15" s="122" t="s">
        <v>178</v>
      </c>
      <c r="B15" s="109"/>
      <c r="C15" s="103"/>
      <c r="D15" s="104"/>
      <c r="E15" s="126" t="s">
        <v>179</v>
      </c>
    </row>
    <row r="16" spans="1:5" ht="15.95" customHeight="1">
      <c r="A16" s="121" t="s">
        <v>180</v>
      </c>
      <c r="B16" s="110">
        <v>621</v>
      </c>
      <c r="C16" s="67">
        <v>6.6629921259842524</v>
      </c>
      <c r="D16" s="102">
        <v>16.525681831787775</v>
      </c>
      <c r="E16" s="125" t="s">
        <v>293</v>
      </c>
    </row>
    <row r="17" spans="1:9" ht="15.95" customHeight="1">
      <c r="A17" s="121" t="s">
        <v>181</v>
      </c>
      <c r="B17" s="110">
        <v>2120</v>
      </c>
      <c r="C17" s="67">
        <v>6.1906559697970742</v>
      </c>
      <c r="D17" s="102">
        <v>56.425733298322122</v>
      </c>
      <c r="E17" s="125" t="s">
        <v>294</v>
      </c>
      <c r="G17" s="94"/>
      <c r="H17" s="94"/>
      <c r="I17" s="94"/>
    </row>
    <row r="18" spans="1:9" ht="21.75" customHeight="1">
      <c r="A18" s="121" t="s">
        <v>182</v>
      </c>
      <c r="B18" s="110">
        <v>1016</v>
      </c>
      <c r="C18" s="67">
        <v>5.2542372881355934</v>
      </c>
      <c r="D18" s="102">
        <v>27.1</v>
      </c>
      <c r="E18" s="125" t="s">
        <v>295</v>
      </c>
    </row>
    <row r="19" spans="1:9" ht="15.95" customHeight="1">
      <c r="A19" s="356" t="s">
        <v>286</v>
      </c>
      <c r="B19" s="276"/>
      <c r="C19" s="277"/>
      <c r="D19" s="278"/>
      <c r="E19" s="126" t="s">
        <v>167</v>
      </c>
    </row>
    <row r="20" spans="1:9" s="283" customFormat="1" ht="15.95" customHeight="1">
      <c r="A20" s="279" t="s">
        <v>451</v>
      </c>
      <c r="B20" s="280">
        <v>750</v>
      </c>
      <c r="C20" s="93">
        <v>6.51910408432148</v>
      </c>
      <c r="D20" s="281">
        <v>19.955770764233442</v>
      </c>
      <c r="E20" s="282" t="s">
        <v>164</v>
      </c>
      <c r="G20" s="284"/>
      <c r="H20" s="284"/>
      <c r="I20" s="284"/>
    </row>
    <row r="21" spans="1:9" s="283" customFormat="1" ht="15.95" customHeight="1">
      <c r="A21" s="285" t="s">
        <v>162</v>
      </c>
      <c r="B21" s="280">
        <v>1116</v>
      </c>
      <c r="C21" s="93">
        <v>5.5360281195079084</v>
      </c>
      <c r="D21" s="281">
        <v>29.717516789167</v>
      </c>
      <c r="E21" s="282" t="s">
        <v>161</v>
      </c>
    </row>
    <row r="22" spans="1:9" s="283" customFormat="1" ht="15.95" customHeight="1">
      <c r="A22" s="285" t="s">
        <v>163</v>
      </c>
      <c r="B22" s="280">
        <v>1891</v>
      </c>
      <c r="C22" s="93">
        <v>6.1134408602150501</v>
      </c>
      <c r="D22" s="281">
        <v>50.326712446599394</v>
      </c>
      <c r="E22" s="282" t="s">
        <v>165</v>
      </c>
    </row>
    <row r="23" spans="1:9" ht="15.95" customHeight="1">
      <c r="A23" s="122" t="s">
        <v>287</v>
      </c>
      <c r="B23" s="109"/>
      <c r="C23" s="103"/>
      <c r="D23" s="104"/>
      <c r="E23" s="126" t="s">
        <v>296</v>
      </c>
    </row>
    <row r="24" spans="1:9" ht="15.95" customHeight="1">
      <c r="A24" s="289" t="s">
        <v>467</v>
      </c>
      <c r="B24" s="287">
        <v>702.13733159086485</v>
      </c>
      <c r="C24" s="21">
        <v>2.2265550821629687</v>
      </c>
      <c r="D24" s="102">
        <v>18.688776459698321</v>
      </c>
      <c r="E24" s="125" t="s">
        <v>297</v>
      </c>
    </row>
    <row r="25" spans="1:9" ht="15.95" customHeight="1">
      <c r="A25" s="289" t="s">
        <v>468</v>
      </c>
      <c r="B25" s="287">
        <v>1482.2855438486215</v>
      </c>
      <c r="C25" s="21">
        <v>5.0634712620356046</v>
      </c>
      <c r="D25" s="102">
        <v>39.453967097381522</v>
      </c>
      <c r="E25" s="125" t="s">
        <v>470</v>
      </c>
    </row>
    <row r="26" spans="1:9" ht="15.95" customHeight="1">
      <c r="A26" s="289" t="s">
        <v>469</v>
      </c>
      <c r="B26" s="287">
        <v>1190.8618102534197</v>
      </c>
      <c r="C26" s="21">
        <v>7.7947455021456342</v>
      </c>
      <c r="D26" s="102">
        <v>31.697146932483939</v>
      </c>
      <c r="E26" s="125" t="s">
        <v>471</v>
      </c>
    </row>
    <row r="27" spans="1:9" ht="15.95" customHeight="1">
      <c r="A27" s="289" t="s">
        <v>288</v>
      </c>
      <c r="B27" s="287">
        <v>381.71531430707699</v>
      </c>
      <c r="C27" s="21">
        <v>11.167655904880995</v>
      </c>
      <c r="D27" s="102">
        <v>10.3</v>
      </c>
      <c r="E27" s="125" t="s">
        <v>472</v>
      </c>
    </row>
    <row r="28" spans="1:9" ht="15.95" customHeight="1">
      <c r="A28" s="122" t="s">
        <v>190</v>
      </c>
      <c r="B28" s="109"/>
      <c r="C28" s="103"/>
      <c r="D28" s="105"/>
      <c r="E28" s="126" t="s">
        <v>191</v>
      </c>
    </row>
    <row r="29" spans="1:9" ht="15.95" customHeight="1">
      <c r="A29" s="121" t="s">
        <v>289</v>
      </c>
      <c r="B29" s="110">
        <v>913</v>
      </c>
      <c r="C29" s="93">
        <v>5.2819025522041763</v>
      </c>
      <c r="D29" s="102">
        <v>24.290415980356943</v>
      </c>
      <c r="E29" s="125" t="s">
        <v>298</v>
      </c>
    </row>
    <row r="30" spans="1:9" ht="15.95" customHeight="1">
      <c r="A30" s="121" t="s">
        <v>290</v>
      </c>
      <c r="B30" s="110">
        <v>1826</v>
      </c>
      <c r="C30" s="93">
        <v>6.1034669555796315</v>
      </c>
      <c r="D30" s="102">
        <v>48.5976800146206</v>
      </c>
      <c r="E30" s="125" t="s">
        <v>299</v>
      </c>
    </row>
    <row r="31" spans="1:9" ht="15.95" customHeight="1">
      <c r="A31" s="123" t="s">
        <v>291</v>
      </c>
      <c r="B31" s="111">
        <v>1018</v>
      </c>
      <c r="C31" s="86">
        <v>6.4814108674928503</v>
      </c>
      <c r="D31" s="106">
        <v>27.111904005022073</v>
      </c>
      <c r="E31" s="127" t="s">
        <v>300</v>
      </c>
    </row>
    <row r="32" spans="1:9">
      <c r="B32" s="291"/>
    </row>
    <row r="33" spans="1:6" s="78" customFormat="1"/>
    <row r="34" spans="1:6" s="78" customFormat="1" ht="18">
      <c r="B34" s="47"/>
      <c r="C34" s="47"/>
      <c r="D34" s="47"/>
      <c r="E34" s="47"/>
      <c r="F34" s="97"/>
    </row>
    <row r="35" spans="1:6" s="78" customFormat="1">
      <c r="B35" s="93"/>
      <c r="C35" s="93"/>
      <c r="D35" s="93"/>
      <c r="E35" s="93"/>
    </row>
    <row r="36" spans="1:6" s="78" customFormat="1"/>
    <row r="38" spans="1:6" s="78" customFormat="1">
      <c r="A38" s="67"/>
      <c r="B38" s="67"/>
      <c r="C38" s="67"/>
      <c r="D38" s="67"/>
      <c r="E38" s="96"/>
      <c r="F38" s="96"/>
    </row>
    <row r="39" spans="1:6" s="78" customFormat="1">
      <c r="E39" s="96"/>
      <c r="F39" s="96"/>
    </row>
    <row r="40" spans="1:6">
      <c r="D40" s="287"/>
      <c r="E40" s="94"/>
      <c r="F40" s="94"/>
    </row>
    <row r="41" spans="1:6">
      <c r="D41" s="287"/>
      <c r="E41" s="94"/>
    </row>
    <row r="42" spans="1:6">
      <c r="D42" s="287"/>
      <c r="E42" s="94"/>
    </row>
    <row r="43" spans="1:6">
      <c r="D43" s="287"/>
      <c r="E43" s="94"/>
    </row>
    <row r="44" spans="1:6">
      <c r="E44" s="94"/>
    </row>
    <row r="45" spans="1:6">
      <c r="E45" s="94"/>
    </row>
    <row r="50" spans="4:4">
      <c r="D50" s="94"/>
    </row>
    <row r="51" spans="4:4">
      <c r="D51" s="94"/>
    </row>
    <row r="52" spans="4:4">
      <c r="D52" s="94"/>
    </row>
  </sheetData>
  <mergeCells count="5">
    <mergeCell ref="A2:E2"/>
    <mergeCell ref="A3:E3"/>
    <mergeCell ref="A4:E4"/>
    <mergeCell ref="A6:A7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&amp;C49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E29"/>
  <sheetViews>
    <sheetView rightToLeft="1" workbookViewId="0">
      <selection activeCell="D11" sqref="D11"/>
    </sheetView>
  </sheetViews>
  <sheetFormatPr defaultRowHeight="14.25"/>
  <cols>
    <col min="1" max="1" width="15.625" customWidth="1"/>
    <col min="2" max="2" width="12.75" style="38" customWidth="1"/>
    <col min="3" max="3" width="12.25" style="38" customWidth="1"/>
    <col min="4" max="4" width="17.875" style="38" customWidth="1"/>
    <col min="5" max="5" width="28.875" customWidth="1"/>
  </cols>
  <sheetData>
    <row r="2" spans="1:5" ht="15.95" customHeight="1">
      <c r="A2" s="385" t="s">
        <v>346</v>
      </c>
      <c r="B2" s="385"/>
      <c r="C2" s="385"/>
      <c r="D2" s="385"/>
      <c r="E2" s="385"/>
    </row>
    <row r="3" spans="1:5" ht="15.95" customHeight="1">
      <c r="A3" s="396" t="s">
        <v>455</v>
      </c>
      <c r="B3" s="396"/>
      <c r="C3" s="396"/>
      <c r="D3" s="396"/>
      <c r="E3" s="396"/>
    </row>
    <row r="4" spans="1:5" ht="15.95" customHeight="1">
      <c r="A4" s="387" t="s">
        <v>347</v>
      </c>
      <c r="B4" s="387"/>
      <c r="C4" s="387"/>
      <c r="D4" s="387"/>
      <c r="E4" s="387"/>
    </row>
    <row r="5" spans="1:5" ht="5.0999999999999996" customHeight="1">
      <c r="A5" s="89"/>
      <c r="B5" s="89"/>
      <c r="C5" s="89"/>
      <c r="D5" s="89"/>
      <c r="E5" s="89"/>
    </row>
    <row r="6" spans="1:5" ht="15.95" customHeight="1">
      <c r="A6" s="394" t="s">
        <v>303</v>
      </c>
      <c r="B6" s="360" t="s">
        <v>88</v>
      </c>
      <c r="C6" s="360" t="s">
        <v>90</v>
      </c>
      <c r="D6" s="173" t="s">
        <v>285</v>
      </c>
      <c r="E6" s="392" t="s">
        <v>304</v>
      </c>
    </row>
    <row r="7" spans="1:5" ht="15.95" customHeight="1">
      <c r="A7" s="395"/>
      <c r="B7" s="347" t="s">
        <v>89</v>
      </c>
      <c r="C7" s="347" t="s">
        <v>91</v>
      </c>
      <c r="D7" s="174" t="s">
        <v>292</v>
      </c>
      <c r="E7" s="393"/>
    </row>
    <row r="8" spans="1:5" ht="15.95" customHeight="1">
      <c r="A8" s="135" t="s">
        <v>16</v>
      </c>
      <c r="B8" s="13">
        <v>2574</v>
      </c>
      <c r="C8" s="13">
        <v>1183</v>
      </c>
      <c r="D8" s="77">
        <v>3757</v>
      </c>
      <c r="E8" s="130" t="s">
        <v>305</v>
      </c>
    </row>
    <row r="9" spans="1:5" ht="15.95" customHeight="1">
      <c r="A9" s="129" t="s">
        <v>17</v>
      </c>
      <c r="B9" s="85">
        <v>5.7425242718446601</v>
      </c>
      <c r="C9" s="86">
        <v>6.6260575296108293</v>
      </c>
      <c r="D9" s="87">
        <v>6.0204950758583999</v>
      </c>
      <c r="E9" s="131" t="s">
        <v>306</v>
      </c>
    </row>
    <row r="10" spans="1:5" ht="15.95" customHeight="1">
      <c r="A10" s="128" t="s">
        <v>307</v>
      </c>
      <c r="B10" s="112">
        <v>30.522618787305262</v>
      </c>
      <c r="C10" s="113">
        <v>7.56552710631337</v>
      </c>
      <c r="D10" s="74">
        <v>22.68042275922928</v>
      </c>
      <c r="E10" s="132" t="s">
        <v>326</v>
      </c>
    </row>
    <row r="11" spans="1:5" ht="15.95" customHeight="1">
      <c r="A11" s="128" t="s">
        <v>308</v>
      </c>
      <c r="B11" s="68">
        <v>96.392086569188749</v>
      </c>
      <c r="C11" s="67">
        <v>93.670046004512116</v>
      </c>
      <c r="D11" s="69">
        <v>95.462231167589891</v>
      </c>
      <c r="E11" s="132" t="s">
        <v>327</v>
      </c>
    </row>
    <row r="12" spans="1:5" ht="15.95" customHeight="1">
      <c r="A12" s="128" t="s">
        <v>309</v>
      </c>
      <c r="B12" s="68">
        <v>72.309937170737982</v>
      </c>
      <c r="C12" s="67">
        <v>65.600711354038822</v>
      </c>
      <c r="D12" s="69">
        <v>70.018049993463208</v>
      </c>
      <c r="E12" s="132" t="s">
        <v>328</v>
      </c>
    </row>
    <row r="13" spans="1:5" ht="15.95" customHeight="1">
      <c r="A13" s="128" t="s">
        <v>310</v>
      </c>
      <c r="B13" s="68">
        <v>95.054886133037556</v>
      </c>
      <c r="C13" s="67">
        <v>92.761572117985807</v>
      </c>
      <c r="D13" s="69">
        <v>94.271484720093639</v>
      </c>
      <c r="E13" s="132" t="s">
        <v>329</v>
      </c>
    </row>
    <row r="14" spans="1:5" ht="15.95" customHeight="1">
      <c r="A14" s="128" t="s">
        <v>311</v>
      </c>
      <c r="B14" s="68">
        <v>99.105766376389042</v>
      </c>
      <c r="C14" s="67">
        <v>98.768244846462309</v>
      </c>
      <c r="D14" s="69">
        <v>98.99046823504942</v>
      </c>
      <c r="E14" s="132" t="s">
        <v>330</v>
      </c>
    </row>
    <row r="15" spans="1:5" ht="15.95" customHeight="1">
      <c r="A15" s="128" t="s">
        <v>312</v>
      </c>
      <c r="B15" s="68">
        <v>3.707647120082965</v>
      </c>
      <c r="C15" s="67">
        <v>0.26008288092726906</v>
      </c>
      <c r="D15" s="69">
        <v>2.5299511401854189</v>
      </c>
      <c r="E15" s="132" t="s">
        <v>331</v>
      </c>
    </row>
    <row r="16" spans="1:5" ht="15.95" customHeight="1">
      <c r="A16" s="128" t="s">
        <v>313</v>
      </c>
      <c r="B16" s="68">
        <v>4.0294720649828095</v>
      </c>
      <c r="C16" s="67">
        <v>8.7123799679475922E-2</v>
      </c>
      <c r="D16" s="69">
        <v>2.6827567084791593</v>
      </c>
      <c r="E16" s="132" t="s">
        <v>332</v>
      </c>
    </row>
    <row r="17" spans="1:5" ht="15.95" customHeight="1">
      <c r="A17" s="128" t="s">
        <v>314</v>
      </c>
      <c r="B17" s="68">
        <v>39.984841650493316</v>
      </c>
      <c r="C17" s="67">
        <v>11.968946418283794</v>
      </c>
      <c r="D17" s="69">
        <v>30.414546537940407</v>
      </c>
      <c r="E17" s="132" t="s">
        <v>333</v>
      </c>
    </row>
    <row r="18" spans="1:5" ht="15.95" customHeight="1">
      <c r="A18" s="128" t="s">
        <v>315</v>
      </c>
      <c r="B18" s="68">
        <v>9.7045708659027259</v>
      </c>
      <c r="C18" s="67">
        <v>1.1911493897640346</v>
      </c>
      <c r="D18" s="69">
        <v>6.7963662460295993</v>
      </c>
      <c r="E18" s="132" t="s">
        <v>334</v>
      </c>
    </row>
    <row r="19" spans="1:5" ht="15.95" customHeight="1">
      <c r="A19" s="128" t="s">
        <v>316</v>
      </c>
      <c r="B19" s="68">
        <v>24.747181105746684</v>
      </c>
      <c r="C19" s="67">
        <v>18.040856589762065</v>
      </c>
      <c r="D19" s="69">
        <v>22.456285019558663</v>
      </c>
      <c r="E19" s="132" t="s">
        <v>335</v>
      </c>
    </row>
    <row r="20" spans="1:5" ht="15.95" customHeight="1">
      <c r="A20" s="128" t="s">
        <v>317</v>
      </c>
      <c r="B20" s="68">
        <v>97.442071373474363</v>
      </c>
      <c r="C20" s="67">
        <v>95.070399483661106</v>
      </c>
      <c r="D20" s="69">
        <v>96.63190272787044</v>
      </c>
      <c r="E20" s="132" t="s">
        <v>336</v>
      </c>
    </row>
    <row r="21" spans="1:5" ht="15.95" customHeight="1">
      <c r="A21" s="128" t="s">
        <v>348</v>
      </c>
      <c r="B21" s="68">
        <v>32.474967100469541</v>
      </c>
      <c r="C21" s="67">
        <v>7.1740045553082998</v>
      </c>
      <c r="D21" s="69">
        <v>23.832099321950061</v>
      </c>
      <c r="E21" s="132" t="s">
        <v>337</v>
      </c>
    </row>
    <row r="22" spans="1:5" ht="15.95" customHeight="1">
      <c r="A22" s="128" t="s">
        <v>318</v>
      </c>
      <c r="B22" s="68">
        <v>44.91232178071342</v>
      </c>
      <c r="C22" s="67">
        <v>30.019908865806713</v>
      </c>
      <c r="D22" s="69">
        <v>39.825038816798248</v>
      </c>
      <c r="E22" s="132" t="s">
        <v>338</v>
      </c>
    </row>
    <row r="23" spans="1:5" ht="15.95" customHeight="1">
      <c r="A23" s="128" t="s">
        <v>319</v>
      </c>
      <c r="B23" s="68">
        <v>81.786170055507384</v>
      </c>
      <c r="C23" s="67">
        <v>95.478876466965573</v>
      </c>
      <c r="D23" s="69">
        <v>86.463630481492203</v>
      </c>
      <c r="E23" s="132" t="s">
        <v>339</v>
      </c>
    </row>
    <row r="24" spans="1:5" ht="15.95" customHeight="1">
      <c r="A24" s="128" t="s">
        <v>320</v>
      </c>
      <c r="B24" s="68">
        <v>37.49295991531325</v>
      </c>
      <c r="C24" s="67">
        <v>0.49575305223617833</v>
      </c>
      <c r="D24" s="69">
        <v>24.854627815443706</v>
      </c>
      <c r="E24" s="132" t="s">
        <v>340</v>
      </c>
    </row>
    <row r="25" spans="1:5" ht="15.95" customHeight="1">
      <c r="A25" s="128" t="s">
        <v>321</v>
      </c>
      <c r="B25" s="68">
        <v>52.608028668496658</v>
      </c>
      <c r="C25" s="67">
        <v>44.240423384735379</v>
      </c>
      <c r="D25" s="69">
        <v>49.749635199817384</v>
      </c>
      <c r="E25" s="132" t="s">
        <v>341</v>
      </c>
    </row>
    <row r="26" spans="1:5" ht="15.95" customHeight="1">
      <c r="A26" s="128" t="s">
        <v>322</v>
      </c>
      <c r="B26" s="68">
        <v>92.469212761003817</v>
      </c>
      <c r="C26" s="67">
        <v>92.458367570488974</v>
      </c>
      <c r="D26" s="69">
        <v>92.465508018645224</v>
      </c>
      <c r="E26" s="132" t="s">
        <v>342</v>
      </c>
    </row>
    <row r="27" spans="1:5" ht="15.95" customHeight="1">
      <c r="A27" s="128" t="s">
        <v>323</v>
      </c>
      <c r="B27" s="68">
        <v>37.042038605191784</v>
      </c>
      <c r="C27" s="67">
        <v>17.151293067625311</v>
      </c>
      <c r="D27" s="69">
        <v>30.247313566944481</v>
      </c>
      <c r="E27" s="133" t="s">
        <v>343</v>
      </c>
    </row>
    <row r="28" spans="1:5" ht="15.95" customHeight="1">
      <c r="A28" s="128" t="s">
        <v>324</v>
      </c>
      <c r="B28" s="68">
        <v>57.678795724702262</v>
      </c>
      <c r="C28" s="67">
        <v>48.042997155632428</v>
      </c>
      <c r="D28" s="69">
        <v>54.387184473776081</v>
      </c>
      <c r="E28" s="133" t="s">
        <v>344</v>
      </c>
    </row>
    <row r="29" spans="1:5" ht="15.95" customHeight="1">
      <c r="A29" s="129" t="s">
        <v>325</v>
      </c>
      <c r="B29" s="59">
        <v>9.1439857617378877</v>
      </c>
      <c r="C29" s="60">
        <v>10.582141874870791</v>
      </c>
      <c r="D29" s="61">
        <v>9.6352632421297972</v>
      </c>
      <c r="E29" s="134" t="s">
        <v>345</v>
      </c>
    </row>
  </sheetData>
  <mergeCells count="5">
    <mergeCell ref="E6:E7"/>
    <mergeCell ref="A6:A7"/>
    <mergeCell ref="A2:E2"/>
    <mergeCell ref="A3:E3"/>
    <mergeCell ref="A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0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&amp;C50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E62"/>
  <sheetViews>
    <sheetView rightToLeft="1" topLeftCell="A46" workbookViewId="0">
      <selection activeCell="C15" sqref="C15"/>
    </sheetView>
  </sheetViews>
  <sheetFormatPr defaultRowHeight="14.25"/>
  <cols>
    <col min="1" max="1" width="23.875" customWidth="1"/>
    <col min="2" max="3" width="7.625" customWidth="1"/>
    <col min="4" max="4" width="6.625" customWidth="1"/>
    <col min="5" max="5" width="32.5" customWidth="1"/>
  </cols>
  <sheetData>
    <row r="2" spans="1:5" ht="15.95" customHeight="1">
      <c r="A2" s="385" t="s">
        <v>94</v>
      </c>
      <c r="B2" s="385"/>
      <c r="C2" s="385"/>
      <c r="D2" s="385"/>
      <c r="E2" s="385"/>
    </row>
    <row r="3" spans="1:5" ht="15.95" customHeight="1">
      <c r="A3" s="399" t="s">
        <v>95</v>
      </c>
      <c r="B3" s="399"/>
      <c r="C3" s="399"/>
      <c r="D3" s="399"/>
      <c r="E3" s="399"/>
    </row>
    <row r="4" spans="1:5" ht="15.95" customHeight="1">
      <c r="A4" s="400" t="s">
        <v>364</v>
      </c>
      <c r="B4" s="400"/>
      <c r="C4" s="400"/>
      <c r="D4" s="400"/>
      <c r="E4" s="400"/>
    </row>
    <row r="5" spans="1:5" ht="15.95" customHeight="1">
      <c r="A5" s="401" t="s">
        <v>356</v>
      </c>
      <c r="B5" s="401"/>
      <c r="C5" s="401"/>
      <c r="D5" s="401"/>
      <c r="E5" s="401"/>
    </row>
    <row r="6" spans="1:5" ht="6" customHeight="1">
      <c r="A6" s="6"/>
      <c r="B6" s="6"/>
      <c r="C6" s="6"/>
      <c r="D6" s="6"/>
      <c r="E6" s="6"/>
    </row>
    <row r="7" spans="1:5" ht="17.25">
      <c r="A7" s="394" t="s">
        <v>84</v>
      </c>
      <c r="B7" s="172" t="s">
        <v>86</v>
      </c>
      <c r="C7" s="175"/>
      <c r="D7" s="176" t="s">
        <v>87</v>
      </c>
      <c r="E7" s="392" t="s">
        <v>85</v>
      </c>
    </row>
    <row r="8" spans="1:5" ht="18">
      <c r="A8" s="397"/>
      <c r="B8" s="179" t="s">
        <v>88</v>
      </c>
      <c r="C8" s="179" t="s">
        <v>90</v>
      </c>
      <c r="D8" s="178" t="s">
        <v>92</v>
      </c>
      <c r="E8" s="398"/>
    </row>
    <row r="9" spans="1:5" ht="18" customHeight="1">
      <c r="A9" s="395"/>
      <c r="B9" s="180" t="s">
        <v>89</v>
      </c>
      <c r="C9" s="180" t="s">
        <v>91</v>
      </c>
      <c r="D9" s="177" t="s">
        <v>93</v>
      </c>
      <c r="E9" s="393"/>
    </row>
    <row r="10" spans="1:5" ht="18">
      <c r="A10" s="136" t="s">
        <v>16</v>
      </c>
      <c r="B10" s="13">
        <v>2574</v>
      </c>
      <c r="C10" s="13">
        <v>1183</v>
      </c>
      <c r="D10" s="13">
        <v>3757</v>
      </c>
      <c r="E10" s="140" t="s">
        <v>42</v>
      </c>
    </row>
    <row r="11" spans="1:5" ht="18">
      <c r="A11" s="137" t="s">
        <v>17</v>
      </c>
      <c r="B11" s="85">
        <v>5.7425242718446601</v>
      </c>
      <c r="C11" s="86">
        <v>6.6260575296108293</v>
      </c>
      <c r="D11" s="87">
        <v>6.0204950758583999</v>
      </c>
      <c r="E11" s="141" t="s">
        <v>43</v>
      </c>
    </row>
    <row r="12" spans="1:5" ht="18">
      <c r="A12" s="138" t="s">
        <v>18</v>
      </c>
      <c r="B12" s="10">
        <v>339.19830245565026</v>
      </c>
      <c r="C12" s="10">
        <v>290.11394462249035</v>
      </c>
      <c r="D12" s="10">
        <v>322.43097141089982</v>
      </c>
      <c r="E12" s="142" t="s">
        <v>44</v>
      </c>
    </row>
    <row r="13" spans="1:5" ht="18">
      <c r="A13" s="136" t="s">
        <v>0</v>
      </c>
      <c r="B13" s="11">
        <v>54.197315365672274</v>
      </c>
      <c r="C13" s="11">
        <v>44.760319679041963</v>
      </c>
      <c r="D13" s="11">
        <v>50.973615642769722</v>
      </c>
      <c r="E13" s="140" t="s">
        <v>45</v>
      </c>
    </row>
    <row r="14" spans="1:5" ht="18">
      <c r="A14" s="136" t="s">
        <v>1</v>
      </c>
      <c r="B14" s="11">
        <v>90.01370148647537</v>
      </c>
      <c r="C14" s="11">
        <v>67.387385671794831</v>
      </c>
      <c r="D14" s="11">
        <v>82.284499265324527</v>
      </c>
      <c r="E14" s="140" t="s">
        <v>46</v>
      </c>
    </row>
    <row r="15" spans="1:5" ht="18">
      <c r="A15" s="136" t="s">
        <v>19</v>
      </c>
      <c r="B15" s="11">
        <v>6.4823218829340323</v>
      </c>
      <c r="C15" s="11">
        <v>9.3645741502510056</v>
      </c>
      <c r="D15" s="11">
        <v>7.4669059755863509</v>
      </c>
      <c r="E15" s="140" t="s">
        <v>47</v>
      </c>
    </row>
    <row r="16" spans="1:5" ht="18">
      <c r="A16" s="136" t="s">
        <v>20</v>
      </c>
      <c r="B16" s="11">
        <v>29.16204125435528</v>
      </c>
      <c r="C16" s="11">
        <v>18.226549402640952</v>
      </c>
      <c r="D16" s="11">
        <v>25.42645174866983</v>
      </c>
      <c r="E16" s="140" t="s">
        <v>48</v>
      </c>
    </row>
    <row r="17" spans="1:5" ht="18">
      <c r="A17" s="136" t="s">
        <v>2</v>
      </c>
      <c r="B17" s="11">
        <v>13.435354633143708</v>
      </c>
      <c r="C17" s="11">
        <v>14.007641419263505</v>
      </c>
      <c r="D17" s="11">
        <v>13.630849133204679</v>
      </c>
      <c r="E17" s="140" t="s">
        <v>49</v>
      </c>
    </row>
    <row r="18" spans="1:5" ht="18">
      <c r="A18" s="136" t="s">
        <v>3</v>
      </c>
      <c r="B18" s="11">
        <v>26.331289394075114</v>
      </c>
      <c r="C18" s="11">
        <v>24.249110010806046</v>
      </c>
      <c r="D18" s="11">
        <v>25.62001206347432</v>
      </c>
      <c r="E18" s="140" t="s">
        <v>50</v>
      </c>
    </row>
    <row r="19" spans="1:5" ht="18">
      <c r="A19" s="136" t="s">
        <v>21</v>
      </c>
      <c r="B19" s="11">
        <v>41.939654969115537</v>
      </c>
      <c r="C19" s="11">
        <v>45.4787197179608</v>
      </c>
      <c r="D19" s="11">
        <v>43.14860773639807</v>
      </c>
      <c r="E19" s="140" t="s">
        <v>51</v>
      </c>
    </row>
    <row r="20" spans="1:5" ht="18">
      <c r="A20" s="136" t="s">
        <v>4</v>
      </c>
      <c r="B20" s="11">
        <v>17.096983818932202</v>
      </c>
      <c r="C20" s="11">
        <v>18.218924216310334</v>
      </c>
      <c r="D20" s="11">
        <v>17.480241273766566</v>
      </c>
      <c r="E20" s="140" t="s">
        <v>52</v>
      </c>
    </row>
    <row r="21" spans="1:5" ht="18">
      <c r="A21" s="136" t="s">
        <v>5</v>
      </c>
      <c r="B21" s="11">
        <v>17.168158976354242</v>
      </c>
      <c r="C21" s="11">
        <v>11.035602060748886</v>
      </c>
      <c r="D21" s="11">
        <v>15.073263239829785</v>
      </c>
      <c r="E21" s="140" t="s">
        <v>53</v>
      </c>
    </row>
    <row r="22" spans="1:5" ht="18">
      <c r="A22" s="136" t="s">
        <v>22</v>
      </c>
      <c r="B22" s="11">
        <v>17.260293895317304</v>
      </c>
      <c r="C22" s="11">
        <v>16.501223851840727</v>
      </c>
      <c r="D22" s="11">
        <v>17.000993799176968</v>
      </c>
      <c r="E22" s="140" t="s">
        <v>54</v>
      </c>
    </row>
    <row r="23" spans="1:5" ht="18">
      <c r="A23" s="136" t="s">
        <v>23</v>
      </c>
      <c r="B23" s="11">
        <v>26.111186779275229</v>
      </c>
      <c r="C23" s="11">
        <v>20.883894441831327</v>
      </c>
      <c r="D23" s="11">
        <v>24.325531532699003</v>
      </c>
      <c r="E23" s="140" t="s">
        <v>55</v>
      </c>
    </row>
    <row r="24" spans="1:5" ht="18">
      <c r="A24" s="139" t="s">
        <v>24</v>
      </c>
      <c r="B24" s="10">
        <v>13.835028003610462</v>
      </c>
      <c r="C24" s="10">
        <v>3.2760463120174057</v>
      </c>
      <c r="D24" s="10">
        <v>10.228055246216304</v>
      </c>
      <c r="E24" s="143" t="s">
        <v>56</v>
      </c>
    </row>
    <row r="25" spans="1:5" ht="18">
      <c r="A25" s="138" t="s">
        <v>25</v>
      </c>
      <c r="B25" s="10">
        <v>353.03333045926075</v>
      </c>
      <c r="C25" s="10">
        <v>293.38999093450775</v>
      </c>
      <c r="D25" s="10">
        <v>332.6590266571161</v>
      </c>
      <c r="E25" s="142" t="s">
        <v>57</v>
      </c>
    </row>
    <row r="26" spans="1:5" ht="18">
      <c r="A26" s="138" t="s">
        <v>26</v>
      </c>
      <c r="B26" s="10">
        <v>574.78128251030944</v>
      </c>
      <c r="C26" s="10">
        <v>327.42898845683015</v>
      </c>
      <c r="D26" s="10">
        <v>490.28516231718424</v>
      </c>
      <c r="E26" s="142" t="s">
        <v>58</v>
      </c>
    </row>
    <row r="27" spans="1:5" ht="18">
      <c r="A27" s="136" t="s">
        <v>6</v>
      </c>
      <c r="B27" s="11">
        <v>60.039067886126574</v>
      </c>
      <c r="C27" s="11">
        <v>47.81113186901613</v>
      </c>
      <c r="D27" s="11">
        <v>55.861976441030869</v>
      </c>
      <c r="E27" s="140" t="s">
        <v>59</v>
      </c>
    </row>
    <row r="28" spans="1:5" ht="18">
      <c r="A28" s="136" t="s">
        <v>7</v>
      </c>
      <c r="B28" s="11">
        <v>86.388512550220398</v>
      </c>
      <c r="C28" s="11">
        <v>58.159705312459813</v>
      </c>
      <c r="D28" s="11">
        <v>76.745486200302281</v>
      </c>
      <c r="E28" s="140" t="s">
        <v>60</v>
      </c>
    </row>
    <row r="29" spans="1:5" ht="18">
      <c r="A29" s="136" t="s">
        <v>8</v>
      </c>
      <c r="B29" s="11">
        <v>36.206483849674363</v>
      </c>
      <c r="C29" s="11">
        <v>33.347677064142495</v>
      </c>
      <c r="D29" s="11">
        <v>35.229908788248004</v>
      </c>
      <c r="E29" s="140" t="s">
        <v>61</v>
      </c>
    </row>
    <row r="30" spans="1:5" ht="18">
      <c r="A30" s="136" t="s">
        <v>27</v>
      </c>
      <c r="B30" s="11">
        <v>14.153878115040122</v>
      </c>
      <c r="C30" s="11">
        <v>13.468187654001193</v>
      </c>
      <c r="D30" s="11">
        <v>13.919644655298287</v>
      </c>
      <c r="E30" s="140" t="s">
        <v>62</v>
      </c>
    </row>
    <row r="31" spans="1:5" ht="18">
      <c r="A31" s="136" t="s">
        <v>9</v>
      </c>
      <c r="B31" s="11">
        <v>42.31054862702193</v>
      </c>
      <c r="C31" s="11">
        <v>21.161718904058407</v>
      </c>
      <c r="D31" s="11">
        <v>35.086059098620368</v>
      </c>
      <c r="E31" s="140" t="s">
        <v>63</v>
      </c>
    </row>
    <row r="32" spans="1:5" ht="18">
      <c r="A32" s="136" t="s">
        <v>10</v>
      </c>
      <c r="B32" s="11">
        <v>134.03028388501349</v>
      </c>
      <c r="C32" s="11">
        <v>43.26496477385195</v>
      </c>
      <c r="D32" s="11">
        <v>103.02463931506283</v>
      </c>
      <c r="E32" s="140" t="s">
        <v>64</v>
      </c>
    </row>
    <row r="33" spans="1:5" ht="18">
      <c r="A33" s="136" t="s">
        <v>11</v>
      </c>
      <c r="B33" s="11">
        <v>37.228940262572593</v>
      </c>
      <c r="C33" s="11">
        <v>21.658366006329512</v>
      </c>
      <c r="D33" s="11">
        <v>31.909995803755283</v>
      </c>
      <c r="E33" s="140" t="s">
        <v>65</v>
      </c>
    </row>
    <row r="34" spans="1:5" ht="18">
      <c r="A34" s="136" t="s">
        <v>12</v>
      </c>
      <c r="B34" s="11">
        <v>34.969985924797847</v>
      </c>
      <c r="C34" s="11">
        <v>24.544723225871831</v>
      </c>
      <c r="D34" s="11">
        <v>31.40869188697944</v>
      </c>
      <c r="E34" s="140" t="s">
        <v>66</v>
      </c>
    </row>
    <row r="35" spans="1:5" ht="18">
      <c r="A35" s="136" t="s">
        <v>28</v>
      </c>
      <c r="B35" s="11">
        <v>14.855715244756018</v>
      </c>
      <c r="C35" s="11">
        <v>10.552364621607767</v>
      </c>
      <c r="D35" s="11">
        <v>13.385680641365269</v>
      </c>
      <c r="E35" s="140" t="s">
        <v>67</v>
      </c>
    </row>
    <row r="36" spans="1:5" ht="18">
      <c r="A36" s="136" t="s">
        <v>13</v>
      </c>
      <c r="B36" s="11">
        <v>26.232167385652922</v>
      </c>
      <c r="C36" s="11">
        <v>20.853233110836367</v>
      </c>
      <c r="D36" s="11">
        <v>24.39471089981355</v>
      </c>
      <c r="E36" s="140" t="s">
        <v>68</v>
      </c>
    </row>
    <row r="37" spans="1:5" ht="18">
      <c r="A37" s="136" t="s">
        <v>29</v>
      </c>
      <c r="B37" s="11">
        <v>50.551503033750222</v>
      </c>
      <c r="C37" s="11">
        <v>15.83361779733208</v>
      </c>
      <c r="D37" s="11">
        <v>38.691792514335184</v>
      </c>
      <c r="E37" s="140" t="s">
        <v>69</v>
      </c>
    </row>
    <row r="38" spans="1:5" ht="18">
      <c r="A38" s="136" t="s">
        <v>14</v>
      </c>
      <c r="B38" s="11">
        <v>0.2812209248066741</v>
      </c>
      <c r="C38" s="11">
        <v>0.11291097604053951</v>
      </c>
      <c r="D38" s="11">
        <v>0.22372585400063097</v>
      </c>
      <c r="E38" s="140" t="s">
        <v>70</v>
      </c>
    </row>
    <row r="39" spans="1:5" ht="18">
      <c r="A39" s="136" t="s">
        <v>30</v>
      </c>
      <c r="B39" s="11">
        <v>37.002324849060621</v>
      </c>
      <c r="C39" s="11">
        <v>16.588657334116689</v>
      </c>
      <c r="D39" s="11">
        <v>30.028968444481393</v>
      </c>
      <c r="E39" s="140" t="s">
        <v>71</v>
      </c>
    </row>
    <row r="40" spans="1:5" ht="18">
      <c r="A40" s="136" t="s">
        <v>15</v>
      </c>
      <c r="B40" s="11">
        <v>0.5306499718155987</v>
      </c>
      <c r="C40" s="11">
        <v>7.172980716539834E-2</v>
      </c>
      <c r="D40" s="11">
        <v>0.37388177389078764</v>
      </c>
      <c r="E40" s="140" t="s">
        <v>72</v>
      </c>
    </row>
    <row r="41" spans="1:5" ht="18">
      <c r="A41" s="139" t="s">
        <v>31</v>
      </c>
      <c r="B41" s="10">
        <v>117.92622353196697</v>
      </c>
      <c r="C41" s="10">
        <v>98.192619028167499</v>
      </c>
      <c r="D41" s="10">
        <v>111.1851782371285</v>
      </c>
      <c r="E41" s="143" t="s">
        <v>73</v>
      </c>
    </row>
    <row r="42" spans="1:5" ht="18">
      <c r="A42" s="136" t="s">
        <v>32</v>
      </c>
      <c r="B42" s="11">
        <v>1.9893792540104098</v>
      </c>
      <c r="C42" s="11">
        <v>0.32264981453419372</v>
      </c>
      <c r="D42" s="11">
        <v>1.4200205925663696</v>
      </c>
      <c r="E42" s="140" t="s">
        <v>74</v>
      </c>
    </row>
    <row r="43" spans="1:5" ht="18">
      <c r="A43" s="137" t="s">
        <v>33</v>
      </c>
      <c r="B43" s="12">
        <v>115.93684427795655</v>
      </c>
      <c r="C43" s="12">
        <v>97.869969213633311</v>
      </c>
      <c r="D43" s="12">
        <v>109.76515764456212</v>
      </c>
      <c r="E43" s="141" t="s">
        <v>75</v>
      </c>
    </row>
    <row r="44" spans="1:5" ht="6" customHeight="1">
      <c r="A44" s="114"/>
      <c r="B44" s="11"/>
      <c r="C44" s="11"/>
      <c r="D44" s="11"/>
      <c r="E44" s="73"/>
    </row>
    <row r="45" spans="1:5" ht="21.75">
      <c r="A45" s="385" t="s">
        <v>357</v>
      </c>
      <c r="B45" s="385"/>
      <c r="C45" s="385"/>
      <c r="D45" s="385"/>
      <c r="E45" s="385"/>
    </row>
    <row r="46" spans="1:5" ht="21.75">
      <c r="A46" s="399" t="s">
        <v>358</v>
      </c>
      <c r="B46" s="399"/>
      <c r="C46" s="399"/>
      <c r="D46" s="399"/>
      <c r="E46" s="399"/>
    </row>
    <row r="47" spans="1:5" ht="15">
      <c r="A47" s="400" t="s">
        <v>365</v>
      </c>
      <c r="B47" s="400"/>
      <c r="C47" s="400"/>
      <c r="D47" s="400"/>
      <c r="E47" s="400"/>
    </row>
    <row r="48" spans="1:5" ht="15">
      <c r="A48" s="401" t="s">
        <v>366</v>
      </c>
      <c r="B48" s="401"/>
      <c r="C48" s="401"/>
      <c r="D48" s="401"/>
      <c r="E48" s="401"/>
    </row>
    <row r="49" spans="1:5" ht="6" customHeight="1">
      <c r="A49" s="6"/>
      <c r="B49" s="6"/>
      <c r="C49" s="6"/>
      <c r="D49" s="6"/>
      <c r="E49" s="6"/>
    </row>
    <row r="50" spans="1:5" ht="17.25">
      <c r="A50" s="394" t="s">
        <v>84</v>
      </c>
      <c r="B50" s="169" t="s">
        <v>86</v>
      </c>
      <c r="C50" s="183"/>
      <c r="D50" s="170" t="s">
        <v>87</v>
      </c>
      <c r="E50" s="392" t="s">
        <v>85</v>
      </c>
    </row>
    <row r="51" spans="1:5" ht="18">
      <c r="A51" s="397"/>
      <c r="B51" s="179" t="s">
        <v>88</v>
      </c>
      <c r="C51" s="179" t="s">
        <v>90</v>
      </c>
      <c r="D51" s="182" t="s">
        <v>92</v>
      </c>
      <c r="E51" s="398"/>
    </row>
    <row r="52" spans="1:5">
      <c r="A52" s="395"/>
      <c r="B52" s="180" t="s">
        <v>89</v>
      </c>
      <c r="C52" s="180" t="s">
        <v>91</v>
      </c>
      <c r="D52" s="177" t="s">
        <v>93</v>
      </c>
      <c r="E52" s="393"/>
    </row>
    <row r="53" spans="1:5" ht="17.25">
      <c r="A53" s="128" t="s">
        <v>16</v>
      </c>
      <c r="B53" s="13">
        <v>2574</v>
      </c>
      <c r="C53" s="13">
        <v>1183</v>
      </c>
      <c r="D53" s="13">
        <v>3757</v>
      </c>
      <c r="E53" s="140" t="s">
        <v>42</v>
      </c>
    </row>
    <row r="54" spans="1:5" ht="17.25">
      <c r="A54" s="129" t="s">
        <v>17</v>
      </c>
      <c r="B54" s="85">
        <v>5.7425242718446601</v>
      </c>
      <c r="C54" s="86">
        <v>6.6260575296108293</v>
      </c>
      <c r="D54" s="87">
        <v>6.0204950758583999</v>
      </c>
      <c r="E54" s="141" t="s">
        <v>43</v>
      </c>
    </row>
    <row r="55" spans="1:5" ht="17.25">
      <c r="A55" s="144" t="s">
        <v>34</v>
      </c>
      <c r="B55" s="7">
        <v>692.70750604227646</v>
      </c>
      <c r="C55" s="7">
        <v>425.62160748499764</v>
      </c>
      <c r="D55" s="7">
        <v>601.47034055431277</v>
      </c>
      <c r="E55" s="142" t="s">
        <v>76</v>
      </c>
    </row>
    <row r="56" spans="1:5" ht="17.25">
      <c r="A56" s="144" t="s">
        <v>35</v>
      </c>
      <c r="B56" s="7">
        <v>1045.7408365015372</v>
      </c>
      <c r="C56" s="7">
        <v>719.01159841950539</v>
      </c>
      <c r="D56" s="7">
        <v>934.12936721142887</v>
      </c>
      <c r="E56" s="142" t="s">
        <v>77</v>
      </c>
    </row>
    <row r="57" spans="1:5" ht="17.25">
      <c r="A57" s="145" t="s">
        <v>36</v>
      </c>
      <c r="B57" s="8">
        <v>13.835028003610462</v>
      </c>
      <c r="C57" s="8">
        <v>3.2760463120174057</v>
      </c>
      <c r="D57" s="8">
        <v>10.228055246216304</v>
      </c>
      <c r="E57" s="147" t="s">
        <v>78</v>
      </c>
    </row>
    <row r="58" spans="1:5" ht="17.25">
      <c r="A58" s="145" t="s">
        <v>37</v>
      </c>
      <c r="B58" s="8">
        <v>117.92622353196697</v>
      </c>
      <c r="C58" s="8">
        <v>98.192619028167499</v>
      </c>
      <c r="D58" s="8">
        <v>111.1851782371285</v>
      </c>
      <c r="E58" s="147" t="s">
        <v>79</v>
      </c>
    </row>
    <row r="59" spans="1:5" ht="17.25">
      <c r="A59" s="128" t="s">
        <v>38</v>
      </c>
      <c r="B59" s="8">
        <v>35.401409089919881</v>
      </c>
      <c r="C59" s="8">
        <v>17.641983392266674</v>
      </c>
      <c r="D59" s="8">
        <v>29.334747876802815</v>
      </c>
      <c r="E59" s="140" t="s">
        <v>80</v>
      </c>
    </row>
    <row r="60" spans="1:5" ht="17.25">
      <c r="A60" s="128" t="s">
        <v>39</v>
      </c>
      <c r="B60" s="8">
        <v>7.4873736534415949</v>
      </c>
      <c r="C60" s="8">
        <v>8.2840172415841851E-2</v>
      </c>
      <c r="D60" s="8">
        <v>4.9579677573657053</v>
      </c>
      <c r="E60" s="140" t="s">
        <v>81</v>
      </c>
    </row>
    <row r="61" spans="1:5" ht="17.25">
      <c r="A61" s="128" t="s">
        <v>40</v>
      </c>
      <c r="B61" s="8">
        <v>36.980843629676301</v>
      </c>
      <c r="C61" s="8">
        <v>45.38687276336632</v>
      </c>
      <c r="D61" s="8">
        <v>39.852362775052072</v>
      </c>
      <c r="E61" s="140" t="s">
        <v>82</v>
      </c>
    </row>
    <row r="62" spans="1:5" ht="17.25">
      <c r="A62" s="146" t="s">
        <v>41</v>
      </c>
      <c r="B62" s="9">
        <v>993.84921133899752</v>
      </c>
      <c r="C62" s="9">
        <v>680.65462940736916</v>
      </c>
      <c r="D62" s="9">
        <v>886.86121213730462</v>
      </c>
      <c r="E62" s="148" t="s">
        <v>83</v>
      </c>
    </row>
  </sheetData>
  <mergeCells count="12">
    <mergeCell ref="A7:A9"/>
    <mergeCell ref="E7:E9"/>
    <mergeCell ref="A2:E2"/>
    <mergeCell ref="A3:E3"/>
    <mergeCell ref="A4:E4"/>
    <mergeCell ref="A5:E5"/>
    <mergeCell ref="A50:A52"/>
    <mergeCell ref="E50:E52"/>
    <mergeCell ref="A45:E45"/>
    <mergeCell ref="A46:E46"/>
    <mergeCell ref="A47:E47"/>
    <mergeCell ref="A48:E4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portrait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E53"/>
  <sheetViews>
    <sheetView rightToLeft="1" topLeftCell="A22" workbookViewId="0">
      <selection activeCell="A7" sqref="A7:A9"/>
    </sheetView>
  </sheetViews>
  <sheetFormatPr defaultRowHeight="14.25"/>
  <cols>
    <col min="1" max="1" width="33.625" customWidth="1"/>
    <col min="2" max="3" width="7.625" customWidth="1"/>
    <col min="4" max="4" width="6.625" customWidth="1"/>
    <col min="5" max="5" width="33.625" customWidth="1"/>
    <col min="6" max="6" width="15.5" customWidth="1"/>
  </cols>
  <sheetData>
    <row r="2" spans="1:5" ht="15.95" customHeight="1">
      <c r="A2" s="385" t="s">
        <v>101</v>
      </c>
      <c r="B2" s="385"/>
      <c r="C2" s="385"/>
      <c r="D2" s="385"/>
      <c r="E2" s="385"/>
    </row>
    <row r="3" spans="1:5" ht="15.95" customHeight="1">
      <c r="A3" s="385" t="s">
        <v>102</v>
      </c>
      <c r="B3" s="385"/>
      <c r="C3" s="385"/>
      <c r="D3" s="385"/>
      <c r="E3" s="385"/>
    </row>
    <row r="4" spans="1:5" ht="15.95" customHeight="1">
      <c r="A4" s="400" t="s">
        <v>456</v>
      </c>
      <c r="B4" s="400"/>
      <c r="C4" s="400"/>
      <c r="D4" s="400"/>
      <c r="E4" s="400"/>
    </row>
    <row r="5" spans="1:5" ht="15.95" customHeight="1">
      <c r="A5" s="402" t="s">
        <v>367</v>
      </c>
      <c r="B5" s="402"/>
      <c r="C5" s="402"/>
      <c r="D5" s="402"/>
      <c r="E5" s="402"/>
    </row>
    <row r="6" spans="1:5" ht="5.0999999999999996" customHeight="1">
      <c r="A6" s="6"/>
      <c r="B6" s="6"/>
      <c r="C6" s="6"/>
      <c r="D6" s="6"/>
      <c r="E6" s="6"/>
    </row>
    <row r="7" spans="1:5" ht="17.25">
      <c r="A7" s="394" t="s">
        <v>84</v>
      </c>
      <c r="B7" s="169" t="s">
        <v>86</v>
      </c>
      <c r="C7" s="183"/>
      <c r="D7" s="170" t="s">
        <v>87</v>
      </c>
      <c r="E7" s="392" t="s">
        <v>85</v>
      </c>
    </row>
    <row r="8" spans="1:5" ht="18">
      <c r="A8" s="397"/>
      <c r="B8" s="179" t="s">
        <v>88</v>
      </c>
      <c r="C8" s="179" t="s">
        <v>90</v>
      </c>
      <c r="D8" s="182" t="s">
        <v>92</v>
      </c>
      <c r="E8" s="398"/>
    </row>
    <row r="9" spans="1:5">
      <c r="A9" s="395"/>
      <c r="B9" s="180" t="s">
        <v>89</v>
      </c>
      <c r="C9" s="180" t="s">
        <v>91</v>
      </c>
      <c r="D9" s="177" t="s">
        <v>93</v>
      </c>
      <c r="E9" s="393"/>
    </row>
    <row r="10" spans="1:5" ht="17.25">
      <c r="A10" s="128" t="s">
        <v>16</v>
      </c>
      <c r="B10" s="348">
        <v>2574</v>
      </c>
      <c r="C10" s="348">
        <v>1183</v>
      </c>
      <c r="D10" s="348">
        <v>3757</v>
      </c>
      <c r="E10" s="140" t="s">
        <v>42</v>
      </c>
    </row>
    <row r="11" spans="1:5" ht="17.25">
      <c r="A11" s="129" t="s">
        <v>17</v>
      </c>
      <c r="B11" s="59">
        <v>5.7425242718446601</v>
      </c>
      <c r="C11" s="60">
        <v>6.6260575296108293</v>
      </c>
      <c r="D11" s="61">
        <v>6.0204950758583999</v>
      </c>
      <c r="E11" s="141" t="s">
        <v>43</v>
      </c>
    </row>
    <row r="12" spans="1:5" ht="17.25">
      <c r="A12" s="128" t="s">
        <v>0</v>
      </c>
      <c r="B12" s="42">
        <v>5.1826717934231317</v>
      </c>
      <c r="C12" s="42">
        <v>6.2252569746345978</v>
      </c>
      <c r="D12" s="42">
        <v>5.4568047458925957</v>
      </c>
      <c r="E12" s="140" t="s">
        <v>45</v>
      </c>
    </row>
    <row r="13" spans="1:5" ht="17.25">
      <c r="A13" s="128" t="s">
        <v>1</v>
      </c>
      <c r="B13" s="42">
        <v>8.6076490794421652</v>
      </c>
      <c r="C13" s="42">
        <v>9.372225124034486</v>
      </c>
      <c r="D13" s="42">
        <v>8.8086834814926043</v>
      </c>
      <c r="E13" s="140" t="s">
        <v>46</v>
      </c>
    </row>
    <row r="14" spans="1:5" ht="17.25">
      <c r="A14" s="128" t="s">
        <v>19</v>
      </c>
      <c r="B14" s="42">
        <v>0.61987843035949985</v>
      </c>
      <c r="C14" s="42">
        <v>1.3024232391849777</v>
      </c>
      <c r="D14" s="42">
        <v>0.79934388508484888</v>
      </c>
      <c r="E14" s="140" t="s">
        <v>47</v>
      </c>
    </row>
    <row r="15" spans="1:5" ht="17.25">
      <c r="A15" s="128" t="s">
        <v>20</v>
      </c>
      <c r="B15" s="42">
        <v>2.7886489880145762</v>
      </c>
      <c r="C15" s="42">
        <v>2.5349451166998729</v>
      </c>
      <c r="D15" s="42">
        <v>2.7219411615944691</v>
      </c>
      <c r="E15" s="140" t="s">
        <v>48</v>
      </c>
    </row>
    <row r="16" spans="1:5" ht="17.25">
      <c r="A16" s="128" t="s">
        <v>2</v>
      </c>
      <c r="B16" s="42">
        <v>1.284769052157404</v>
      </c>
      <c r="C16" s="42">
        <v>1.9481801754039001</v>
      </c>
      <c r="D16" s="42">
        <v>1.4592035762557822</v>
      </c>
      <c r="E16" s="140" t="s">
        <v>49</v>
      </c>
    </row>
    <row r="17" spans="1:5" ht="17.25">
      <c r="A17" s="128" t="s">
        <v>3</v>
      </c>
      <c r="B17" s="42">
        <v>2.5179555464396755</v>
      </c>
      <c r="C17" s="42">
        <v>3.3725617311472029</v>
      </c>
      <c r="D17" s="42">
        <v>2.7426620940047526</v>
      </c>
      <c r="E17" s="140" t="s">
        <v>50</v>
      </c>
    </row>
    <row r="18" spans="1:5" ht="17.25">
      <c r="A18" s="128" t="s">
        <v>21</v>
      </c>
      <c r="B18" s="42">
        <v>4.0105209154327488</v>
      </c>
      <c r="C18" s="42">
        <v>6.3251719190524609</v>
      </c>
      <c r="D18" s="42">
        <v>4.6191254927789789</v>
      </c>
      <c r="E18" s="140" t="s">
        <v>51</v>
      </c>
    </row>
    <row r="19" spans="1:5" ht="17.25">
      <c r="A19" s="128" t="s">
        <v>4</v>
      </c>
      <c r="B19" s="42">
        <v>1.634915958348641</v>
      </c>
      <c r="C19" s="42">
        <v>2.5338846071966357</v>
      </c>
      <c r="D19" s="42">
        <v>1.8712869852222647</v>
      </c>
      <c r="E19" s="140" t="s">
        <v>52</v>
      </c>
    </row>
    <row r="20" spans="1:5" ht="17.25">
      <c r="A20" s="128" t="s">
        <v>5</v>
      </c>
      <c r="B20" s="42">
        <v>1.6417221530517334</v>
      </c>
      <c r="C20" s="42">
        <v>1.5348294916252787</v>
      </c>
      <c r="D20" s="42">
        <v>1.6136162472684723</v>
      </c>
      <c r="E20" s="140" t="s">
        <v>53</v>
      </c>
    </row>
    <row r="21" spans="1:5" ht="17.25">
      <c r="A21" s="128" t="s">
        <v>22</v>
      </c>
      <c r="B21" s="42">
        <v>1.6505326456467528</v>
      </c>
      <c r="C21" s="42">
        <v>2.2949871584982602</v>
      </c>
      <c r="D21" s="42">
        <v>1.8199827985205606</v>
      </c>
      <c r="E21" s="140" t="s">
        <v>54</v>
      </c>
    </row>
    <row r="22" spans="1:5" ht="17.25">
      <c r="A22" s="128" t="s">
        <v>23</v>
      </c>
      <c r="B22" s="42">
        <v>2.4969080165816826</v>
      </c>
      <c r="C22" s="42">
        <v>2.9045281728051728</v>
      </c>
      <c r="D22" s="42">
        <v>2.6040859421126852</v>
      </c>
      <c r="E22" s="140" t="s">
        <v>55</v>
      </c>
    </row>
    <row r="23" spans="1:5" ht="17.25">
      <c r="A23" s="149" t="s">
        <v>100</v>
      </c>
      <c r="B23" s="41">
        <v>1.3229882128247676</v>
      </c>
      <c r="C23" s="41">
        <v>0.45563191459200986</v>
      </c>
      <c r="D23" s="41">
        <v>1.0949292041582188</v>
      </c>
      <c r="E23" s="143" t="s">
        <v>56</v>
      </c>
    </row>
    <row r="24" spans="1:5" ht="17.25">
      <c r="A24" s="144" t="s">
        <v>99</v>
      </c>
      <c r="B24" s="41">
        <v>33.759160791722778</v>
      </c>
      <c r="C24" s="41">
        <v>40.804625624874852</v>
      </c>
      <c r="D24" s="41">
        <v>35.611665614386226</v>
      </c>
      <c r="E24" s="142" t="s">
        <v>57</v>
      </c>
    </row>
    <row r="25" spans="1:5" ht="17.25">
      <c r="A25" s="128" t="s">
        <v>6</v>
      </c>
      <c r="B25" s="42">
        <v>5.7412951460309847</v>
      </c>
      <c r="C25" s="42">
        <v>6.6495633692296652</v>
      </c>
      <c r="D25" s="42">
        <v>5.9801113637814991</v>
      </c>
      <c r="E25" s="140" t="s">
        <v>59</v>
      </c>
    </row>
    <row r="26" spans="1:5" ht="17.25">
      <c r="A26" s="128" t="s">
        <v>7</v>
      </c>
      <c r="B26" s="42">
        <v>8.2609868080917597</v>
      </c>
      <c r="C26" s="42">
        <v>8.0888410479474206</v>
      </c>
      <c r="D26" s="42">
        <v>8.2157235276098408</v>
      </c>
      <c r="E26" s="140" t="s">
        <v>60</v>
      </c>
    </row>
    <row r="27" spans="1:5" ht="17.25">
      <c r="A27" s="128" t="s">
        <v>8</v>
      </c>
      <c r="B27" s="42">
        <v>3.4622807665043442</v>
      </c>
      <c r="C27" s="42">
        <v>4.6379887525382983</v>
      </c>
      <c r="D27" s="42">
        <v>3.7714164680869238</v>
      </c>
      <c r="E27" s="140" t="s">
        <v>61</v>
      </c>
    </row>
    <row r="28" spans="1:5" ht="17.25">
      <c r="A28" s="128" t="s">
        <v>27</v>
      </c>
      <c r="B28" s="42">
        <v>1.3534785695460712</v>
      </c>
      <c r="C28" s="42">
        <v>1.8731530455984684</v>
      </c>
      <c r="D28" s="42">
        <v>1.4901195855614016</v>
      </c>
      <c r="E28" s="140" t="s">
        <v>62</v>
      </c>
    </row>
    <row r="29" spans="1:5" ht="17.25">
      <c r="A29" s="128" t="s">
        <v>9</v>
      </c>
      <c r="B29" s="42">
        <v>4.0459879876709532</v>
      </c>
      <c r="C29" s="42">
        <v>2.9431679475790125</v>
      </c>
      <c r="D29" s="42">
        <v>3.7560171353310063</v>
      </c>
      <c r="E29" s="140" t="s">
        <v>63</v>
      </c>
    </row>
    <row r="30" spans="1:5" ht="17.25">
      <c r="A30" s="129" t="s">
        <v>10</v>
      </c>
      <c r="B30" s="60">
        <v>12.816778230962436</v>
      </c>
      <c r="C30" s="60">
        <v>6.0172832912507657</v>
      </c>
      <c r="D30" s="60">
        <v>11.028947695179832</v>
      </c>
      <c r="E30" s="141" t="s">
        <v>64</v>
      </c>
    </row>
    <row r="31" spans="1:5" ht="21.75">
      <c r="A31" s="399" t="s">
        <v>103</v>
      </c>
      <c r="B31" s="399"/>
      <c r="C31" s="399"/>
      <c r="D31" s="399"/>
      <c r="E31" s="399"/>
    </row>
    <row r="32" spans="1:5" ht="21.75">
      <c r="A32" s="399" t="s">
        <v>102</v>
      </c>
      <c r="B32" s="399"/>
      <c r="C32" s="399"/>
      <c r="D32" s="399"/>
      <c r="E32" s="399"/>
    </row>
    <row r="33" spans="1:5" ht="15">
      <c r="A33" s="400" t="s">
        <v>368</v>
      </c>
      <c r="B33" s="400"/>
      <c r="C33" s="400"/>
      <c r="D33" s="400"/>
      <c r="E33" s="400"/>
    </row>
    <row r="34" spans="1:5" ht="15">
      <c r="A34" s="402" t="s">
        <v>369</v>
      </c>
      <c r="B34" s="402"/>
      <c r="C34" s="402"/>
      <c r="D34" s="402"/>
      <c r="E34" s="402"/>
    </row>
    <row r="35" spans="1:5" ht="5.0999999999999996" customHeight="1">
      <c r="A35" s="16"/>
      <c r="B35" s="16"/>
      <c r="C35" s="16"/>
      <c r="D35" s="16"/>
      <c r="E35" s="16"/>
    </row>
    <row r="36" spans="1:5" ht="17.25">
      <c r="A36" s="394" t="s">
        <v>84</v>
      </c>
      <c r="B36" s="169" t="s">
        <v>86</v>
      </c>
      <c r="C36" s="183"/>
      <c r="D36" s="170" t="s">
        <v>87</v>
      </c>
      <c r="E36" s="392" t="s">
        <v>85</v>
      </c>
    </row>
    <row r="37" spans="1:5" ht="18">
      <c r="A37" s="397"/>
      <c r="B37" s="179" t="s">
        <v>88</v>
      </c>
      <c r="C37" s="179" t="s">
        <v>90</v>
      </c>
      <c r="D37" s="178" t="s">
        <v>92</v>
      </c>
      <c r="E37" s="398"/>
    </row>
    <row r="38" spans="1:5">
      <c r="A38" s="395"/>
      <c r="B38" s="180" t="s">
        <v>89</v>
      </c>
      <c r="C38" s="180" t="s">
        <v>91</v>
      </c>
      <c r="D38" s="177" t="s">
        <v>93</v>
      </c>
      <c r="E38" s="393"/>
    </row>
    <row r="39" spans="1:5" ht="17.25">
      <c r="A39" s="128" t="s">
        <v>16</v>
      </c>
      <c r="B39" s="348">
        <v>2574</v>
      </c>
      <c r="C39" s="348">
        <v>1183</v>
      </c>
      <c r="D39" s="348">
        <v>3757</v>
      </c>
      <c r="E39" s="140" t="s">
        <v>42</v>
      </c>
    </row>
    <row r="40" spans="1:5" ht="17.25">
      <c r="A40" s="129" t="s">
        <v>17</v>
      </c>
      <c r="B40" s="59">
        <v>5.7425242718446601</v>
      </c>
      <c r="C40" s="60">
        <v>6.6260575296108293</v>
      </c>
      <c r="D40" s="61">
        <v>6.0204950758583999</v>
      </c>
      <c r="E40" s="141" t="s">
        <v>43</v>
      </c>
    </row>
    <row r="41" spans="1:5" ht="17.25">
      <c r="A41" s="128" t="s">
        <v>11</v>
      </c>
      <c r="B41" s="349">
        <v>3.5600541705074615</v>
      </c>
      <c r="C41" s="349">
        <v>3.01224153462028</v>
      </c>
      <c r="D41" s="349">
        <v>3.4160146253632173</v>
      </c>
      <c r="E41" s="140" t="s">
        <v>65</v>
      </c>
    </row>
    <row r="42" spans="1:5" ht="17.25">
      <c r="A42" s="128" t="s">
        <v>12</v>
      </c>
      <c r="B42" s="349">
        <v>3.3440394315849638</v>
      </c>
      <c r="C42" s="349">
        <v>3.4136755623726778</v>
      </c>
      <c r="D42" s="349">
        <v>3.3623492622591384</v>
      </c>
      <c r="E42" s="140" t="s">
        <v>66</v>
      </c>
    </row>
    <row r="43" spans="1:5" ht="17.25">
      <c r="A43" s="128" t="s">
        <v>28</v>
      </c>
      <c r="B43" s="349">
        <v>1.4205924380322488</v>
      </c>
      <c r="C43" s="349">
        <v>1.4676209180496442</v>
      </c>
      <c r="D43" s="349">
        <v>1.4329579083167379</v>
      </c>
      <c r="E43" s="140" t="s">
        <v>67</v>
      </c>
    </row>
    <row r="44" spans="1:5" ht="17.25">
      <c r="A44" s="128" t="s">
        <v>13</v>
      </c>
      <c r="B44" s="349">
        <v>2.5084769065164418</v>
      </c>
      <c r="C44" s="349">
        <v>2.9002638005666221</v>
      </c>
      <c r="D44" s="349">
        <v>2.6114917008376315</v>
      </c>
      <c r="E44" s="140" t="s">
        <v>68</v>
      </c>
    </row>
    <row r="45" spans="1:5" ht="17.25">
      <c r="A45" s="128" t="s">
        <v>29</v>
      </c>
      <c r="B45" s="349">
        <v>4.8340373894996036</v>
      </c>
      <c r="C45" s="349">
        <v>2.2021366320288478</v>
      </c>
      <c r="D45" s="349">
        <v>4.1420164992605102</v>
      </c>
      <c r="E45" s="140" t="s">
        <v>69</v>
      </c>
    </row>
    <row r="46" spans="1:5" ht="17.25">
      <c r="A46" s="128" t="s">
        <v>14</v>
      </c>
      <c r="B46" s="349">
        <v>2.6892028597399115E-2</v>
      </c>
      <c r="C46" s="349">
        <v>1.570363764489122E-2</v>
      </c>
      <c r="D46" s="349">
        <v>2.3950200245657551E-2</v>
      </c>
      <c r="E46" s="140" t="s">
        <v>70</v>
      </c>
    </row>
    <row r="47" spans="1:5" ht="17.25">
      <c r="A47" s="128" t="s">
        <v>30</v>
      </c>
      <c r="B47" s="349">
        <v>3.5383838478422311</v>
      </c>
      <c r="C47" s="349">
        <v>2.3071473910269362</v>
      </c>
      <c r="D47" s="349">
        <v>3.2146477242358982</v>
      </c>
      <c r="E47" s="140" t="s">
        <v>71</v>
      </c>
    </row>
    <row r="48" spans="1:5" ht="17.25">
      <c r="A48" s="128" t="s">
        <v>15</v>
      </c>
      <c r="B48" s="349">
        <v>5.0743927490759198E-2</v>
      </c>
      <c r="C48" s="349">
        <v>9.9761683014670619E-3</v>
      </c>
      <c r="D48" s="349">
        <v>4.0024624748379638E-2</v>
      </c>
      <c r="E48" s="140" t="s">
        <v>72</v>
      </c>
    </row>
    <row r="49" spans="1:5" ht="17.25">
      <c r="A49" s="149" t="s">
        <v>98</v>
      </c>
      <c r="B49" s="350">
        <v>11.276811559399558</v>
      </c>
      <c r="C49" s="350">
        <v>13.656611276370159</v>
      </c>
      <c r="D49" s="350">
        <v>11.902546064796086</v>
      </c>
      <c r="E49" s="143" t="s">
        <v>73</v>
      </c>
    </row>
    <row r="50" spans="1:5" ht="17.25">
      <c r="A50" s="128" t="s">
        <v>32</v>
      </c>
      <c r="B50" s="349">
        <v>0.19023635537326417</v>
      </c>
      <c r="C50" s="349">
        <v>4.4874076474347019E-2</v>
      </c>
      <c r="D50" s="349">
        <v>0.15201541054269899</v>
      </c>
      <c r="E50" s="140" t="s">
        <v>74</v>
      </c>
    </row>
    <row r="51" spans="1:5" ht="17.25">
      <c r="A51" s="128" t="s">
        <v>33</v>
      </c>
      <c r="B51" s="349">
        <v>11.086575204026293</v>
      </c>
      <c r="C51" s="349">
        <v>13.611737199895813</v>
      </c>
      <c r="D51" s="351">
        <v>11.750530654253385</v>
      </c>
      <c r="E51" s="132" t="s">
        <v>75</v>
      </c>
    </row>
    <row r="52" spans="1:5" ht="17.25">
      <c r="A52" s="144" t="s">
        <v>97</v>
      </c>
      <c r="B52" s="350">
        <v>66.240839208277222</v>
      </c>
      <c r="C52" s="350">
        <v>59.195374375125155</v>
      </c>
      <c r="D52" s="352">
        <v>64.38833438561376</v>
      </c>
      <c r="E52" s="150" t="s">
        <v>76</v>
      </c>
    </row>
    <row r="53" spans="1:5" ht="17.25">
      <c r="A53" s="146" t="s">
        <v>96</v>
      </c>
      <c r="B53" s="353">
        <v>100</v>
      </c>
      <c r="C53" s="354">
        <v>100</v>
      </c>
      <c r="D53" s="355">
        <v>100</v>
      </c>
      <c r="E53" s="148" t="s">
        <v>77</v>
      </c>
    </row>
  </sheetData>
  <mergeCells count="12">
    <mergeCell ref="A34:E34"/>
    <mergeCell ref="A36:A38"/>
    <mergeCell ref="E36:E38"/>
    <mergeCell ref="A3:E3"/>
    <mergeCell ref="A2:E2"/>
    <mergeCell ref="A31:E31"/>
    <mergeCell ref="A32:E32"/>
    <mergeCell ref="A33:E33"/>
    <mergeCell ref="A4:E4"/>
    <mergeCell ref="A7:A9"/>
    <mergeCell ref="E7:E9"/>
    <mergeCell ref="A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J76"/>
  <sheetViews>
    <sheetView rightToLeft="1" topLeftCell="A55" workbookViewId="0">
      <selection activeCell="A51" sqref="A51:A53"/>
    </sheetView>
  </sheetViews>
  <sheetFormatPr defaultRowHeight="14.25"/>
  <cols>
    <col min="1" max="1" width="26.25" customWidth="1"/>
    <col min="2" max="3" width="7.625" customWidth="1"/>
    <col min="4" max="4" width="6.625" customWidth="1"/>
    <col min="5" max="5" width="33.375" customWidth="1"/>
  </cols>
  <sheetData>
    <row r="2" spans="1:5" ht="21.75">
      <c r="A2" s="403" t="s">
        <v>115</v>
      </c>
      <c r="B2" s="403"/>
      <c r="C2" s="403"/>
      <c r="D2" s="403"/>
      <c r="E2" s="403"/>
    </row>
    <row r="3" spans="1:5" ht="21.75">
      <c r="A3" s="403" t="s">
        <v>95</v>
      </c>
      <c r="B3" s="403"/>
      <c r="C3" s="403"/>
      <c r="D3" s="403"/>
      <c r="E3" s="403"/>
    </row>
    <row r="4" spans="1:5" ht="15">
      <c r="A4" s="400" t="s">
        <v>371</v>
      </c>
      <c r="B4" s="400"/>
      <c r="C4" s="400"/>
      <c r="D4" s="400"/>
      <c r="E4" s="400"/>
    </row>
    <row r="5" spans="1:5" ht="15">
      <c r="A5" s="401" t="s">
        <v>370</v>
      </c>
      <c r="B5" s="401"/>
      <c r="C5" s="401"/>
      <c r="D5" s="401"/>
      <c r="E5" s="401"/>
    </row>
    <row r="6" spans="1:5" ht="5.0999999999999996" customHeight="1">
      <c r="A6" s="6"/>
      <c r="B6" s="6"/>
      <c r="C6" s="6"/>
      <c r="D6" s="6"/>
      <c r="E6" s="6"/>
    </row>
    <row r="7" spans="1:5" ht="17.25">
      <c r="A7" s="394" t="s">
        <v>84</v>
      </c>
      <c r="B7" s="172" t="s">
        <v>86</v>
      </c>
      <c r="C7" s="181"/>
      <c r="D7" s="176" t="s">
        <v>87</v>
      </c>
      <c r="E7" s="392" t="s">
        <v>85</v>
      </c>
    </row>
    <row r="8" spans="1:5" ht="18">
      <c r="A8" s="397"/>
      <c r="B8" s="179" t="s">
        <v>88</v>
      </c>
      <c r="C8" s="179" t="s">
        <v>90</v>
      </c>
      <c r="D8" s="178" t="s">
        <v>92</v>
      </c>
      <c r="E8" s="398"/>
    </row>
    <row r="9" spans="1:5">
      <c r="A9" s="395"/>
      <c r="B9" s="180" t="s">
        <v>89</v>
      </c>
      <c r="C9" s="180" t="s">
        <v>91</v>
      </c>
      <c r="D9" s="177" t="s">
        <v>93</v>
      </c>
      <c r="E9" s="393"/>
    </row>
    <row r="10" spans="1:5" ht="17.25">
      <c r="A10" s="128" t="s">
        <v>104</v>
      </c>
      <c r="B10" s="361">
        <v>14127</v>
      </c>
      <c r="C10" s="361">
        <v>8487</v>
      </c>
      <c r="D10" s="361">
        <v>22614</v>
      </c>
      <c r="E10" s="151" t="s">
        <v>105</v>
      </c>
    </row>
    <row r="11" spans="1:5" ht="17.25">
      <c r="A11" s="129" t="s">
        <v>17</v>
      </c>
      <c r="B11" s="362">
        <v>5.7425242718446601</v>
      </c>
      <c r="C11" s="362">
        <v>6.5998307952622675</v>
      </c>
      <c r="D11" s="362">
        <v>6.0122438115517705</v>
      </c>
      <c r="E11" s="141" t="s">
        <v>43</v>
      </c>
    </row>
    <row r="12" spans="1:5" ht="17.25">
      <c r="A12" s="144" t="s">
        <v>18</v>
      </c>
      <c r="B12" s="363">
        <v>59.393655184514309</v>
      </c>
      <c r="C12" s="363">
        <v>43.868765907248239</v>
      </c>
      <c r="D12" s="41">
        <v>53.566954275273453</v>
      </c>
      <c r="E12" s="142" t="s">
        <v>44</v>
      </c>
    </row>
    <row r="13" spans="1:5" ht="17.25">
      <c r="A13" s="128" t="s">
        <v>0</v>
      </c>
      <c r="B13" s="364">
        <v>9.4899551013407422</v>
      </c>
      <c r="C13" s="364">
        <v>6.7683061167176559</v>
      </c>
      <c r="D13" s="42">
        <v>8.4684834289752864</v>
      </c>
      <c r="E13" s="140" t="s">
        <v>45</v>
      </c>
    </row>
    <row r="14" spans="1:5" ht="17.25">
      <c r="A14" s="128" t="s">
        <v>1</v>
      </c>
      <c r="B14" s="364">
        <v>15.761407734841288</v>
      </c>
      <c r="C14" s="364">
        <v>10.18979439607485</v>
      </c>
      <c r="D14" s="42">
        <v>13.670305896551994</v>
      </c>
      <c r="E14" s="140" t="s">
        <v>46</v>
      </c>
    </row>
    <row r="15" spans="1:5" ht="17.25">
      <c r="A15" s="128" t="s">
        <v>19</v>
      </c>
      <c r="B15" s="364">
        <v>1.1350551813576804</v>
      </c>
      <c r="C15" s="364">
        <v>1.416037797676349</v>
      </c>
      <c r="D15" s="42">
        <v>1.2405117573592959</v>
      </c>
      <c r="E15" s="140" t="s">
        <v>47</v>
      </c>
    </row>
    <row r="16" spans="1:5" ht="17.25">
      <c r="A16" s="128" t="s">
        <v>20</v>
      </c>
      <c r="B16" s="364">
        <v>5.1062762112856408</v>
      </c>
      <c r="C16" s="364">
        <v>2.7560765135981198</v>
      </c>
      <c r="D16" s="42">
        <v>4.2242144799040249</v>
      </c>
      <c r="E16" s="140" t="s">
        <v>48</v>
      </c>
    </row>
    <row r="17" spans="1:5" ht="17.25">
      <c r="A17" s="128" t="s">
        <v>2</v>
      </c>
      <c r="B17" s="364">
        <v>2.3525318805713606</v>
      </c>
      <c r="C17" s="364">
        <v>2.1181261836067837</v>
      </c>
      <c r="D17" s="42">
        <v>2.2645562523242226</v>
      </c>
      <c r="E17" s="140" t="s">
        <v>49</v>
      </c>
    </row>
    <row r="18" spans="1:5" ht="17.25">
      <c r="A18" s="128" t="s">
        <v>3</v>
      </c>
      <c r="B18" s="364">
        <v>4.6106112899543046</v>
      </c>
      <c r="C18" s="364">
        <v>3.6667611131460709</v>
      </c>
      <c r="D18" s="42">
        <v>4.2563715536716877</v>
      </c>
      <c r="E18" s="140" t="s">
        <v>50</v>
      </c>
    </row>
    <row r="19" spans="1:5" ht="17.25">
      <c r="A19" s="128" t="s">
        <v>21</v>
      </c>
      <c r="B19" s="364">
        <v>7.3436375941735106</v>
      </c>
      <c r="C19" s="364">
        <v>6.8769369623534891</v>
      </c>
      <c r="D19" s="42">
        <v>7.1684785352453604</v>
      </c>
      <c r="E19" s="140" t="s">
        <v>51</v>
      </c>
    </row>
    <row r="20" spans="1:5" ht="17.25">
      <c r="A20" s="128" t="s">
        <v>4</v>
      </c>
      <c r="B20" s="364">
        <v>2.9936835010241505</v>
      </c>
      <c r="C20" s="364">
        <v>2.7549234924478534</v>
      </c>
      <c r="D20" s="42">
        <v>2.9040736407400458</v>
      </c>
      <c r="E20" s="140" t="s">
        <v>52</v>
      </c>
    </row>
    <row r="21" spans="1:5" ht="17.25">
      <c r="A21" s="128" t="s">
        <v>5</v>
      </c>
      <c r="B21" s="364">
        <v>3.0061462778925012</v>
      </c>
      <c r="C21" s="364">
        <v>1.6687175932838945</v>
      </c>
      <c r="D21" s="42">
        <v>2.5041912047529409</v>
      </c>
      <c r="E21" s="140" t="s">
        <v>53</v>
      </c>
    </row>
    <row r="22" spans="1:5" ht="17.25">
      <c r="A22" s="128" t="s">
        <v>22</v>
      </c>
      <c r="B22" s="364">
        <v>3.0222791110102638</v>
      </c>
      <c r="C22" s="364">
        <v>2.495186252703085</v>
      </c>
      <c r="D22" s="42">
        <v>2.8244540327180681</v>
      </c>
      <c r="E22" s="140" t="s">
        <v>54</v>
      </c>
    </row>
    <row r="23" spans="1:5" ht="17.25">
      <c r="A23" s="128" t="s">
        <v>23</v>
      </c>
      <c r="B23" s="364">
        <v>4.57207130106287</v>
      </c>
      <c r="C23" s="364">
        <v>3.1578994856400944</v>
      </c>
      <c r="D23" s="42">
        <v>4.041313493030529</v>
      </c>
      <c r="E23" s="140" t="s">
        <v>55</v>
      </c>
    </row>
    <row r="24" spans="1:5" ht="17.25">
      <c r="A24" s="149" t="s">
        <v>24</v>
      </c>
      <c r="B24" s="363">
        <v>2.4225147259455317</v>
      </c>
      <c r="C24" s="363">
        <v>0.49537814857608975</v>
      </c>
      <c r="D24" s="41">
        <v>1.6992343052579291</v>
      </c>
      <c r="E24" s="143" t="s">
        <v>56</v>
      </c>
    </row>
    <row r="25" spans="1:5" ht="17.25">
      <c r="A25" s="144" t="s">
        <v>25</v>
      </c>
      <c r="B25" s="363">
        <v>61.816169910459841</v>
      </c>
      <c r="C25" s="363">
        <v>44.364144055824333</v>
      </c>
      <c r="D25" s="41">
        <v>55.266188580531377</v>
      </c>
      <c r="E25" s="142" t="s">
        <v>57</v>
      </c>
    </row>
    <row r="26" spans="1:5" ht="17.25">
      <c r="A26" s="144" t="s">
        <v>26</v>
      </c>
      <c r="B26" s="363">
        <v>100.64425751185405</v>
      </c>
      <c r="C26" s="363">
        <v>49.511255532893273</v>
      </c>
      <c r="D26" s="41">
        <v>81.453350330357893</v>
      </c>
      <c r="E26" s="142" t="s">
        <v>58</v>
      </c>
    </row>
    <row r="27" spans="1:5" ht="17.25">
      <c r="A27" s="128" t="s">
        <v>6</v>
      </c>
      <c r="B27" s="364">
        <v>10.51284652609513</v>
      </c>
      <c r="C27" s="364">
        <v>7.2296261196672171</v>
      </c>
      <c r="D27" s="42">
        <v>9.2806095042578978</v>
      </c>
      <c r="E27" s="140" t="s">
        <v>59</v>
      </c>
    </row>
    <row r="28" spans="1:5" ht="17.25">
      <c r="A28" s="128" t="s">
        <v>7</v>
      </c>
      <c r="B28" s="364">
        <v>15.126636805565203</v>
      </c>
      <c r="C28" s="364">
        <v>8.7944566087880869</v>
      </c>
      <c r="D28" s="42">
        <v>12.750083939319262</v>
      </c>
      <c r="E28" s="140" t="s">
        <v>60</v>
      </c>
    </row>
    <row r="29" spans="1:5" ht="17.25">
      <c r="A29" s="128" t="s">
        <v>8</v>
      </c>
      <c r="B29" s="364">
        <v>6.3397587831159976</v>
      </c>
      <c r="C29" s="364">
        <v>5.0425753942334595</v>
      </c>
      <c r="D29" s="42">
        <v>5.8529083137524536</v>
      </c>
      <c r="E29" s="140" t="s">
        <v>61</v>
      </c>
    </row>
    <row r="30" spans="1:5" ht="17.25">
      <c r="A30" s="128" t="s">
        <v>27</v>
      </c>
      <c r="B30" s="364">
        <v>2.4783454109362775</v>
      </c>
      <c r="C30" s="364">
        <v>2.0365541965143663</v>
      </c>
      <c r="D30" s="42">
        <v>2.3125351932404707</v>
      </c>
      <c r="E30" s="140" t="s">
        <v>62</v>
      </c>
    </row>
    <row r="31" spans="1:5" ht="17.25">
      <c r="A31" s="128" t="s">
        <v>9</v>
      </c>
      <c r="B31" s="364">
        <v>7.4085811091272618</v>
      </c>
      <c r="C31" s="364">
        <v>3.1999099319583721</v>
      </c>
      <c r="D31" s="42">
        <v>5.8290098969438029</v>
      </c>
      <c r="E31" s="140" t="s">
        <v>63</v>
      </c>
    </row>
    <row r="32" spans="1:5" ht="17.25">
      <c r="A32" s="128" t="s">
        <v>10</v>
      </c>
      <c r="B32" s="364">
        <v>23.468715520443642</v>
      </c>
      <c r="C32" s="364">
        <v>6.5421902215668828</v>
      </c>
      <c r="D32" s="42">
        <v>17.115961656126281</v>
      </c>
      <c r="E32" s="140" t="s">
        <v>64</v>
      </c>
    </row>
    <row r="33" spans="1:5" ht="17.25">
      <c r="A33" s="128" t="s">
        <v>11</v>
      </c>
      <c r="B33" s="364">
        <v>6.5187909987527863</v>
      </c>
      <c r="C33" s="364">
        <v>3.2750090296470233</v>
      </c>
      <c r="D33" s="42">
        <v>5.3013557558203708</v>
      </c>
      <c r="E33" s="140" t="s">
        <v>65</v>
      </c>
    </row>
    <row r="34" spans="1:5" ht="17.25">
      <c r="A34" s="128" t="s">
        <v>12</v>
      </c>
      <c r="B34" s="364">
        <v>6.1232478782712256</v>
      </c>
      <c r="C34" s="364">
        <v>3.7114614357992437</v>
      </c>
      <c r="D34" s="42">
        <v>5.2180718086535034</v>
      </c>
      <c r="E34" s="140" t="s">
        <v>66</v>
      </c>
    </row>
    <row r="35" spans="1:5" ht="17.25">
      <c r="A35" s="128" t="s">
        <v>28</v>
      </c>
      <c r="B35" s="364">
        <v>2.6012371594393096</v>
      </c>
      <c r="C35" s="364">
        <v>1.5956462001701128</v>
      </c>
      <c r="D35" s="42">
        <v>2.2238252724973404</v>
      </c>
      <c r="E35" s="140" t="s">
        <v>67</v>
      </c>
    </row>
    <row r="36" spans="1:5" ht="17.25">
      <c r="A36" s="128" t="s">
        <v>13</v>
      </c>
      <c r="B36" s="364">
        <v>4.5932550168043411</v>
      </c>
      <c r="C36" s="364">
        <v>3.1532631185272595</v>
      </c>
      <c r="D36" s="42">
        <v>4.0528065824778654</v>
      </c>
      <c r="E36" s="140" t="s">
        <v>68</v>
      </c>
    </row>
    <row r="37" spans="1:5" ht="17.25">
      <c r="A37" s="128" t="s">
        <v>29</v>
      </c>
      <c r="B37" s="364">
        <v>8.8515730135119259</v>
      </c>
      <c r="C37" s="364">
        <v>2.3942360768623092</v>
      </c>
      <c r="D37" s="42">
        <v>6.4280471301327848</v>
      </c>
      <c r="E37" s="140" t="s">
        <v>69</v>
      </c>
    </row>
    <row r="38" spans="1:5" ht="17.25">
      <c r="A38" s="128" t="s">
        <v>14</v>
      </c>
      <c r="B38" s="364">
        <v>4.9241810816024613E-2</v>
      </c>
      <c r="C38" s="364">
        <v>1.7073516347953423E-2</v>
      </c>
      <c r="D38" s="42">
        <v>3.7168614848031231E-2</v>
      </c>
      <c r="E38" s="140" t="s">
        <v>70</v>
      </c>
    </row>
    <row r="39" spans="1:5" ht="17.25">
      <c r="A39" s="128" t="s">
        <v>30</v>
      </c>
      <c r="B39" s="364">
        <v>6.4791106181842961</v>
      </c>
      <c r="C39" s="364">
        <v>2.5084072613361266</v>
      </c>
      <c r="D39" s="42">
        <v>4.9888519473188131</v>
      </c>
      <c r="E39" s="140" t="s">
        <v>71</v>
      </c>
    </row>
    <row r="40" spans="1:5" ht="17.25">
      <c r="A40" s="128" t="s">
        <v>15</v>
      </c>
      <c r="B40" s="364">
        <v>9.2916860790624806E-2</v>
      </c>
      <c r="C40" s="364">
        <v>1.0846421474864113E-2</v>
      </c>
      <c r="D40" s="42">
        <v>6.2114714969000374E-2</v>
      </c>
      <c r="E40" s="140" t="s">
        <v>72</v>
      </c>
    </row>
    <row r="41" spans="1:5" ht="17.25">
      <c r="A41" s="149" t="s">
        <v>31</v>
      </c>
      <c r="B41" s="363">
        <v>20.648893013211278</v>
      </c>
      <c r="C41" s="363">
        <v>14.84792130061698</v>
      </c>
      <c r="D41" s="41">
        <v>18.471709875309617</v>
      </c>
      <c r="E41" s="143" t="s">
        <v>73</v>
      </c>
    </row>
    <row r="42" spans="1:5" ht="17.25">
      <c r="A42" s="128" t="s">
        <v>32</v>
      </c>
      <c r="B42" s="364">
        <v>0.34834049754529472</v>
      </c>
      <c r="C42" s="364">
        <v>4.8788586161329708E-2</v>
      </c>
      <c r="D42" s="42">
        <v>0.23591461396868157</v>
      </c>
      <c r="E42" s="140" t="s">
        <v>74</v>
      </c>
    </row>
    <row r="43" spans="1:5" ht="17.25">
      <c r="A43" s="129" t="s">
        <v>33</v>
      </c>
      <c r="B43" s="365">
        <v>20.300552515665984</v>
      </c>
      <c r="C43" s="366">
        <v>14.79913271445565</v>
      </c>
      <c r="D43" s="61">
        <v>18.235795261340936</v>
      </c>
      <c r="E43" s="141" t="s">
        <v>75</v>
      </c>
    </row>
    <row r="44" spans="1:5" ht="17.25">
      <c r="A44" s="168"/>
      <c r="B44" s="384"/>
      <c r="C44" s="384"/>
      <c r="D44" s="67"/>
      <c r="E44" s="167"/>
    </row>
    <row r="45" spans="1:5" ht="17.25">
      <c r="A45" s="168"/>
      <c r="B45" s="384"/>
      <c r="C45" s="384"/>
      <c r="D45" s="67"/>
      <c r="E45" s="167"/>
    </row>
    <row r="46" spans="1:5" ht="21.75">
      <c r="A46" s="399" t="s">
        <v>349</v>
      </c>
      <c r="B46" s="399"/>
      <c r="C46" s="399"/>
      <c r="D46" s="399"/>
      <c r="E46" s="399"/>
    </row>
    <row r="47" spans="1:5" ht="21.75">
      <c r="A47" s="399" t="s">
        <v>350</v>
      </c>
      <c r="B47" s="399"/>
      <c r="C47" s="399"/>
      <c r="D47" s="399"/>
      <c r="E47" s="399"/>
    </row>
    <row r="48" spans="1:5" ht="15">
      <c r="A48" s="400" t="s">
        <v>373</v>
      </c>
      <c r="B48" s="400"/>
      <c r="C48" s="400"/>
      <c r="D48" s="400"/>
      <c r="E48" s="400"/>
    </row>
    <row r="49" spans="1:10" ht="15">
      <c r="A49" s="401" t="s">
        <v>372</v>
      </c>
      <c r="B49" s="401"/>
      <c r="C49" s="401"/>
      <c r="D49" s="401"/>
      <c r="E49" s="401"/>
    </row>
    <row r="50" spans="1:10" ht="5.0999999999999996" customHeight="1">
      <c r="A50" s="6"/>
      <c r="B50" s="6"/>
      <c r="C50" s="6"/>
      <c r="D50" s="6"/>
      <c r="E50" s="6"/>
    </row>
    <row r="51" spans="1:10" ht="17.25">
      <c r="A51" s="394" t="s">
        <v>84</v>
      </c>
      <c r="B51" s="169" t="s">
        <v>86</v>
      </c>
      <c r="C51" s="183"/>
      <c r="D51" s="170" t="s">
        <v>87</v>
      </c>
      <c r="E51" s="392" t="s">
        <v>85</v>
      </c>
    </row>
    <row r="52" spans="1:10" ht="18">
      <c r="A52" s="397"/>
      <c r="B52" s="179" t="s">
        <v>88</v>
      </c>
      <c r="C52" s="179" t="s">
        <v>90</v>
      </c>
      <c r="D52" s="182" t="s">
        <v>92</v>
      </c>
      <c r="E52" s="398"/>
    </row>
    <row r="53" spans="1:10">
      <c r="A53" s="395"/>
      <c r="B53" s="180" t="s">
        <v>89</v>
      </c>
      <c r="C53" s="180" t="s">
        <v>91</v>
      </c>
      <c r="D53" s="177" t="s">
        <v>93</v>
      </c>
      <c r="E53" s="393"/>
    </row>
    <row r="54" spans="1:10" ht="17.25">
      <c r="A54" s="128" t="s">
        <v>104</v>
      </c>
      <c r="B54" s="367">
        <v>14127</v>
      </c>
      <c r="C54" s="367">
        <v>8487</v>
      </c>
      <c r="D54" s="367">
        <v>22614</v>
      </c>
      <c r="E54" s="151" t="s">
        <v>105</v>
      </c>
    </row>
    <row r="55" spans="1:10" ht="17.25">
      <c r="A55" s="129" t="s">
        <v>17</v>
      </c>
      <c r="B55" s="368">
        <v>5.7425242718446601</v>
      </c>
      <c r="C55" s="368">
        <v>6.5998307952622675</v>
      </c>
      <c r="D55" s="368">
        <v>6.0122438115517705</v>
      </c>
      <c r="E55" s="141" t="s">
        <v>43</v>
      </c>
    </row>
    <row r="56" spans="1:10" ht="17.25">
      <c r="A56" s="144" t="s">
        <v>34</v>
      </c>
      <c r="B56" s="369">
        <v>121.29315052506534</v>
      </c>
      <c r="C56" s="370">
        <v>64.359176833510247</v>
      </c>
      <c r="D56" s="371">
        <v>99.925060205667506</v>
      </c>
      <c r="E56" s="142" t="s">
        <v>76</v>
      </c>
      <c r="G56" t="s">
        <v>122</v>
      </c>
    </row>
    <row r="57" spans="1:10" ht="17.25">
      <c r="A57" s="144" t="s">
        <v>35</v>
      </c>
      <c r="B57" s="372">
        <v>183.10932043552518</v>
      </c>
      <c r="C57" s="373">
        <v>108.72332088933459</v>
      </c>
      <c r="D57" s="374">
        <v>155.19124878619888</v>
      </c>
      <c r="E57" s="142" t="s">
        <v>77</v>
      </c>
    </row>
    <row r="58" spans="1:10" ht="17.25">
      <c r="A58" s="145" t="s">
        <v>36</v>
      </c>
      <c r="B58" s="375">
        <v>2.4225147259455317</v>
      </c>
      <c r="C58" s="376">
        <v>0.49537814857608975</v>
      </c>
      <c r="D58" s="377">
        <v>1.6992343052579291</v>
      </c>
      <c r="E58" s="147" t="s">
        <v>78</v>
      </c>
    </row>
    <row r="59" spans="1:10" ht="17.25">
      <c r="A59" s="145" t="s">
        <v>37</v>
      </c>
      <c r="B59" s="375">
        <v>20.648893013211278</v>
      </c>
      <c r="C59" s="376">
        <v>14.84792130061698</v>
      </c>
      <c r="D59" s="377">
        <v>18.471709875309617</v>
      </c>
      <c r="E59" s="147" t="s">
        <v>79</v>
      </c>
      <c r="H59" s="63"/>
      <c r="I59" s="63"/>
      <c r="J59" s="63"/>
    </row>
    <row r="60" spans="1:10" ht="17.25">
      <c r="A60" s="128" t="s">
        <v>38</v>
      </c>
      <c r="B60" s="375">
        <v>6.1987901157245515</v>
      </c>
      <c r="C60" s="376">
        <v>2.6676830049723534</v>
      </c>
      <c r="D60" s="377">
        <v>4.8735178612567083</v>
      </c>
      <c r="E60" s="140" t="s">
        <v>80</v>
      </c>
    </row>
    <row r="61" spans="1:10" ht="17.25">
      <c r="A61" s="128" t="s">
        <v>39</v>
      </c>
      <c r="B61" s="375">
        <v>1.3110398424481251</v>
      </c>
      <c r="C61" s="376">
        <v>1.2526444174048589E-2</v>
      </c>
      <c r="D61" s="377">
        <v>0.82369020257249004</v>
      </c>
      <c r="E61" s="140" t="s">
        <v>81</v>
      </c>
    </row>
    <row r="62" spans="1:10" ht="17.25">
      <c r="A62" s="128" t="s">
        <v>40</v>
      </c>
      <c r="B62" s="375">
        <v>6.4753492546166758</v>
      </c>
      <c r="C62" s="376">
        <v>6.8630485828905785</v>
      </c>
      <c r="D62" s="377">
        <v>6.6208580558854404</v>
      </c>
      <c r="E62" s="140" t="s">
        <v>82</v>
      </c>
    </row>
    <row r="63" spans="1:10" ht="17.25">
      <c r="A63" s="146" t="s">
        <v>41</v>
      </c>
      <c r="B63" s="378">
        <v>174.02309190915773</v>
      </c>
      <c r="C63" s="379">
        <v>102.92327947217846</v>
      </c>
      <c r="D63" s="380">
        <v>147.33837072534598</v>
      </c>
      <c r="E63" s="148" t="s">
        <v>83</v>
      </c>
    </row>
    <row r="76" spans="2:4">
      <c r="B76" s="286"/>
      <c r="C76" s="286"/>
      <c r="D76" s="286"/>
    </row>
  </sheetData>
  <mergeCells count="12">
    <mergeCell ref="A46:E46"/>
    <mergeCell ref="A47:E47"/>
    <mergeCell ref="A48:E48"/>
    <mergeCell ref="A49:E49"/>
    <mergeCell ref="A51:A53"/>
    <mergeCell ref="E51:E53"/>
    <mergeCell ref="A2:E2"/>
    <mergeCell ref="A3:E3"/>
    <mergeCell ref="A4:E4"/>
    <mergeCell ref="A5:E5"/>
    <mergeCell ref="A7:A9"/>
    <mergeCell ref="E7:E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portrait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68"/>
  <sheetViews>
    <sheetView rightToLeft="1" topLeftCell="A22" zoomScaleNormal="100" workbookViewId="0">
      <selection activeCell="A36" sqref="A36:F36"/>
    </sheetView>
  </sheetViews>
  <sheetFormatPr defaultRowHeight="14.25"/>
  <cols>
    <col min="1" max="1" width="28.75" customWidth="1"/>
    <col min="2" max="5" width="6.625" customWidth="1"/>
    <col min="6" max="6" width="39.875" customWidth="1"/>
  </cols>
  <sheetData>
    <row r="1" spans="1:6" ht="15.95" customHeight="1">
      <c r="A1" s="385" t="s">
        <v>116</v>
      </c>
      <c r="B1" s="385"/>
      <c r="C1" s="385"/>
      <c r="D1" s="385"/>
      <c r="E1" s="385"/>
      <c r="F1" s="385"/>
    </row>
    <row r="2" spans="1:6" ht="15.95" customHeight="1">
      <c r="A2" s="399" t="s">
        <v>114</v>
      </c>
      <c r="B2" s="399"/>
      <c r="C2" s="399"/>
      <c r="D2" s="399"/>
      <c r="E2" s="399"/>
      <c r="F2" s="399"/>
    </row>
    <row r="3" spans="1:6" ht="15.95" customHeight="1">
      <c r="A3" s="400" t="s">
        <v>375</v>
      </c>
      <c r="B3" s="400"/>
      <c r="C3" s="400"/>
      <c r="D3" s="400"/>
      <c r="E3" s="400"/>
      <c r="F3" s="400"/>
    </row>
    <row r="4" spans="1:6" ht="15.95" customHeight="1">
      <c r="A4" s="401" t="s">
        <v>374</v>
      </c>
      <c r="B4" s="401"/>
      <c r="C4" s="401"/>
      <c r="D4" s="401"/>
      <c r="E4" s="401"/>
      <c r="F4" s="401"/>
    </row>
    <row r="5" spans="1:6" ht="5.0999999999999996" customHeight="1">
      <c r="A5" s="6"/>
      <c r="B5" s="6"/>
      <c r="C5" s="6"/>
      <c r="D5" s="6"/>
      <c r="E5" s="6"/>
      <c r="F5" s="6"/>
    </row>
    <row r="6" spans="1:6" ht="18">
      <c r="A6" s="394" t="s">
        <v>84</v>
      </c>
      <c r="B6" s="406" t="s">
        <v>112</v>
      </c>
      <c r="C6" s="407"/>
      <c r="D6" s="404" t="s">
        <v>359</v>
      </c>
      <c r="E6" s="405"/>
      <c r="F6" s="392" t="s">
        <v>85</v>
      </c>
    </row>
    <row r="7" spans="1:6" ht="18">
      <c r="A7" s="397"/>
      <c r="B7" s="179" t="s">
        <v>106</v>
      </c>
      <c r="C7" s="179" t="s">
        <v>108</v>
      </c>
      <c r="D7" s="187" t="s">
        <v>110</v>
      </c>
      <c r="E7" s="182" t="s">
        <v>92</v>
      </c>
      <c r="F7" s="398"/>
    </row>
    <row r="8" spans="1:6">
      <c r="A8" s="395"/>
      <c r="B8" s="186" t="s">
        <v>107</v>
      </c>
      <c r="C8" s="180" t="s">
        <v>109</v>
      </c>
      <c r="D8" s="188" t="s">
        <v>111</v>
      </c>
      <c r="E8" s="177" t="s">
        <v>93</v>
      </c>
      <c r="F8" s="393"/>
    </row>
    <row r="9" spans="1:6" ht="15.95" customHeight="1">
      <c r="A9" s="128" t="s">
        <v>16</v>
      </c>
      <c r="B9" s="184">
        <v>2760</v>
      </c>
      <c r="C9" s="185">
        <v>647</v>
      </c>
      <c r="D9" s="185">
        <v>350</v>
      </c>
      <c r="E9" s="77">
        <v>3757</v>
      </c>
      <c r="F9" s="140" t="s">
        <v>42</v>
      </c>
    </row>
    <row r="10" spans="1:6" ht="15.95" customHeight="1">
      <c r="A10" s="129" t="s">
        <v>17</v>
      </c>
      <c r="B10" s="85">
        <v>6.0190249702734837</v>
      </c>
      <c r="C10" s="86">
        <v>6.1335227272727275</v>
      </c>
      <c r="D10" s="86">
        <v>6.1</v>
      </c>
      <c r="E10" s="87">
        <v>6.0204950758583999</v>
      </c>
      <c r="F10" s="141" t="s">
        <v>43</v>
      </c>
    </row>
    <row r="11" spans="1:6" ht="15.95" customHeight="1">
      <c r="A11" s="144" t="s">
        <v>18</v>
      </c>
      <c r="B11" s="22">
        <f>B12+B13+B14+B15+B16+B17+B18+B19+B20+B21+B22</f>
        <v>325.55950196033513</v>
      </c>
      <c r="C11" s="23">
        <f>C12+C13+C14+C15+C16+C17+C18+C19+C20+C21+C22</f>
        <v>325.96256859540875</v>
      </c>
      <c r="D11" s="23">
        <f>D12+D13+D14+D15+D16+D17+D18+D19+D20+D21+D22</f>
        <v>291.25208193979967</v>
      </c>
      <c r="E11" s="10">
        <v>322.43097141089982</v>
      </c>
      <c r="F11" s="142" t="s">
        <v>44</v>
      </c>
    </row>
    <row r="12" spans="1:6" ht="15.95" customHeight="1">
      <c r="A12" s="128" t="s">
        <v>0</v>
      </c>
      <c r="B12" s="20">
        <v>50.551103082674231</v>
      </c>
      <c r="C12" s="21">
        <v>55.242035220107475</v>
      </c>
      <c r="D12" s="21">
        <v>46.417485524208267</v>
      </c>
      <c r="E12" s="11">
        <v>50.973615642769722</v>
      </c>
      <c r="F12" s="140" t="s">
        <v>45</v>
      </c>
    </row>
    <row r="13" spans="1:6" ht="15.95" customHeight="1">
      <c r="A13" s="128" t="s">
        <v>1</v>
      </c>
      <c r="B13" s="20">
        <v>84.432460886670398</v>
      </c>
      <c r="C13" s="21">
        <v>82.153086256091228</v>
      </c>
      <c r="D13" s="21">
        <v>65.600258932257077</v>
      </c>
      <c r="E13" s="11">
        <v>82.284499265324527</v>
      </c>
      <c r="F13" s="140" t="s">
        <v>46</v>
      </c>
    </row>
    <row r="14" spans="1:6" ht="15.95" customHeight="1">
      <c r="A14" s="128" t="s">
        <v>19</v>
      </c>
      <c r="B14" s="20">
        <v>7.7662094986075791</v>
      </c>
      <c r="C14" s="21">
        <v>6.3934139110379373</v>
      </c>
      <c r="D14" s="21">
        <v>7.091478864709523</v>
      </c>
      <c r="E14" s="11">
        <v>7.4669059755863509</v>
      </c>
      <c r="F14" s="140" t="s">
        <v>47</v>
      </c>
    </row>
    <row r="15" spans="1:6" ht="15.95" customHeight="1">
      <c r="A15" s="128" t="s">
        <v>20</v>
      </c>
      <c r="B15" s="20">
        <v>26.017847098687081</v>
      </c>
      <c r="C15" s="21">
        <v>24.855088373328378</v>
      </c>
      <c r="D15" s="21">
        <v>21.821530152362918</v>
      </c>
      <c r="E15" s="11">
        <v>25.42645174866983</v>
      </c>
      <c r="F15" s="140" t="s">
        <v>48</v>
      </c>
    </row>
    <row r="16" spans="1:6" ht="15.95" customHeight="1">
      <c r="A16" s="128" t="s">
        <v>2</v>
      </c>
      <c r="B16" s="20">
        <v>13.703486859310036</v>
      </c>
      <c r="C16" s="21">
        <v>12.496628420684916</v>
      </c>
      <c r="D16" s="21">
        <v>15.153856673681439</v>
      </c>
      <c r="E16" s="11">
        <v>13.630849133204679</v>
      </c>
      <c r="F16" s="140" t="s">
        <v>49</v>
      </c>
    </row>
    <row r="17" spans="1:6" ht="15.95" customHeight="1">
      <c r="A17" s="128" t="s">
        <v>3</v>
      </c>
      <c r="B17" s="20">
        <v>26.079740567900998</v>
      </c>
      <c r="C17" s="21">
        <v>24.445112566324855</v>
      </c>
      <c r="D17" s="21">
        <v>24.167701552011351</v>
      </c>
      <c r="E17" s="11">
        <v>25.62001206347432</v>
      </c>
      <c r="F17" s="140" t="s">
        <v>50</v>
      </c>
    </row>
    <row r="18" spans="1:6" ht="15.95" customHeight="1">
      <c r="A18" s="128" t="s">
        <v>21</v>
      </c>
      <c r="B18" s="20">
        <v>43.430391683389303</v>
      </c>
      <c r="C18" s="21">
        <v>43.100555181844435</v>
      </c>
      <c r="D18" s="21">
        <v>41.016783382697362</v>
      </c>
      <c r="E18" s="11">
        <v>43.14860773639807</v>
      </c>
      <c r="F18" s="140" t="s">
        <v>51</v>
      </c>
    </row>
    <row r="19" spans="1:6" ht="15.95" customHeight="1">
      <c r="A19" s="128" t="s">
        <v>4</v>
      </c>
      <c r="B19" s="20">
        <v>17.182024970616336</v>
      </c>
      <c r="C19" s="21">
        <v>18.558118245078763</v>
      </c>
      <c r="D19" s="21">
        <v>17.838999595942248</v>
      </c>
      <c r="E19" s="11">
        <v>17.480241273766566</v>
      </c>
      <c r="F19" s="140" t="s">
        <v>52</v>
      </c>
    </row>
    <row r="20" spans="1:6" ht="15.95" customHeight="1">
      <c r="A20" s="128" t="s">
        <v>5</v>
      </c>
      <c r="B20" s="20">
        <v>14.645859440313789</v>
      </c>
      <c r="C20" s="21">
        <v>18.215901844465833</v>
      </c>
      <c r="D20" s="21">
        <v>12.635515912942351</v>
      </c>
      <c r="E20" s="11">
        <v>15.073263239829785</v>
      </c>
      <c r="F20" s="140" t="s">
        <v>53</v>
      </c>
    </row>
    <row r="21" spans="1:6" ht="15" customHeight="1">
      <c r="A21" s="128" t="s">
        <v>22</v>
      </c>
      <c r="B21" s="20">
        <v>16.988803612875707</v>
      </c>
      <c r="C21" s="21">
        <v>17.554677651638691</v>
      </c>
      <c r="D21" s="21">
        <v>16.074148840479626</v>
      </c>
      <c r="E21" s="11">
        <v>17.000993799176968</v>
      </c>
      <c r="F21" s="140" t="s">
        <v>54</v>
      </c>
    </row>
    <row r="22" spans="1:6" ht="15.95" customHeight="1">
      <c r="A22" s="128" t="s">
        <v>23</v>
      </c>
      <c r="B22" s="20">
        <v>24.761574259289659</v>
      </c>
      <c r="C22" s="21">
        <v>22.9479509248062</v>
      </c>
      <c r="D22" s="21">
        <v>23.434322508507485</v>
      </c>
      <c r="E22" s="11">
        <v>24.325531532699003</v>
      </c>
      <c r="F22" s="140" t="s">
        <v>55</v>
      </c>
    </row>
    <row r="23" spans="1:6" ht="15.95" customHeight="1">
      <c r="A23" s="149" t="s">
        <v>24</v>
      </c>
      <c r="B23" s="22">
        <v>7.616051419537623</v>
      </c>
      <c r="C23" s="23">
        <v>26.560602109577594</v>
      </c>
      <c r="D23" s="23">
        <v>0.63820604313248364</v>
      </c>
      <c r="E23" s="10">
        <v>10.228055246216304</v>
      </c>
      <c r="F23" s="143" t="s">
        <v>56</v>
      </c>
    </row>
    <row r="24" spans="1:6" ht="15.95" customHeight="1">
      <c r="A24" s="144" t="s">
        <v>25</v>
      </c>
      <c r="B24" s="22">
        <f>B11+B23</f>
        <v>333.17555337987272</v>
      </c>
      <c r="C24" s="23">
        <f>C11+C23</f>
        <v>352.52317070498634</v>
      </c>
      <c r="D24" s="23">
        <f>D11+D23</f>
        <v>291.89028798293214</v>
      </c>
      <c r="E24" s="10">
        <v>332.6590266571161</v>
      </c>
      <c r="F24" s="142" t="s">
        <v>57</v>
      </c>
    </row>
    <row r="25" spans="1:6" ht="15.95" customHeight="1">
      <c r="A25" s="144" t="s">
        <v>26</v>
      </c>
      <c r="B25" s="22">
        <f>B26+B27+B28+B29+B30+B31+B32+B43+B44+B45+B46+B47+B48+B49</f>
        <v>506.70595092244719</v>
      </c>
      <c r="C25" s="23">
        <f>C26+C27+C28+C29+C30+C31+C32+C43+C44+C45+C46+C47+C48+C49</f>
        <v>487.65918022507066</v>
      </c>
      <c r="D25" s="23">
        <f>D26+D27+D28+D29+D30+D31+D32+D43+D44+D45+D46+D47+D48+D49</f>
        <v>365.73246831389127</v>
      </c>
      <c r="E25" s="10">
        <v>490.28516231718424</v>
      </c>
      <c r="F25" s="142" t="s">
        <v>58</v>
      </c>
    </row>
    <row r="26" spans="1:6" ht="15.95" customHeight="1">
      <c r="A26" s="128" t="s">
        <v>6</v>
      </c>
      <c r="B26" s="20">
        <v>57.965745613952059</v>
      </c>
      <c r="C26" s="21">
        <v>51.331534433566752</v>
      </c>
      <c r="D26" s="21">
        <v>47.653032982903831</v>
      </c>
      <c r="E26" s="11">
        <v>55.861976441030869</v>
      </c>
      <c r="F26" s="140" t="s">
        <v>59</v>
      </c>
    </row>
    <row r="27" spans="1:6" ht="15.95" customHeight="1">
      <c r="A27" s="128" t="s">
        <v>7</v>
      </c>
      <c r="B27" s="20">
        <v>80.624958475366824</v>
      </c>
      <c r="C27" s="21">
        <v>68.602595526905603</v>
      </c>
      <c r="D27" s="21">
        <v>61.216967729887784</v>
      </c>
      <c r="E27" s="11">
        <v>76.745486200302281</v>
      </c>
      <c r="F27" s="140" t="s">
        <v>60</v>
      </c>
    </row>
    <row r="28" spans="1:6" ht="15.95" customHeight="1">
      <c r="A28" s="128" t="s">
        <v>8</v>
      </c>
      <c r="B28" s="20">
        <v>36.27519798064651</v>
      </c>
      <c r="C28" s="21">
        <v>31.476063471867608</v>
      </c>
      <c r="D28" s="21">
        <v>33.927588663984217</v>
      </c>
      <c r="E28" s="11">
        <v>35.229908788248004</v>
      </c>
      <c r="F28" s="140" t="s">
        <v>61</v>
      </c>
    </row>
    <row r="29" spans="1:6" ht="15.95" customHeight="1">
      <c r="A29" s="128" t="s">
        <v>27</v>
      </c>
      <c r="B29" s="20">
        <v>14.514576286578837</v>
      </c>
      <c r="C29" s="21">
        <v>12.370591984143122</v>
      </c>
      <c r="D29" s="21">
        <v>12.09309901939891</v>
      </c>
      <c r="E29" s="11">
        <v>13.919644655298287</v>
      </c>
      <c r="F29" s="140" t="s">
        <v>62</v>
      </c>
    </row>
    <row r="30" spans="1:6" ht="15.95" customHeight="1">
      <c r="A30" s="128" t="s">
        <v>9</v>
      </c>
      <c r="B30" s="20">
        <v>34.878479564278678</v>
      </c>
      <c r="C30" s="21">
        <v>36.449938058395006</v>
      </c>
      <c r="D30" s="21">
        <v>34.202176219608504</v>
      </c>
      <c r="E30" s="11">
        <v>35.086059098620368</v>
      </c>
      <c r="F30" s="140" t="s">
        <v>63</v>
      </c>
    </row>
    <row r="31" spans="1:6" ht="15.95" customHeight="1">
      <c r="A31" s="128" t="s">
        <v>10</v>
      </c>
      <c r="B31" s="20">
        <v>106.75420940390541</v>
      </c>
      <c r="C31" s="21">
        <v>114.20779791699346</v>
      </c>
      <c r="D31" s="21">
        <v>52.973287615480082</v>
      </c>
      <c r="E31" s="11">
        <v>103.02463931506283</v>
      </c>
      <c r="F31" s="140" t="s">
        <v>64</v>
      </c>
    </row>
    <row r="32" spans="1:6" ht="15.95" customHeight="1">
      <c r="A32" s="129" t="s">
        <v>11</v>
      </c>
      <c r="B32" s="24">
        <v>33.51327094353141</v>
      </c>
      <c r="C32" s="25">
        <v>29.275284682199842</v>
      </c>
      <c r="D32" s="25">
        <v>24.14290731728002</v>
      </c>
      <c r="E32" s="12">
        <v>31.909995803755283</v>
      </c>
      <c r="F32" s="141" t="s">
        <v>65</v>
      </c>
    </row>
    <row r="33" spans="1:6" ht="15.95" customHeight="1">
      <c r="A33" s="408" t="s">
        <v>118</v>
      </c>
      <c r="B33" s="408"/>
      <c r="C33" s="408"/>
      <c r="D33" s="408"/>
      <c r="E33" s="408"/>
      <c r="F33" s="408"/>
    </row>
    <row r="34" spans="1:6" ht="15.95" customHeight="1">
      <c r="A34" s="409" t="s">
        <v>114</v>
      </c>
      <c r="B34" s="409"/>
      <c r="C34" s="409"/>
      <c r="D34" s="409"/>
      <c r="E34" s="409"/>
      <c r="F34" s="409"/>
    </row>
    <row r="35" spans="1:6" ht="15.95" customHeight="1">
      <c r="A35" s="410" t="s">
        <v>377</v>
      </c>
      <c r="B35" s="410"/>
      <c r="C35" s="410"/>
      <c r="D35" s="410"/>
      <c r="E35" s="410"/>
      <c r="F35" s="410"/>
    </row>
    <row r="36" spans="1:6" ht="15.95" customHeight="1">
      <c r="A36" s="401" t="s">
        <v>376</v>
      </c>
      <c r="B36" s="401"/>
      <c r="C36" s="401"/>
      <c r="D36" s="401"/>
      <c r="E36" s="401"/>
      <c r="F36" s="401"/>
    </row>
    <row r="37" spans="1:6" ht="5.0999999999999996" customHeight="1">
      <c r="A37" s="6"/>
      <c r="B37" s="6"/>
      <c r="C37" s="6"/>
      <c r="D37" s="6"/>
      <c r="E37" s="6"/>
      <c r="F37" s="6"/>
    </row>
    <row r="38" spans="1:6" ht="15.95" customHeight="1">
      <c r="A38" s="394" t="s">
        <v>84</v>
      </c>
      <c r="B38" s="406" t="s">
        <v>112</v>
      </c>
      <c r="C38" s="407"/>
      <c r="D38" s="404" t="s">
        <v>359</v>
      </c>
      <c r="E38" s="405"/>
      <c r="F38" s="392" t="s">
        <v>85</v>
      </c>
    </row>
    <row r="39" spans="1:6" ht="15.95" customHeight="1">
      <c r="A39" s="397"/>
      <c r="B39" s="179" t="s">
        <v>106</v>
      </c>
      <c r="C39" s="179" t="s">
        <v>108</v>
      </c>
      <c r="D39" s="187" t="s">
        <v>110</v>
      </c>
      <c r="E39" s="182" t="s">
        <v>92</v>
      </c>
      <c r="F39" s="398"/>
    </row>
    <row r="40" spans="1:6" ht="15.95" customHeight="1">
      <c r="A40" s="395"/>
      <c r="B40" s="186" t="s">
        <v>107</v>
      </c>
      <c r="C40" s="180" t="s">
        <v>109</v>
      </c>
      <c r="D40" s="188" t="s">
        <v>111</v>
      </c>
      <c r="E40" s="177" t="s">
        <v>93</v>
      </c>
      <c r="F40" s="393"/>
    </row>
    <row r="41" spans="1:6" ht="15.95" customHeight="1">
      <c r="A41" s="128" t="s">
        <v>16</v>
      </c>
      <c r="B41" s="184">
        <v>2760</v>
      </c>
      <c r="C41" s="185">
        <v>647</v>
      </c>
      <c r="D41" s="185">
        <v>350</v>
      </c>
      <c r="E41" s="77">
        <v>3757</v>
      </c>
      <c r="F41" s="140" t="s">
        <v>42</v>
      </c>
    </row>
    <row r="42" spans="1:6" ht="15.95" customHeight="1">
      <c r="A42" s="129" t="s">
        <v>17</v>
      </c>
      <c r="B42" s="85">
        <v>6.0190249702734837</v>
      </c>
      <c r="C42" s="86">
        <v>6.1335227272727275</v>
      </c>
      <c r="D42" s="86">
        <v>6.1</v>
      </c>
      <c r="E42" s="87">
        <v>6.0204950758583999</v>
      </c>
      <c r="F42" s="141" t="s">
        <v>43</v>
      </c>
    </row>
    <row r="43" spans="1:6" ht="15.95" customHeight="1">
      <c r="A43" s="128" t="s">
        <v>12</v>
      </c>
      <c r="B43" s="20">
        <v>32.444543492444978</v>
      </c>
      <c r="C43" s="21">
        <v>32.962052491808763</v>
      </c>
      <c r="D43" s="21">
        <v>20.375884427650714</v>
      </c>
      <c r="E43" s="11">
        <v>31.40869188697944</v>
      </c>
      <c r="F43" s="140" t="s">
        <v>66</v>
      </c>
    </row>
    <row r="44" spans="1:6" ht="15.95" customHeight="1">
      <c r="A44" s="128" t="s">
        <v>28</v>
      </c>
      <c r="B44" s="20">
        <v>14.457867634011127</v>
      </c>
      <c r="C44" s="21">
        <v>10.69105257143586</v>
      </c>
      <c r="D44" s="21">
        <v>9.9145288700887662</v>
      </c>
      <c r="E44" s="11">
        <v>13.385680641365269</v>
      </c>
      <c r="F44" s="140" t="s">
        <v>67</v>
      </c>
    </row>
    <row r="45" spans="1:6" ht="15.95" customHeight="1">
      <c r="A45" s="128" t="s">
        <v>13</v>
      </c>
      <c r="B45" s="20">
        <v>25.526980702994429</v>
      </c>
      <c r="C45" s="21">
        <v>21.209088284299259</v>
      </c>
      <c r="D45" s="21">
        <v>21.357169954151388</v>
      </c>
      <c r="E45" s="11">
        <v>24.39471089981355</v>
      </c>
      <c r="F45" s="140" t="s">
        <v>68</v>
      </c>
    </row>
    <row r="46" spans="1:6" ht="15.95" customHeight="1">
      <c r="A46" s="128" t="s">
        <v>29</v>
      </c>
      <c r="B46" s="20">
        <v>38.84665818203252</v>
      </c>
      <c r="C46" s="21">
        <v>41.658372742938916</v>
      </c>
      <c r="D46" s="21">
        <v>31.990729258856483</v>
      </c>
      <c r="E46" s="11">
        <v>38.691792514335184</v>
      </c>
      <c r="F46" s="140" t="s">
        <v>69</v>
      </c>
    </row>
    <row r="47" spans="1:6" ht="15.95" customHeight="1">
      <c r="A47" s="128" t="s">
        <v>14</v>
      </c>
      <c r="B47" s="20">
        <v>0.20176746044632024</v>
      </c>
      <c r="C47" s="21">
        <v>0.43849027637974108</v>
      </c>
      <c r="D47" s="21">
        <v>0</v>
      </c>
      <c r="E47" s="11">
        <v>0.22372585400063097</v>
      </c>
      <c r="F47" s="140" t="s">
        <v>70</v>
      </c>
    </row>
    <row r="48" spans="1:6" ht="15.95" customHeight="1">
      <c r="A48" s="128" t="s">
        <v>30</v>
      </c>
      <c r="B48" s="20">
        <v>30.246959118358753</v>
      </c>
      <c r="C48" s="21">
        <v>36.966202900110645</v>
      </c>
      <c r="D48" s="21">
        <v>15.494816242748007</v>
      </c>
      <c r="E48" s="11">
        <v>30.028968444481393</v>
      </c>
      <c r="F48" s="140" t="s">
        <v>71</v>
      </c>
    </row>
    <row r="49" spans="1:6" ht="15.95" customHeight="1">
      <c r="A49" s="128" t="s">
        <v>15</v>
      </c>
      <c r="B49" s="20">
        <v>0.45473606389936305</v>
      </c>
      <c r="C49" s="21">
        <v>2.0114884026037588E-2</v>
      </c>
      <c r="D49" s="21">
        <v>0.39028001185253014</v>
      </c>
      <c r="E49" s="11">
        <v>0.37388177389078764</v>
      </c>
      <c r="F49" s="140" t="s">
        <v>72</v>
      </c>
    </row>
    <row r="50" spans="1:6" ht="15.95" customHeight="1">
      <c r="A50" s="149" t="s">
        <v>31</v>
      </c>
      <c r="B50" s="22">
        <f>B51+B52</f>
        <v>118.76319067608044</v>
      </c>
      <c r="C50" s="23">
        <f>C51+C52</f>
        <v>85.576036410601802</v>
      </c>
      <c r="D50" s="23">
        <f>D51+D52</f>
        <v>98.778530047839055</v>
      </c>
      <c r="E50" s="10">
        <v>111.1851782371285</v>
      </c>
      <c r="F50" s="143" t="s">
        <v>73</v>
      </c>
    </row>
    <row r="51" spans="1:6" ht="15.95" customHeight="1">
      <c r="A51" s="128" t="s">
        <v>32</v>
      </c>
      <c r="B51" s="20">
        <v>0.82508809372551961</v>
      </c>
      <c r="C51" s="21">
        <v>4.6340720249890257</v>
      </c>
      <c r="D51" s="21">
        <v>0.17055143308781037</v>
      </c>
      <c r="E51" s="11">
        <v>1.4200205925663696</v>
      </c>
      <c r="F51" s="140" t="s">
        <v>74</v>
      </c>
    </row>
    <row r="52" spans="1:6" ht="15.95" customHeight="1">
      <c r="A52" s="128" t="s">
        <v>33</v>
      </c>
      <c r="B52" s="21">
        <v>117.93810258235492</v>
      </c>
      <c r="C52" s="21">
        <v>80.941964385612778</v>
      </c>
      <c r="D52" s="21">
        <v>98.607978614751246</v>
      </c>
      <c r="E52" s="34">
        <v>109.76515764456212</v>
      </c>
      <c r="F52" s="132" t="s">
        <v>75</v>
      </c>
    </row>
    <row r="53" spans="1:6" ht="15.95" customHeight="1">
      <c r="A53" s="144" t="s">
        <v>34</v>
      </c>
      <c r="B53" s="29">
        <v>625.46914159852759</v>
      </c>
      <c r="C53" s="29">
        <v>573.23521663567249</v>
      </c>
      <c r="D53" s="29">
        <v>464.51099836173034</v>
      </c>
      <c r="E53" s="17">
        <v>601.47034055431277</v>
      </c>
      <c r="F53" s="150" t="s">
        <v>76</v>
      </c>
    </row>
    <row r="54" spans="1:6" ht="15.95" customHeight="1">
      <c r="A54" s="144" t="s">
        <v>35</v>
      </c>
      <c r="B54" s="28">
        <v>958.64469497840037</v>
      </c>
      <c r="C54" s="29">
        <v>925.75838734065883</v>
      </c>
      <c r="D54" s="29">
        <v>756.40128634466248</v>
      </c>
      <c r="E54" s="17">
        <v>934.12936721142887</v>
      </c>
      <c r="F54" s="142" t="s">
        <v>77</v>
      </c>
    </row>
    <row r="55" spans="1:6" ht="15.95" customHeight="1">
      <c r="A55" s="145" t="s">
        <v>36</v>
      </c>
      <c r="B55" s="30">
        <v>7.616051419537623</v>
      </c>
      <c r="C55" s="31">
        <v>26.560602109577594</v>
      </c>
      <c r="D55" s="31">
        <v>0.63820604313248364</v>
      </c>
      <c r="E55" s="18">
        <v>10.228055246216304</v>
      </c>
      <c r="F55" s="147" t="s">
        <v>78</v>
      </c>
    </row>
    <row r="56" spans="1:6" ht="15.95" customHeight="1">
      <c r="A56" s="145" t="s">
        <v>37</v>
      </c>
      <c r="B56" s="30">
        <v>118.76319067608044</v>
      </c>
      <c r="C56" s="31">
        <v>85.576036410601802</v>
      </c>
      <c r="D56" s="31">
        <v>98.778530047839055</v>
      </c>
      <c r="E56" s="18">
        <v>111.1851782371285</v>
      </c>
      <c r="F56" s="147" t="s">
        <v>79</v>
      </c>
    </row>
    <row r="57" spans="1:6" ht="15.95" customHeight="1">
      <c r="A57" s="128" t="s">
        <v>38</v>
      </c>
      <c r="B57" s="30">
        <v>29.836919538396881</v>
      </c>
      <c r="C57" s="31">
        <v>33.357235843937254</v>
      </c>
      <c r="D57" s="31">
        <v>17.945989007615434</v>
      </c>
      <c r="E57" s="18">
        <v>29.334747876802815</v>
      </c>
      <c r="F57" s="140" t="s">
        <v>80</v>
      </c>
    </row>
    <row r="58" spans="1:6" ht="15.95" customHeight="1">
      <c r="A58" s="128" t="s">
        <v>39</v>
      </c>
      <c r="B58" s="30">
        <v>6.4994536924743533</v>
      </c>
      <c r="C58" s="31">
        <v>0.51340266600976958</v>
      </c>
      <c r="D58" s="31">
        <v>1.0214454641330273</v>
      </c>
      <c r="E58" s="18">
        <v>4.9579677573657053</v>
      </c>
      <c r="F58" s="140" t="s">
        <v>81</v>
      </c>
    </row>
    <row r="59" spans="1:6" ht="15.95" customHeight="1">
      <c r="A59" s="128" t="s">
        <v>40</v>
      </c>
      <c r="B59" s="30">
        <v>42.140066557521834</v>
      </c>
      <c r="C59" s="31">
        <v>29.04578650986538</v>
      </c>
      <c r="D59" s="31">
        <v>41.788840212797247</v>
      </c>
      <c r="E59" s="18">
        <v>39.852362775052072</v>
      </c>
      <c r="F59" s="140" t="s">
        <v>82</v>
      </c>
    </row>
    <row r="60" spans="1:6" ht="15.95" customHeight="1">
      <c r="A60" s="146" t="s">
        <v>41</v>
      </c>
      <c r="B60" s="32">
        <v>910.74189267117549</v>
      </c>
      <c r="C60" s="33">
        <v>876.53817384029185</v>
      </c>
      <c r="D60" s="33">
        <v>717.74082493823676</v>
      </c>
      <c r="E60" s="19">
        <v>886.86121213730462</v>
      </c>
      <c r="F60" s="148" t="s">
        <v>83</v>
      </c>
    </row>
    <row r="68" spans="2:5">
      <c r="B68" s="94"/>
      <c r="C68" s="94"/>
      <c r="D68" s="94"/>
      <c r="E68" s="94"/>
    </row>
  </sheetData>
  <mergeCells count="16">
    <mergeCell ref="A33:F33"/>
    <mergeCell ref="A34:F34"/>
    <mergeCell ref="A35:F35"/>
    <mergeCell ref="A36:F36"/>
    <mergeCell ref="A38:A40"/>
    <mergeCell ref="F38:F40"/>
    <mergeCell ref="B38:C38"/>
    <mergeCell ref="D38:E38"/>
    <mergeCell ref="A1:F1"/>
    <mergeCell ref="A2:F2"/>
    <mergeCell ref="A3:F3"/>
    <mergeCell ref="A4:F4"/>
    <mergeCell ref="A6:A8"/>
    <mergeCell ref="F6:F8"/>
    <mergeCell ref="D6:E6"/>
    <mergeCell ref="B6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2:F53"/>
  <sheetViews>
    <sheetView rightToLeft="1" topLeftCell="A19" workbookViewId="0">
      <selection activeCell="D45" sqref="D45"/>
    </sheetView>
  </sheetViews>
  <sheetFormatPr defaultRowHeight="14.25"/>
  <cols>
    <col min="1" max="1" width="28.75" customWidth="1"/>
    <col min="2" max="5" width="6.625" customWidth="1"/>
    <col min="6" max="6" width="31.25" customWidth="1"/>
  </cols>
  <sheetData>
    <row r="2" spans="1:6" ht="15.95" customHeight="1">
      <c r="A2" s="385" t="s">
        <v>117</v>
      </c>
      <c r="B2" s="385"/>
      <c r="C2" s="385"/>
      <c r="D2" s="385"/>
      <c r="E2" s="385"/>
      <c r="F2" s="385"/>
    </row>
    <row r="3" spans="1:6" ht="21" customHeight="1">
      <c r="A3" s="399" t="s">
        <v>114</v>
      </c>
      <c r="B3" s="399"/>
      <c r="C3" s="399"/>
      <c r="D3" s="399"/>
      <c r="E3" s="399"/>
      <c r="F3" s="399"/>
    </row>
    <row r="4" spans="1:6" ht="15.95" customHeight="1">
      <c r="A4" s="411" t="s">
        <v>379</v>
      </c>
      <c r="B4" s="411"/>
      <c r="C4" s="411"/>
      <c r="D4" s="411"/>
      <c r="E4" s="411"/>
      <c r="F4" s="411"/>
    </row>
    <row r="5" spans="1:6" ht="15.95" customHeight="1">
      <c r="A5" s="412" t="s">
        <v>378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8">
      <c r="A7" s="394" t="s">
        <v>84</v>
      </c>
      <c r="B7" s="406" t="s">
        <v>112</v>
      </c>
      <c r="C7" s="407"/>
      <c r="D7" s="404" t="s">
        <v>359</v>
      </c>
      <c r="E7" s="405"/>
      <c r="F7" s="392" t="s">
        <v>85</v>
      </c>
    </row>
    <row r="8" spans="1:6" ht="18">
      <c r="A8" s="397"/>
      <c r="B8" s="179" t="s">
        <v>106</v>
      </c>
      <c r="C8" s="179" t="s">
        <v>108</v>
      </c>
      <c r="D8" s="187" t="s">
        <v>110</v>
      </c>
      <c r="E8" s="182" t="s">
        <v>92</v>
      </c>
      <c r="F8" s="398"/>
    </row>
    <row r="9" spans="1:6">
      <c r="A9" s="395"/>
      <c r="B9" s="186" t="s">
        <v>107</v>
      </c>
      <c r="C9" s="180" t="s">
        <v>109</v>
      </c>
      <c r="D9" s="188" t="s">
        <v>111</v>
      </c>
      <c r="E9" s="177" t="s">
        <v>93</v>
      </c>
      <c r="F9" s="393"/>
    </row>
    <row r="10" spans="1:6" ht="15.95" customHeight="1">
      <c r="A10" s="128" t="s">
        <v>16</v>
      </c>
      <c r="B10" s="184">
        <v>2760</v>
      </c>
      <c r="C10" s="185">
        <v>647</v>
      </c>
      <c r="D10" s="185">
        <v>350</v>
      </c>
      <c r="E10" s="77">
        <v>3757</v>
      </c>
      <c r="F10" s="140" t="s">
        <v>42</v>
      </c>
    </row>
    <row r="11" spans="1:6" ht="15.95" customHeight="1">
      <c r="A11" s="129" t="s">
        <v>17</v>
      </c>
      <c r="B11" s="85">
        <v>6.0190249702734837</v>
      </c>
      <c r="C11" s="86">
        <v>6.1335227272727275</v>
      </c>
      <c r="D11" s="86">
        <v>6.1</v>
      </c>
      <c r="E11" s="87">
        <v>6.0204950758583999</v>
      </c>
      <c r="F11" s="141" t="s">
        <v>43</v>
      </c>
    </row>
    <row r="12" spans="1:6" ht="15.95" customHeight="1">
      <c r="A12" s="128" t="s">
        <v>0</v>
      </c>
      <c r="B12" s="36">
        <v>5.2731844600478617</v>
      </c>
      <c r="C12" s="36">
        <v>5.9672195224497182</v>
      </c>
      <c r="D12" s="36">
        <v>6.1366217062536341</v>
      </c>
      <c r="E12" s="36">
        <v>5.4568047458925957</v>
      </c>
      <c r="F12" s="140" t="s">
        <v>45</v>
      </c>
    </row>
    <row r="13" spans="1:6" ht="15.95" customHeight="1">
      <c r="A13" s="128" t="s">
        <v>1</v>
      </c>
      <c r="B13" s="36">
        <v>8.8074822015859375</v>
      </c>
      <c r="C13" s="36">
        <v>8.8741390172099734</v>
      </c>
      <c r="D13" s="36">
        <v>8.6726794515742807</v>
      </c>
      <c r="E13" s="36">
        <v>8.8086834814926043</v>
      </c>
      <c r="F13" s="140" t="s">
        <v>46</v>
      </c>
    </row>
    <row r="14" spans="1:6" ht="15.95" customHeight="1">
      <c r="A14" s="128" t="s">
        <v>19</v>
      </c>
      <c r="B14" s="36">
        <v>0.81012386959305738</v>
      </c>
      <c r="C14" s="36">
        <v>0.69061366318308071</v>
      </c>
      <c r="D14" s="36">
        <v>0.93752866272601931</v>
      </c>
      <c r="E14" s="36">
        <v>0.79934388508484888</v>
      </c>
      <c r="F14" s="140" t="s">
        <v>47</v>
      </c>
    </row>
    <row r="15" spans="1:6" ht="15.95" customHeight="1">
      <c r="A15" s="128" t="s">
        <v>20</v>
      </c>
      <c r="B15" s="36">
        <v>2.7140240002343412</v>
      </c>
      <c r="C15" s="36">
        <v>2.6848353429156941</v>
      </c>
      <c r="D15" s="36">
        <v>2.8849144688550545</v>
      </c>
      <c r="E15" s="36">
        <v>2.7219411615944691</v>
      </c>
      <c r="F15" s="140" t="s">
        <v>48</v>
      </c>
    </row>
    <row r="16" spans="1:6" ht="15.95" customHeight="1">
      <c r="A16" s="128" t="s">
        <v>2</v>
      </c>
      <c r="B16" s="36">
        <v>1.429464631796538</v>
      </c>
      <c r="C16" s="36">
        <v>1.3498801189998217</v>
      </c>
      <c r="D16" s="36">
        <v>2.0034149792252496</v>
      </c>
      <c r="E16" s="36">
        <v>1.4592035762557822</v>
      </c>
      <c r="F16" s="140" t="s">
        <v>49</v>
      </c>
    </row>
    <row r="17" spans="1:6" ht="15.95" customHeight="1">
      <c r="A17" s="128" t="s">
        <v>3</v>
      </c>
      <c r="B17" s="36">
        <v>2.7204803515330163</v>
      </c>
      <c r="C17" s="36">
        <v>2.6405499426849466</v>
      </c>
      <c r="D17" s="36">
        <v>3.1950899592996032</v>
      </c>
      <c r="E17" s="36">
        <v>2.7426620940047526</v>
      </c>
      <c r="F17" s="140" t="s">
        <v>50</v>
      </c>
    </row>
    <row r="18" spans="1:6" ht="15.95" customHeight="1">
      <c r="A18" s="128" t="s">
        <v>21</v>
      </c>
      <c r="B18" s="36">
        <v>4.530395036960785</v>
      </c>
      <c r="C18" s="36">
        <v>4.6557023702108111</v>
      </c>
      <c r="D18" s="36">
        <v>5.4226221085519963</v>
      </c>
      <c r="E18" s="36">
        <v>4.6191254927789789</v>
      </c>
      <c r="F18" s="140" t="s">
        <v>51</v>
      </c>
    </row>
    <row r="19" spans="1:6" ht="15.95" customHeight="1">
      <c r="A19" s="128" t="s">
        <v>4</v>
      </c>
      <c r="B19" s="36">
        <v>1.7923246287826662</v>
      </c>
      <c r="C19" s="36">
        <v>2.0046394932903571</v>
      </c>
      <c r="D19" s="36">
        <v>2.3584041854489541</v>
      </c>
      <c r="E19" s="36">
        <v>1.8712869852222647</v>
      </c>
      <c r="F19" s="140" t="s">
        <v>52</v>
      </c>
    </row>
    <row r="20" spans="1:6" ht="15.95" customHeight="1">
      <c r="A20" s="128" t="s">
        <v>5</v>
      </c>
      <c r="B20" s="36">
        <v>1.5277672235638649</v>
      </c>
      <c r="C20" s="36">
        <v>1.9676734333234593</v>
      </c>
      <c r="D20" s="36">
        <v>1.6704778456953655</v>
      </c>
      <c r="E20" s="36">
        <v>1.6136162472684723</v>
      </c>
      <c r="F20" s="140" t="s">
        <v>53</v>
      </c>
    </row>
    <row r="21" spans="1:6" ht="15.95" customHeight="1">
      <c r="A21" s="128" t="s">
        <v>22</v>
      </c>
      <c r="B21" s="36">
        <v>1.7721689487113355</v>
      </c>
      <c r="C21" s="36">
        <v>1.8962482967144811</v>
      </c>
      <c r="D21" s="36">
        <v>2.1250821661288484</v>
      </c>
      <c r="E21" s="36">
        <v>1.8199827985205606</v>
      </c>
      <c r="F21" s="140" t="s">
        <v>54</v>
      </c>
    </row>
    <row r="22" spans="1:6" ht="15.95" customHeight="1">
      <c r="A22" s="128" t="s">
        <v>23</v>
      </c>
      <c r="B22" s="36">
        <v>2.5829772374474542</v>
      </c>
      <c r="C22" s="36">
        <v>2.4788272230216215</v>
      </c>
      <c r="D22" s="36">
        <v>3.0981336139385385</v>
      </c>
      <c r="E22" s="36">
        <v>2.6040859421126852</v>
      </c>
      <c r="F22" s="140" t="s">
        <v>55</v>
      </c>
    </row>
    <row r="23" spans="1:6" ht="15.95" customHeight="1">
      <c r="A23" s="149" t="s">
        <v>100</v>
      </c>
      <c r="B23" s="37">
        <v>0.79446028955589465</v>
      </c>
      <c r="C23" s="37">
        <v>2.869064161101019</v>
      </c>
      <c r="D23" s="37">
        <v>8.4374002881015472E-2</v>
      </c>
      <c r="E23" s="37">
        <v>1.0949292041582188</v>
      </c>
      <c r="F23" s="143" t="s">
        <v>56</v>
      </c>
    </row>
    <row r="24" spans="1:6" ht="15.95" customHeight="1">
      <c r="A24" s="144" t="s">
        <v>99</v>
      </c>
      <c r="B24" s="37">
        <v>34.754852879812745</v>
      </c>
      <c r="C24" s="37">
        <v>38.079392585104991</v>
      </c>
      <c r="D24" s="37">
        <v>38.589343150578557</v>
      </c>
      <c r="E24" s="37">
        <v>35.611665614386226</v>
      </c>
      <c r="F24" s="142" t="s">
        <v>57</v>
      </c>
    </row>
    <row r="25" spans="1:6" ht="15.95" customHeight="1">
      <c r="A25" s="128" t="s">
        <v>6</v>
      </c>
      <c r="B25" s="20">
        <v>6.0466349960094554</v>
      </c>
      <c r="C25" s="21">
        <v>5.544809005838137</v>
      </c>
      <c r="D25" s="21">
        <v>6.2999672056599607</v>
      </c>
      <c r="E25" s="11">
        <v>5.9801113637814991</v>
      </c>
      <c r="F25" s="140" t="s">
        <v>59</v>
      </c>
    </row>
    <row r="26" spans="1:6" ht="15.95" customHeight="1">
      <c r="A26" s="128" t="s">
        <v>7</v>
      </c>
      <c r="B26" s="20">
        <v>8.4103066441298591</v>
      </c>
      <c r="C26" s="21">
        <v>7.4104211709033487</v>
      </c>
      <c r="D26" s="21">
        <v>8.0931866239573793</v>
      </c>
      <c r="E26" s="11">
        <v>8.2157235276098408</v>
      </c>
      <c r="F26" s="140" t="s">
        <v>60</v>
      </c>
    </row>
    <row r="27" spans="1:6" ht="15.95" customHeight="1">
      <c r="A27" s="128" t="s">
        <v>8</v>
      </c>
      <c r="B27" s="20">
        <v>3.7840086291265442</v>
      </c>
      <c r="C27" s="21">
        <v>3.4000300620862864</v>
      </c>
      <c r="D27" s="21">
        <v>4.4853954212506109</v>
      </c>
      <c r="E27" s="11">
        <v>3.7714164680869238</v>
      </c>
      <c r="F27" s="140" t="s">
        <v>61</v>
      </c>
    </row>
    <row r="28" spans="1:6" ht="15.95" customHeight="1">
      <c r="A28" s="128" t="s">
        <v>27</v>
      </c>
      <c r="B28" s="20">
        <v>1.5140725612533505</v>
      </c>
      <c r="C28" s="21">
        <v>1.3362657204412682</v>
      </c>
      <c r="D28" s="21">
        <v>1.5987676432756035</v>
      </c>
      <c r="E28" s="11">
        <v>1.4901195855614016</v>
      </c>
      <c r="F28" s="140" t="s">
        <v>62</v>
      </c>
    </row>
    <row r="29" spans="1:6" ht="15.95" customHeight="1">
      <c r="A29" s="128" t="s">
        <v>9</v>
      </c>
      <c r="B29" s="21">
        <v>3.6383114356111403</v>
      </c>
      <c r="C29" s="21">
        <v>3.9373057329895116</v>
      </c>
      <c r="D29" s="21">
        <v>4.5216972574031171</v>
      </c>
      <c r="E29" s="34">
        <v>3.7560171353310063</v>
      </c>
      <c r="F29" s="132" t="s">
        <v>63</v>
      </c>
    </row>
    <row r="30" spans="1:6" ht="15.95" customHeight="1">
      <c r="A30" s="128" t="s">
        <v>10</v>
      </c>
      <c r="B30" s="21">
        <v>11.135951616183588</v>
      </c>
      <c r="C30" s="21">
        <v>12.336674393528069</v>
      </c>
      <c r="D30" s="21">
        <v>7.0033312438527799</v>
      </c>
      <c r="E30" s="34">
        <v>11.028947695179832</v>
      </c>
      <c r="F30" s="132" t="s">
        <v>64</v>
      </c>
    </row>
    <row r="31" spans="1:6" ht="15.95" customHeight="1">
      <c r="A31" s="128" t="s">
        <v>11</v>
      </c>
      <c r="B31" s="20">
        <v>3.4959011528548132</v>
      </c>
      <c r="C31" s="21">
        <v>3.1623029380588452</v>
      </c>
      <c r="D31" s="21">
        <v>3.1918120385478881</v>
      </c>
      <c r="E31" s="11">
        <v>3.4160146253632173</v>
      </c>
      <c r="F31" s="140" t="s">
        <v>65</v>
      </c>
    </row>
    <row r="32" spans="1:6" ht="15.95" customHeight="1">
      <c r="A32" s="129" t="s">
        <v>12</v>
      </c>
      <c r="B32" s="24">
        <v>3.3844179874354805</v>
      </c>
      <c r="C32" s="25">
        <v>3.5605459202477032</v>
      </c>
      <c r="D32" s="25">
        <v>2.6937929370953264</v>
      </c>
      <c r="E32" s="12">
        <v>3.3623492622591384</v>
      </c>
      <c r="F32" s="141" t="s">
        <v>66</v>
      </c>
    </row>
    <row r="33" spans="1:6" ht="21.75">
      <c r="A33" s="385" t="s">
        <v>119</v>
      </c>
      <c r="B33" s="385"/>
      <c r="C33" s="385"/>
      <c r="D33" s="385"/>
      <c r="E33" s="385"/>
      <c r="F33" s="385"/>
    </row>
    <row r="34" spans="1:6" ht="21.75">
      <c r="A34" s="399" t="s">
        <v>114</v>
      </c>
      <c r="B34" s="399"/>
      <c r="C34" s="399"/>
      <c r="D34" s="399"/>
      <c r="E34" s="399"/>
      <c r="F34" s="399"/>
    </row>
    <row r="35" spans="1:6" ht="15">
      <c r="A35" s="411" t="s">
        <v>380</v>
      </c>
      <c r="B35" s="411"/>
      <c r="C35" s="411"/>
      <c r="D35" s="411"/>
      <c r="E35" s="411"/>
      <c r="F35" s="411"/>
    </row>
    <row r="36" spans="1:6" ht="15">
      <c r="A36" s="412" t="s">
        <v>360</v>
      </c>
      <c r="B36" s="412"/>
      <c r="C36" s="412"/>
      <c r="D36" s="412"/>
      <c r="E36" s="412"/>
      <c r="F36" s="412"/>
    </row>
    <row r="37" spans="1:6" ht="5.0999999999999996" customHeight="1">
      <c r="A37" s="35"/>
      <c r="B37" s="35"/>
      <c r="C37" s="35"/>
      <c r="D37" s="35"/>
      <c r="E37" s="35"/>
      <c r="F37" s="35"/>
    </row>
    <row r="38" spans="1:6" ht="15.95" customHeight="1">
      <c r="A38" s="394" t="s">
        <v>84</v>
      </c>
      <c r="B38" s="406" t="s">
        <v>112</v>
      </c>
      <c r="C38" s="407"/>
      <c r="D38" s="404" t="s">
        <v>113</v>
      </c>
      <c r="E38" s="405"/>
      <c r="F38" s="392" t="s">
        <v>85</v>
      </c>
    </row>
    <row r="39" spans="1:6" ht="15.95" customHeight="1">
      <c r="A39" s="397"/>
      <c r="B39" s="179" t="s">
        <v>106</v>
      </c>
      <c r="C39" s="179" t="s">
        <v>108</v>
      </c>
      <c r="D39" s="187" t="s">
        <v>110</v>
      </c>
      <c r="E39" s="182" t="s">
        <v>92</v>
      </c>
      <c r="F39" s="398"/>
    </row>
    <row r="40" spans="1:6" ht="15.95" customHeight="1">
      <c r="A40" s="395"/>
      <c r="B40" s="186" t="s">
        <v>107</v>
      </c>
      <c r="C40" s="180" t="s">
        <v>109</v>
      </c>
      <c r="D40" s="188" t="s">
        <v>111</v>
      </c>
      <c r="E40" s="177" t="s">
        <v>93</v>
      </c>
      <c r="F40" s="393"/>
    </row>
    <row r="41" spans="1:6" ht="15.95" customHeight="1">
      <c r="A41" s="128" t="s">
        <v>16</v>
      </c>
      <c r="B41" s="184">
        <v>2760</v>
      </c>
      <c r="C41" s="185">
        <v>647</v>
      </c>
      <c r="D41" s="185">
        <v>350</v>
      </c>
      <c r="E41" s="77">
        <v>3757</v>
      </c>
      <c r="F41" s="140" t="s">
        <v>42</v>
      </c>
    </row>
    <row r="42" spans="1:6" ht="15.95" customHeight="1">
      <c r="A42" s="129" t="s">
        <v>17</v>
      </c>
      <c r="B42" s="85">
        <v>6.0190249702734837</v>
      </c>
      <c r="C42" s="86">
        <v>6.1335227272727275</v>
      </c>
      <c r="D42" s="86">
        <v>6.1</v>
      </c>
      <c r="E42" s="87">
        <v>6.0204950758583999</v>
      </c>
      <c r="F42" s="141" t="s">
        <v>43</v>
      </c>
    </row>
    <row r="43" spans="1:6" ht="15.95" customHeight="1">
      <c r="A43" s="128" t="s">
        <v>28</v>
      </c>
      <c r="B43" s="20">
        <v>1.5081570585791313</v>
      </c>
      <c r="C43" s="21">
        <v>1.1548426368727878</v>
      </c>
      <c r="D43" s="21">
        <v>1.3107498690279993</v>
      </c>
      <c r="E43" s="11">
        <v>1.4329579083167379</v>
      </c>
      <c r="F43" s="140" t="s">
        <v>67</v>
      </c>
    </row>
    <row r="44" spans="1:6" ht="15.95" customHeight="1">
      <c r="A44" s="128" t="s">
        <v>13</v>
      </c>
      <c r="B44" s="20">
        <v>2.6628197951452268</v>
      </c>
      <c r="C44" s="21">
        <v>2.290996071364221</v>
      </c>
      <c r="D44" s="21">
        <v>2.8235237485330984</v>
      </c>
      <c r="E44" s="11">
        <v>2.6114917008376315</v>
      </c>
      <c r="F44" s="140" t="s">
        <v>68</v>
      </c>
    </row>
    <row r="45" spans="1:6" ht="15.95" customHeight="1">
      <c r="A45" s="128" t="s">
        <v>29</v>
      </c>
      <c r="B45" s="20">
        <v>4.0522477603558631</v>
      </c>
      <c r="C45" s="21">
        <v>4.4999184790112574</v>
      </c>
      <c r="D45" s="21">
        <v>4.2293330056923724</v>
      </c>
      <c r="E45" s="11">
        <v>4.1420164992605102</v>
      </c>
      <c r="F45" s="140" t="s">
        <v>69</v>
      </c>
    </row>
    <row r="46" spans="1:6" ht="15.95" customHeight="1">
      <c r="A46" s="128" t="s">
        <v>14</v>
      </c>
      <c r="B46" s="20">
        <v>2.1047157669908802E-2</v>
      </c>
      <c r="C46" s="21">
        <v>4.7365520245444583E-2</v>
      </c>
      <c r="D46" s="21">
        <v>0</v>
      </c>
      <c r="E46" s="11">
        <v>2.3950200245657551E-2</v>
      </c>
      <c r="F46" s="140" t="s">
        <v>70</v>
      </c>
    </row>
    <row r="47" spans="1:6" ht="15.95" customHeight="1">
      <c r="A47" s="128" t="s">
        <v>30</v>
      </c>
      <c r="B47" s="20">
        <v>3.1551793147971532</v>
      </c>
      <c r="C47" s="21">
        <v>3.9930724264135553</v>
      </c>
      <c r="D47" s="21">
        <v>2.0484915246016153</v>
      </c>
      <c r="E47" s="11">
        <v>3.2146477242358982</v>
      </c>
      <c r="F47" s="140" t="s">
        <v>71</v>
      </c>
    </row>
    <row r="48" spans="1:6" ht="15.95" customHeight="1">
      <c r="A48" s="128" t="s">
        <v>15</v>
      </c>
      <c r="B48" s="20">
        <v>4.7435308021978768E-2</v>
      </c>
      <c r="C48" s="21">
        <v>2.1728006249902604E-3</v>
      </c>
      <c r="D48" s="21">
        <v>5.159695242436365E-2</v>
      </c>
      <c r="E48" s="11">
        <v>4.0024624748379638E-2</v>
      </c>
      <c r="F48" s="140" t="s">
        <v>72</v>
      </c>
    </row>
    <row r="49" spans="1:6" ht="15.95" customHeight="1">
      <c r="A49" s="149" t="s">
        <v>31</v>
      </c>
      <c r="B49" s="22">
        <v>12.388655703013757</v>
      </c>
      <c r="C49" s="23">
        <v>9.2438845362695794</v>
      </c>
      <c r="D49" s="23">
        <v>13.059011378099314</v>
      </c>
      <c r="E49" s="10">
        <v>11.902546064796086</v>
      </c>
      <c r="F49" s="143" t="s">
        <v>73</v>
      </c>
    </row>
    <row r="50" spans="1:6" ht="15.95" customHeight="1">
      <c r="A50" s="128" t="s">
        <v>32</v>
      </c>
      <c r="B50" s="20">
        <v>8.606818543382333E-2</v>
      </c>
      <c r="C50" s="21">
        <v>0.5005703527354366</v>
      </c>
      <c r="D50" s="21">
        <v>2.2547744982297235E-2</v>
      </c>
      <c r="E50" s="11">
        <v>0.15201541054269899</v>
      </c>
      <c r="F50" s="140" t="s">
        <v>74</v>
      </c>
    </row>
    <row r="51" spans="1:6" ht="15.95" customHeight="1">
      <c r="A51" s="128" t="s">
        <v>33</v>
      </c>
      <c r="B51" s="21">
        <v>12.302587517579934</v>
      </c>
      <c r="C51" s="21">
        <v>8.7433141835341441</v>
      </c>
      <c r="D51" s="21">
        <v>13.036463633117018</v>
      </c>
      <c r="E51" s="34">
        <v>11.750530654253385</v>
      </c>
      <c r="F51" s="132" t="s">
        <v>75</v>
      </c>
    </row>
    <row r="52" spans="1:6" ht="15.95" customHeight="1">
      <c r="A52" s="144" t="s">
        <v>34</v>
      </c>
      <c r="B52" s="29">
        <v>65.245147120187241</v>
      </c>
      <c r="C52" s="29">
        <v>61.920607414895009</v>
      </c>
      <c r="D52" s="29">
        <v>61.410656849421443</v>
      </c>
      <c r="E52" s="17">
        <v>64.38833438561376</v>
      </c>
      <c r="F52" s="150" t="s">
        <v>76</v>
      </c>
    </row>
    <row r="53" spans="1:6" ht="15.95" customHeight="1">
      <c r="A53" s="146" t="s">
        <v>35</v>
      </c>
      <c r="B53" s="32">
        <v>100</v>
      </c>
      <c r="C53" s="33">
        <v>100</v>
      </c>
      <c r="D53" s="33">
        <v>100</v>
      </c>
      <c r="E53" s="19">
        <v>100</v>
      </c>
      <c r="F53" s="148" t="s">
        <v>77</v>
      </c>
    </row>
  </sheetData>
  <mergeCells count="16">
    <mergeCell ref="A2:F2"/>
    <mergeCell ref="A3:F3"/>
    <mergeCell ref="A4:F4"/>
    <mergeCell ref="A5:F5"/>
    <mergeCell ref="A7:A9"/>
    <mergeCell ref="B7:C7"/>
    <mergeCell ref="D7:E7"/>
    <mergeCell ref="F7:F9"/>
    <mergeCell ref="A33:F33"/>
    <mergeCell ref="A34:F34"/>
    <mergeCell ref="A38:A40"/>
    <mergeCell ref="B38:C38"/>
    <mergeCell ref="D38:E38"/>
    <mergeCell ref="F38:F40"/>
    <mergeCell ref="A35:F35"/>
    <mergeCell ref="A36:F36"/>
  </mergeCells>
  <printOptions horizontalCentered="1"/>
  <pageMargins left="0.59055118110236227" right="0.39370078740157483" top="0.78740157480314965" bottom="0.59055118110236227" header="0.39370078740157483" footer="0.31496062992125984"/>
  <pageSetup paperSize="9" firstPageNumber="61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68"/>
  <sheetViews>
    <sheetView rightToLeft="1" topLeftCell="A22" workbookViewId="0">
      <selection activeCell="D10" sqref="D10"/>
    </sheetView>
  </sheetViews>
  <sheetFormatPr defaultRowHeight="14.25"/>
  <cols>
    <col min="1" max="1" width="28.75" customWidth="1"/>
    <col min="2" max="5" width="6.625" customWidth="1"/>
    <col min="6" max="6" width="34.625" customWidth="1"/>
  </cols>
  <sheetData>
    <row r="1" spans="1:6" ht="15.95" customHeight="1">
      <c r="A1" s="385" t="s">
        <v>120</v>
      </c>
      <c r="B1" s="385"/>
      <c r="C1" s="385"/>
      <c r="D1" s="385"/>
      <c r="E1" s="385"/>
      <c r="F1" s="385"/>
    </row>
    <row r="2" spans="1:6" ht="17.100000000000001" customHeight="1">
      <c r="A2" s="399" t="s">
        <v>114</v>
      </c>
      <c r="B2" s="399"/>
      <c r="C2" s="399"/>
      <c r="D2" s="399"/>
      <c r="E2" s="399"/>
      <c r="F2" s="399"/>
    </row>
    <row r="3" spans="1:6" ht="15.95" customHeight="1">
      <c r="A3" s="400" t="s">
        <v>381</v>
      </c>
      <c r="B3" s="400"/>
      <c r="C3" s="400"/>
      <c r="D3" s="400"/>
      <c r="E3" s="400"/>
      <c r="F3" s="400"/>
    </row>
    <row r="4" spans="1:6" ht="15.95" customHeight="1">
      <c r="A4" s="412" t="s">
        <v>378</v>
      </c>
      <c r="B4" s="412"/>
      <c r="C4" s="412"/>
      <c r="D4" s="412"/>
      <c r="E4" s="412"/>
      <c r="F4" s="412"/>
    </row>
    <row r="5" spans="1:6" ht="5.0999999999999996" customHeight="1">
      <c r="A5" s="6"/>
      <c r="B5" s="6"/>
      <c r="C5" s="6"/>
      <c r="D5" s="6"/>
      <c r="E5" s="6"/>
      <c r="F5" s="6"/>
    </row>
    <row r="6" spans="1:6" ht="18">
      <c r="A6" s="394" t="s">
        <v>84</v>
      </c>
      <c r="B6" s="406" t="s">
        <v>112</v>
      </c>
      <c r="C6" s="407"/>
      <c r="D6" s="404" t="s">
        <v>359</v>
      </c>
      <c r="E6" s="405"/>
      <c r="F6" s="392" t="s">
        <v>85</v>
      </c>
    </row>
    <row r="7" spans="1:6" ht="18">
      <c r="A7" s="397"/>
      <c r="B7" s="179" t="s">
        <v>106</v>
      </c>
      <c r="C7" s="179" t="s">
        <v>108</v>
      </c>
      <c r="D7" s="187" t="s">
        <v>110</v>
      </c>
      <c r="E7" s="182" t="s">
        <v>92</v>
      </c>
      <c r="F7" s="398"/>
    </row>
    <row r="8" spans="1:6">
      <c r="A8" s="395"/>
      <c r="B8" s="186" t="s">
        <v>107</v>
      </c>
      <c r="C8" s="180" t="s">
        <v>109</v>
      </c>
      <c r="D8" s="188" t="s">
        <v>111</v>
      </c>
      <c r="E8" s="177" t="s">
        <v>93</v>
      </c>
      <c r="F8" s="393"/>
    </row>
    <row r="9" spans="1:6" ht="15.95" customHeight="1">
      <c r="A9" s="128" t="s">
        <v>104</v>
      </c>
      <c r="B9" s="287">
        <v>16537.303855625647</v>
      </c>
      <c r="C9" s="287">
        <v>3929.3904704145907</v>
      </c>
      <c r="D9" s="287">
        <v>2147.4933943528636</v>
      </c>
      <c r="E9" s="287">
        <v>22614.187720393122</v>
      </c>
      <c r="F9" s="140" t="s">
        <v>105</v>
      </c>
    </row>
    <row r="10" spans="1:6" ht="15.95" customHeight="1">
      <c r="A10" s="129" t="s">
        <v>17</v>
      </c>
      <c r="B10" s="85">
        <v>6.0190249702734837</v>
      </c>
      <c r="C10" s="86">
        <v>6.1335227272727275</v>
      </c>
      <c r="D10" s="86">
        <v>6.1</v>
      </c>
      <c r="E10" s="87">
        <v>6.0204950758583999</v>
      </c>
      <c r="F10" s="141" t="s">
        <v>43</v>
      </c>
    </row>
    <row r="11" spans="1:6" ht="15.95" customHeight="1">
      <c r="A11" s="144" t="s">
        <v>18</v>
      </c>
      <c r="B11" s="41">
        <v>54.330472495057705</v>
      </c>
      <c r="C11" s="41">
        <v>53.671263009820457</v>
      </c>
      <c r="D11" s="41">
        <v>47.496433834248151</v>
      </c>
      <c r="E11" s="41">
        <v>53.566954275273453</v>
      </c>
      <c r="F11" s="142" t="s">
        <v>44</v>
      </c>
    </row>
    <row r="12" spans="1:6" ht="15.95" customHeight="1">
      <c r="A12" s="128" t="s">
        <v>0</v>
      </c>
      <c r="B12" s="42">
        <v>8.4361393204326678</v>
      </c>
      <c r="C12" s="42">
        <v>9.095859730987268</v>
      </c>
      <c r="D12" s="42">
        <v>7.5696112291084763</v>
      </c>
      <c r="E12" s="42">
        <v>8.4684834289752864</v>
      </c>
      <c r="F12" s="140" t="s">
        <v>45</v>
      </c>
    </row>
    <row r="13" spans="1:6" ht="15.95" customHeight="1">
      <c r="A13" s="128" t="s">
        <v>1</v>
      </c>
      <c r="B13" s="42">
        <v>14.090375081272162</v>
      </c>
      <c r="C13" s="42">
        <v>13.526890276140879</v>
      </c>
      <c r="D13" s="42">
        <v>10.697874971858607</v>
      </c>
      <c r="E13" s="42">
        <v>13.670305896551994</v>
      </c>
      <c r="F13" s="140" t="s">
        <v>46</v>
      </c>
    </row>
    <row r="14" spans="1:6" ht="15.95" customHeight="1">
      <c r="A14" s="128" t="s">
        <v>19</v>
      </c>
      <c r="B14" s="42">
        <v>1.2960513485684184</v>
      </c>
      <c r="C14" s="42">
        <v>1.0527055331186737</v>
      </c>
      <c r="D14" s="42">
        <v>1.1564551039132624</v>
      </c>
      <c r="E14" s="42">
        <v>1.2405117573592959</v>
      </c>
      <c r="F14" s="140" t="s">
        <v>47</v>
      </c>
    </row>
    <row r="15" spans="1:6" ht="15.95" customHeight="1">
      <c r="A15" s="128" t="s">
        <v>20</v>
      </c>
      <c r="B15" s="42">
        <v>4.3419464572963324</v>
      </c>
      <c r="C15" s="42">
        <v>4.0925066671475099</v>
      </c>
      <c r="D15" s="42">
        <v>3.558583534032846</v>
      </c>
      <c r="E15" s="42">
        <v>4.2242144799040249</v>
      </c>
      <c r="F15" s="140" t="s">
        <v>48</v>
      </c>
    </row>
    <row r="16" spans="1:6" ht="15.95" customHeight="1">
      <c r="A16" s="128" t="s">
        <v>2</v>
      </c>
      <c r="B16" s="42">
        <v>2.2868843065954736</v>
      </c>
      <c r="C16" s="42">
        <v>2.0576283761436294</v>
      </c>
      <c r="D16" s="42">
        <v>2.4712412218360034</v>
      </c>
      <c r="E16" s="42">
        <v>2.2645562523242226</v>
      </c>
      <c r="F16" s="140" t="s">
        <v>49</v>
      </c>
    </row>
    <row r="17" spans="1:6" ht="15.95" customHeight="1">
      <c r="A17" s="128" t="s">
        <v>3</v>
      </c>
      <c r="B17" s="42">
        <v>4.352275449098145</v>
      </c>
      <c r="C17" s="42">
        <v>4.0250022311008635</v>
      </c>
      <c r="D17" s="42">
        <v>3.9411894673708274</v>
      </c>
      <c r="E17" s="42">
        <v>4.2563715536716877</v>
      </c>
      <c r="F17" s="140" t="s">
        <v>50</v>
      </c>
    </row>
    <row r="18" spans="1:6" ht="15.95" customHeight="1">
      <c r="A18" s="128" t="s">
        <v>21</v>
      </c>
      <c r="B18" s="42">
        <v>7.2478108812546624</v>
      </c>
      <c r="C18" s="42">
        <v>7.0967081987420428</v>
      </c>
      <c r="D18" s="42">
        <v>6.6888824452511466</v>
      </c>
      <c r="E18" s="42">
        <v>7.1684785352453604</v>
      </c>
      <c r="F18" s="140" t="s">
        <v>51</v>
      </c>
    </row>
    <row r="19" spans="1:6" ht="15.95" customHeight="1">
      <c r="A19" s="128" t="s">
        <v>4</v>
      </c>
      <c r="B19" s="42">
        <v>2.8673945298921129</v>
      </c>
      <c r="C19" s="42">
        <v>3.05568105439515</v>
      </c>
      <c r="D19" s="42">
        <v>2.9091255188108178</v>
      </c>
      <c r="E19" s="42">
        <v>2.9040736407400458</v>
      </c>
      <c r="F19" s="140" t="s">
        <v>52</v>
      </c>
    </row>
    <row r="20" spans="1:6" ht="15.95" customHeight="1">
      <c r="A20" s="128" t="s">
        <v>5</v>
      </c>
      <c r="B20" s="42">
        <v>2.4441506351284334</v>
      </c>
      <c r="C20" s="42">
        <v>2.999333521846502</v>
      </c>
      <c r="D20" s="42">
        <v>2.0605584740324785</v>
      </c>
      <c r="E20" s="42">
        <v>2.5041912047529409</v>
      </c>
      <c r="F20" s="140" t="s">
        <v>53</v>
      </c>
    </row>
    <row r="21" spans="1:6" ht="15.95" customHeight="1">
      <c r="A21" s="128" t="s">
        <v>22</v>
      </c>
      <c r="B21" s="42">
        <v>2.8351490951897831</v>
      </c>
      <c r="C21" s="42">
        <v>2.8904598627800491</v>
      </c>
      <c r="D21" s="42">
        <v>2.6213194486331659</v>
      </c>
      <c r="E21" s="42">
        <v>2.8244540327180681</v>
      </c>
      <c r="F21" s="140" t="s">
        <v>54</v>
      </c>
    </row>
    <row r="22" spans="1:6" ht="15.95" customHeight="1">
      <c r="A22" s="128" t="s">
        <v>23</v>
      </c>
      <c r="B22" s="42">
        <v>4.1322953903295154</v>
      </c>
      <c r="C22" s="42">
        <v>3.7784875574178862</v>
      </c>
      <c r="D22" s="42">
        <v>3.8215924194005217</v>
      </c>
      <c r="E22" s="42">
        <v>4.041313493030529</v>
      </c>
      <c r="F22" s="140" t="s">
        <v>55</v>
      </c>
    </row>
    <row r="23" spans="1:6" ht="15.95" customHeight="1">
      <c r="A23" s="149" t="s">
        <v>24</v>
      </c>
      <c r="B23" s="41">
        <v>1.2709924596842139</v>
      </c>
      <c r="C23" s="41">
        <v>4.3733274886900935</v>
      </c>
      <c r="D23" s="41">
        <v>0.10407654736189929</v>
      </c>
      <c r="E23" s="41">
        <v>1.6992343052579291</v>
      </c>
      <c r="F23" s="143" t="s">
        <v>56</v>
      </c>
    </row>
    <row r="24" spans="1:6" ht="15.95" customHeight="1">
      <c r="A24" s="144" t="s">
        <v>25</v>
      </c>
      <c r="B24" s="41">
        <v>55.601464954741921</v>
      </c>
      <c r="C24" s="41">
        <v>58.044590498510551</v>
      </c>
      <c r="D24" s="41">
        <v>47.60051038161005</v>
      </c>
      <c r="E24" s="41">
        <v>55.266188580531377</v>
      </c>
      <c r="F24" s="142" t="s">
        <v>57</v>
      </c>
    </row>
    <row r="25" spans="1:6" ht="15.95" customHeight="1">
      <c r="A25" s="144" t="s">
        <v>26</v>
      </c>
      <c r="B25" s="41">
        <v>84.560805517598354</v>
      </c>
      <c r="C25" s="41">
        <v>80.295367145360814</v>
      </c>
      <c r="D25" s="41">
        <v>59.642450850866339</v>
      </c>
      <c r="E25" s="41">
        <v>81.453350330357893</v>
      </c>
      <c r="F25" s="142" t="s">
        <v>58</v>
      </c>
    </row>
    <row r="26" spans="1:6" ht="15.95" customHeight="1">
      <c r="A26" s="128" t="s">
        <v>6</v>
      </c>
      <c r="B26" s="42">
        <v>9.6735199825868801</v>
      </c>
      <c r="C26" s="42">
        <v>8.451977468312359</v>
      </c>
      <c r="D26" s="42">
        <v>7.7711002544577852</v>
      </c>
      <c r="E26" s="42">
        <v>9.2806095042578978</v>
      </c>
      <c r="F26" s="140" t="s">
        <v>59</v>
      </c>
    </row>
    <row r="27" spans="1:6" ht="15.95" customHeight="1">
      <c r="A27" s="128" t="s">
        <v>7</v>
      </c>
      <c r="B27" s="42">
        <v>13.454966181250567</v>
      </c>
      <c r="C27" s="42">
        <v>11.295738536933179</v>
      </c>
      <c r="D27" s="42">
        <v>9.9830622255153632</v>
      </c>
      <c r="E27" s="42">
        <v>12.750083939319262</v>
      </c>
      <c r="F27" s="140" t="s">
        <v>60</v>
      </c>
    </row>
    <row r="28" spans="1:6" ht="15.95" customHeight="1">
      <c r="A28" s="128" t="s">
        <v>8</v>
      </c>
      <c r="B28" s="42">
        <v>6.053727918469443</v>
      </c>
      <c r="C28" s="42">
        <v>5.1826812151835639</v>
      </c>
      <c r="D28" s="42">
        <v>5.5327998323719809</v>
      </c>
      <c r="E28" s="42">
        <v>5.8529083137524536</v>
      </c>
      <c r="F28" s="140" t="s">
        <v>61</v>
      </c>
    </row>
    <row r="29" spans="1:6" ht="15.95" customHeight="1">
      <c r="A29" s="128" t="s">
        <v>27</v>
      </c>
      <c r="B29" s="42">
        <v>2.4222416577215009</v>
      </c>
      <c r="C29" s="42">
        <v>2.0368758867900087</v>
      </c>
      <c r="D29" s="42">
        <v>1.9721029068716247</v>
      </c>
      <c r="E29" s="42">
        <v>2.3125351932404707</v>
      </c>
      <c r="F29" s="140" t="s">
        <v>62</v>
      </c>
    </row>
    <row r="30" spans="1:6" ht="15.95" customHeight="1">
      <c r="A30" s="128" t="s">
        <v>9</v>
      </c>
      <c r="B30" s="42">
        <v>5.8206388178691526</v>
      </c>
      <c r="C30" s="42">
        <v>6.0016529525265803</v>
      </c>
      <c r="D30" s="42">
        <v>5.5775786699361793</v>
      </c>
      <c r="E30" s="42">
        <v>5.8290098969438029</v>
      </c>
      <c r="F30" s="140" t="s">
        <v>63</v>
      </c>
    </row>
    <row r="31" spans="1:6" ht="15.95" customHeight="1">
      <c r="A31" s="128" t="s">
        <v>10</v>
      </c>
      <c r="B31" s="42">
        <v>17.815504087044474</v>
      </c>
      <c r="C31" s="42">
        <v>18.804848624762368</v>
      </c>
      <c r="D31" s="42">
        <v>8.6387099225313015</v>
      </c>
      <c r="E31" s="42">
        <v>17.115961656126281</v>
      </c>
      <c r="F31" s="140" t="s">
        <v>64</v>
      </c>
    </row>
    <row r="32" spans="1:6" ht="15.95" customHeight="1">
      <c r="A32" s="129" t="s">
        <v>11</v>
      </c>
      <c r="B32" s="59">
        <v>5.5928081786990447</v>
      </c>
      <c r="C32" s="60">
        <v>4.8203126838651595</v>
      </c>
      <c r="D32" s="60">
        <v>3.9371461049284227</v>
      </c>
      <c r="E32" s="61">
        <v>5.3013557558203708</v>
      </c>
      <c r="F32" s="141" t="s">
        <v>65</v>
      </c>
    </row>
    <row r="33" spans="1:12" ht="15.95" customHeight="1">
      <c r="A33" s="385" t="s">
        <v>121</v>
      </c>
      <c r="B33" s="385"/>
      <c r="C33" s="385"/>
      <c r="D33" s="385"/>
      <c r="E33" s="385"/>
      <c r="F33" s="385"/>
    </row>
    <row r="34" spans="1:12" ht="15.95" customHeight="1">
      <c r="A34" s="399" t="s">
        <v>114</v>
      </c>
      <c r="B34" s="399"/>
      <c r="C34" s="399"/>
      <c r="D34" s="399"/>
      <c r="E34" s="399"/>
      <c r="F34" s="399"/>
    </row>
    <row r="35" spans="1:12" ht="15.95" customHeight="1">
      <c r="A35" s="411" t="s">
        <v>382</v>
      </c>
      <c r="B35" s="411"/>
      <c r="C35" s="411"/>
      <c r="D35" s="411"/>
      <c r="E35" s="411"/>
      <c r="F35" s="411"/>
    </row>
    <row r="36" spans="1:12" ht="15.95" customHeight="1">
      <c r="A36" s="412" t="s">
        <v>378</v>
      </c>
      <c r="B36" s="412"/>
      <c r="C36" s="412"/>
      <c r="D36" s="412"/>
      <c r="E36" s="412"/>
      <c r="F36" s="412"/>
    </row>
    <row r="37" spans="1:12" ht="5.0999999999999996" customHeight="1">
      <c r="A37" s="6"/>
      <c r="B37" s="6"/>
      <c r="C37" s="6"/>
      <c r="D37" s="6"/>
      <c r="E37" s="6"/>
      <c r="F37" s="6"/>
    </row>
    <row r="38" spans="1:12" ht="18">
      <c r="A38" s="394" t="s">
        <v>84</v>
      </c>
      <c r="B38" s="406" t="s">
        <v>112</v>
      </c>
      <c r="C38" s="407"/>
      <c r="D38" s="404" t="s">
        <v>359</v>
      </c>
      <c r="E38" s="405"/>
      <c r="F38" s="392" t="s">
        <v>85</v>
      </c>
    </row>
    <row r="39" spans="1:12" ht="18">
      <c r="A39" s="397"/>
      <c r="B39" s="179" t="s">
        <v>106</v>
      </c>
      <c r="C39" s="179" t="s">
        <v>108</v>
      </c>
      <c r="D39" s="187" t="s">
        <v>110</v>
      </c>
      <c r="E39" s="182" t="s">
        <v>92</v>
      </c>
      <c r="F39" s="398"/>
    </row>
    <row r="40" spans="1:12" ht="14.25" customHeight="1">
      <c r="A40" s="395"/>
      <c r="B40" s="186" t="s">
        <v>107</v>
      </c>
      <c r="C40" s="180" t="s">
        <v>109</v>
      </c>
      <c r="D40" s="188" t="s">
        <v>111</v>
      </c>
      <c r="E40" s="177" t="s">
        <v>93</v>
      </c>
      <c r="F40" s="393"/>
    </row>
    <row r="41" spans="1:12" ht="15.95" customHeight="1">
      <c r="A41" s="128" t="s">
        <v>104</v>
      </c>
      <c r="B41" s="287">
        <v>16537.303855625647</v>
      </c>
      <c r="C41" s="287">
        <v>3929.3904704145907</v>
      </c>
      <c r="D41" s="287">
        <v>2147.4933943528636</v>
      </c>
      <c r="E41" s="287">
        <v>22614.187720393122</v>
      </c>
      <c r="F41" s="140" t="s">
        <v>105</v>
      </c>
    </row>
    <row r="42" spans="1:12" ht="15.95" customHeight="1">
      <c r="A42" s="129" t="s">
        <v>17</v>
      </c>
      <c r="B42" s="85">
        <v>6.0190249702734837</v>
      </c>
      <c r="C42" s="86">
        <v>6.1335227272727275</v>
      </c>
      <c r="D42" s="86">
        <v>6.1</v>
      </c>
      <c r="E42" s="87">
        <v>6.0204950758583999</v>
      </c>
      <c r="F42" s="141" t="s">
        <v>43</v>
      </c>
      <c r="H42" t="s">
        <v>122</v>
      </c>
      <c r="I42" s="38"/>
      <c r="J42" s="38"/>
      <c r="K42" s="38"/>
      <c r="L42" s="38"/>
    </row>
    <row r="43" spans="1:12" ht="15.95" customHeight="1">
      <c r="A43" s="128" t="s">
        <v>12</v>
      </c>
      <c r="B43" s="42">
        <v>5.4144553214292275</v>
      </c>
      <c r="C43" s="42">
        <v>5.4273562644158595</v>
      </c>
      <c r="D43" s="42">
        <v>3.3228323728591751</v>
      </c>
      <c r="E43" s="42">
        <v>5.2180718086535034</v>
      </c>
      <c r="F43" s="142" t="s">
        <v>66</v>
      </c>
      <c r="G43" t="s">
        <v>122</v>
      </c>
      <c r="H43" s="38"/>
      <c r="I43" s="44"/>
      <c r="J43" s="44"/>
      <c r="K43" s="44"/>
      <c r="L43" s="44"/>
    </row>
    <row r="44" spans="1:12" ht="15.95" customHeight="1">
      <c r="A44" s="128" t="s">
        <v>28</v>
      </c>
      <c r="B44" s="42">
        <v>2.4127779256847774</v>
      </c>
      <c r="C44" s="42">
        <v>1.7603318592251191</v>
      </c>
      <c r="D44" s="42">
        <v>1.616828835487081</v>
      </c>
      <c r="E44" s="42">
        <v>2.2238252724973404</v>
      </c>
      <c r="F44" s="140" t="s">
        <v>67</v>
      </c>
      <c r="H44" s="38"/>
      <c r="I44" s="38"/>
      <c r="J44" s="38"/>
      <c r="K44" s="38"/>
    </row>
    <row r="45" spans="1:12" ht="15.95" customHeight="1">
      <c r="A45" s="128" t="s">
        <v>13</v>
      </c>
      <c r="B45" s="42">
        <v>4.2600290104107641</v>
      </c>
      <c r="C45" s="42">
        <v>3.4921756826564678</v>
      </c>
      <c r="D45" s="42">
        <v>3.4828571966184718</v>
      </c>
      <c r="E45" s="42">
        <v>4.0528065824778654</v>
      </c>
      <c r="F45" s="140" t="s">
        <v>68</v>
      </c>
      <c r="H45" s="38"/>
      <c r="I45" s="38"/>
      <c r="J45" s="38"/>
      <c r="K45" s="38"/>
    </row>
    <row r="46" spans="1:12" ht="15.95" customHeight="1">
      <c r="A46" s="128" t="s">
        <v>29</v>
      </c>
      <c r="B46" s="42">
        <v>6.4828619075015306</v>
      </c>
      <c r="C46" s="42">
        <v>6.8592461081707858</v>
      </c>
      <c r="D46" s="42">
        <v>5.2169431560207187</v>
      </c>
      <c r="E46" s="42">
        <v>6.4280471301327848</v>
      </c>
      <c r="F46" s="140" t="s">
        <v>69</v>
      </c>
    </row>
    <row r="47" spans="1:12" ht="15.95" customHeight="1">
      <c r="A47" s="128" t="s">
        <v>14</v>
      </c>
      <c r="B47" s="42">
        <v>3.3671637271124794E-2</v>
      </c>
      <c r="C47" s="42">
        <v>7.2199476928399176E-2</v>
      </c>
      <c r="D47" s="42">
        <v>0</v>
      </c>
      <c r="E47" s="42">
        <v>3.7168614848031231E-2</v>
      </c>
      <c r="F47" s="140" t="s">
        <v>70</v>
      </c>
    </row>
    <row r="48" spans="1:12" ht="15.95" customHeight="1">
      <c r="A48" s="128" t="s">
        <v>30</v>
      </c>
      <c r="B48" s="42">
        <v>5.0477149969327026</v>
      </c>
      <c r="C48" s="42">
        <v>6.0866583757622639</v>
      </c>
      <c r="D48" s="42">
        <v>2.5268437895651887</v>
      </c>
      <c r="E48" s="42">
        <v>4.9888519473188131</v>
      </c>
      <c r="F48" s="140" t="s">
        <v>71</v>
      </c>
    </row>
    <row r="49" spans="1:6" ht="15.95" customHeight="1">
      <c r="A49" s="128" t="s">
        <v>15</v>
      </c>
      <c r="B49" s="42">
        <v>7.5887894727167976E-2</v>
      </c>
      <c r="C49" s="42">
        <v>3.3120098286914344E-3</v>
      </c>
      <c r="D49" s="42">
        <v>6.3645583703036912E-2</v>
      </c>
      <c r="E49" s="42">
        <v>6.2114714969000374E-2</v>
      </c>
      <c r="F49" s="140" t="s">
        <v>72</v>
      </c>
    </row>
    <row r="50" spans="1:6" ht="15.95" customHeight="1">
      <c r="A50" s="128" t="s">
        <v>31</v>
      </c>
      <c r="B50" s="41">
        <v>19.819603561250762</v>
      </c>
      <c r="C50" s="41">
        <v>14.090495044638921</v>
      </c>
      <c r="D50" s="41">
        <v>16.108478557180636</v>
      </c>
      <c r="E50" s="41">
        <v>18.471709875309617</v>
      </c>
      <c r="F50" s="140" t="s">
        <v>73</v>
      </c>
    </row>
    <row r="51" spans="1:6" ht="15.95" customHeight="1">
      <c r="A51" s="128" t="s">
        <v>32</v>
      </c>
      <c r="B51" s="42">
        <v>0.13769349600373679</v>
      </c>
      <c r="C51" s="42">
        <v>0.76302165469909877</v>
      </c>
      <c r="D51" s="42">
        <v>2.7812968075763788E-2</v>
      </c>
      <c r="E51" s="42">
        <v>0.23591461396868157</v>
      </c>
      <c r="F51" s="140" t="s">
        <v>74</v>
      </c>
    </row>
    <row r="52" spans="1:6" ht="15.95" customHeight="1">
      <c r="A52" s="128" t="s">
        <v>33</v>
      </c>
      <c r="B52" s="42">
        <v>19.681910065247024</v>
      </c>
      <c r="C52" s="42">
        <v>13.327473389939822</v>
      </c>
      <c r="D52" s="42">
        <v>16.080665589104875</v>
      </c>
      <c r="E52" s="42">
        <v>18.235795261340936</v>
      </c>
      <c r="F52" s="140" t="s">
        <v>75</v>
      </c>
    </row>
    <row r="53" spans="1:6" ht="15.95" customHeight="1">
      <c r="A53" s="128" t="s">
        <v>34</v>
      </c>
      <c r="B53" s="41">
        <v>104.38040907884911</v>
      </c>
      <c r="C53" s="41">
        <v>94.385862189999742</v>
      </c>
      <c r="D53" s="41">
        <v>75.750929408046972</v>
      </c>
      <c r="E53" s="41">
        <v>99.925060205667506</v>
      </c>
      <c r="F53" s="140" t="s">
        <v>76</v>
      </c>
    </row>
    <row r="54" spans="1:6" ht="15.95" customHeight="1">
      <c r="A54" s="128" t="s">
        <v>35</v>
      </c>
      <c r="B54" s="41">
        <v>159.98187403359103</v>
      </c>
      <c r="C54" s="41">
        <v>152.43045268851029</v>
      </c>
      <c r="D54" s="41">
        <v>123.35143978965702</v>
      </c>
      <c r="E54" s="41">
        <v>155.19124878619888</v>
      </c>
      <c r="F54" s="140" t="s">
        <v>77</v>
      </c>
    </row>
    <row r="55" spans="1:6" ht="15.95" customHeight="1">
      <c r="A55" s="149" t="s">
        <v>36</v>
      </c>
      <c r="B55" s="42">
        <v>1.2709924596842139</v>
      </c>
      <c r="C55" s="42">
        <v>4.3733274886900935</v>
      </c>
      <c r="D55" s="42">
        <v>0.10407654736189929</v>
      </c>
      <c r="E55" s="42">
        <v>1.6992343052579291</v>
      </c>
      <c r="F55" s="143" t="s">
        <v>78</v>
      </c>
    </row>
    <row r="56" spans="1:6" ht="15.95" customHeight="1">
      <c r="A56" s="144" t="s">
        <v>37</v>
      </c>
      <c r="B56" s="42">
        <v>19.819603561250762</v>
      </c>
      <c r="C56" s="42">
        <v>14.090495044638921</v>
      </c>
      <c r="D56" s="42">
        <v>16.108478557180636</v>
      </c>
      <c r="E56" s="42">
        <v>18.471709875309617</v>
      </c>
      <c r="F56" s="142" t="s">
        <v>79</v>
      </c>
    </row>
    <row r="57" spans="1:6" ht="15.95" customHeight="1">
      <c r="A57" s="144" t="s">
        <v>38</v>
      </c>
      <c r="B57" s="42">
        <v>4.9792862028509441</v>
      </c>
      <c r="C57" s="42">
        <v>5.4924250535120605</v>
      </c>
      <c r="D57" s="42">
        <v>2.9265730010010085</v>
      </c>
      <c r="E57" s="42">
        <v>4.8735178612567083</v>
      </c>
      <c r="F57" s="142" t="s">
        <v>80</v>
      </c>
    </row>
    <row r="58" spans="1:6" ht="15.95" customHeight="1">
      <c r="A58" s="128" t="s">
        <v>39</v>
      </c>
      <c r="B58" s="42">
        <v>1.0846508486024826</v>
      </c>
      <c r="C58" s="42">
        <v>8.4534152605586846E-2</v>
      </c>
      <c r="D58" s="42">
        <v>0.16657397461115844</v>
      </c>
      <c r="E58" s="42">
        <v>0.82369020257249004</v>
      </c>
      <c r="F58" s="140" t="s">
        <v>81</v>
      </c>
    </row>
    <row r="59" spans="1:6" ht="15.95" customHeight="1">
      <c r="A59" s="128" t="s">
        <v>40</v>
      </c>
      <c r="B59" s="42">
        <v>7.0324770533722081</v>
      </c>
      <c r="C59" s="42">
        <v>4.7825247353264277</v>
      </c>
      <c r="D59" s="42">
        <v>6.8147869397457059</v>
      </c>
      <c r="E59" s="42">
        <v>6.6208580558854404</v>
      </c>
      <c r="F59" s="140" t="s">
        <v>82</v>
      </c>
    </row>
    <row r="60" spans="1:6" ht="15.95" customHeight="1">
      <c r="A60" s="146" t="s">
        <v>41</v>
      </c>
      <c r="B60" s="53">
        <v>151.98769211748171</v>
      </c>
      <c r="C60" s="54">
        <v>144.32611409662536</v>
      </c>
      <c r="D60" s="54">
        <v>117.04681860047238</v>
      </c>
      <c r="E60" s="55">
        <v>147.33837072534598</v>
      </c>
      <c r="F60" s="148" t="s">
        <v>83</v>
      </c>
    </row>
    <row r="68" spans="3:6">
      <c r="C68" s="162"/>
      <c r="D68" s="162"/>
      <c r="E68" s="162"/>
      <c r="F68" s="162"/>
    </row>
  </sheetData>
  <mergeCells count="16">
    <mergeCell ref="A1:F1"/>
    <mergeCell ref="A2:F2"/>
    <mergeCell ref="A3:F3"/>
    <mergeCell ref="A4:F4"/>
    <mergeCell ref="A6:A8"/>
    <mergeCell ref="B6:C6"/>
    <mergeCell ref="D6:E6"/>
    <mergeCell ref="F6:F8"/>
    <mergeCell ref="A33:F33"/>
    <mergeCell ref="A34:F34"/>
    <mergeCell ref="A35:F35"/>
    <mergeCell ref="A36:F36"/>
    <mergeCell ref="A38:A40"/>
    <mergeCell ref="B38:C38"/>
    <mergeCell ref="D38:E38"/>
    <mergeCell ref="F38:F4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landscape" useFirstPageNumber="1" r:id="rId1"/>
  <headerFooter>
    <oddHeader>&amp;L&amp;8PCBS: The Palestinian Expenditure and Consumption, 2010&amp;R&amp;1&amp;K00+000م&amp;11&amp;K01+000 &amp;8PCBS: مسح انفاق واستهلاك الأسرة، 2010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66"/>
  <sheetViews>
    <sheetView rightToLeft="1" topLeftCell="A25" workbookViewId="0">
      <selection activeCell="D16" sqref="D16"/>
    </sheetView>
  </sheetViews>
  <sheetFormatPr defaultRowHeight="14.25"/>
  <cols>
    <col min="1" max="1" width="26" style="45" customWidth="1"/>
    <col min="2" max="2" width="9" style="43"/>
    <col min="3" max="3" width="7.5" style="43" customWidth="1"/>
    <col min="4" max="4" width="9" style="43"/>
    <col min="5" max="5" width="8" style="43" customWidth="1"/>
    <col min="6" max="6" width="7.125" style="43" customWidth="1"/>
    <col min="7" max="7" width="31.125" customWidth="1"/>
  </cols>
  <sheetData>
    <row r="1" spans="1:12" ht="15.95" customHeight="1">
      <c r="A1" s="385" t="s">
        <v>151</v>
      </c>
      <c r="B1" s="385"/>
      <c r="C1" s="385"/>
      <c r="D1" s="385"/>
      <c r="E1" s="385"/>
      <c r="F1" s="385"/>
      <c r="G1" s="385"/>
    </row>
    <row r="2" spans="1:12" ht="15.95" customHeight="1">
      <c r="A2" s="399" t="s">
        <v>150</v>
      </c>
      <c r="B2" s="399"/>
      <c r="C2" s="399"/>
      <c r="D2" s="399"/>
      <c r="E2" s="399"/>
      <c r="F2" s="399"/>
      <c r="G2" s="399"/>
    </row>
    <row r="3" spans="1:12" ht="15.95" customHeight="1">
      <c r="A3" s="411" t="s">
        <v>383</v>
      </c>
      <c r="B3" s="411"/>
      <c r="C3" s="411"/>
      <c r="D3" s="411"/>
      <c r="E3" s="411"/>
      <c r="F3" s="411"/>
      <c r="G3" s="411"/>
    </row>
    <row r="4" spans="1:12" ht="15.95" customHeight="1">
      <c r="A4" s="412" t="s">
        <v>361</v>
      </c>
      <c r="B4" s="412"/>
      <c r="C4" s="412"/>
      <c r="D4" s="412"/>
      <c r="E4" s="412"/>
      <c r="F4" s="412"/>
      <c r="G4" s="412"/>
    </row>
    <row r="5" spans="1:12" ht="5.0999999999999996" customHeight="1">
      <c r="A5" s="39"/>
      <c r="B5" s="39"/>
      <c r="C5" s="39"/>
      <c r="D5" s="39"/>
      <c r="E5" s="39"/>
      <c r="F5" s="39"/>
      <c r="G5" s="39"/>
    </row>
    <row r="6" spans="1:12" ht="15.95" customHeight="1">
      <c r="A6" s="413" t="s">
        <v>84</v>
      </c>
      <c r="B6" s="415" t="s">
        <v>147</v>
      </c>
      <c r="C6" s="416"/>
      <c r="D6" s="417" t="s">
        <v>148</v>
      </c>
      <c r="E6" s="417"/>
      <c r="F6" s="418"/>
      <c r="G6" s="419" t="s">
        <v>85</v>
      </c>
    </row>
    <row r="7" spans="1:12" ht="15.95" customHeight="1">
      <c r="A7" s="421"/>
      <c r="B7" s="190">
        <v>40603</v>
      </c>
      <c r="C7" s="191">
        <v>40639</v>
      </c>
      <c r="D7" s="192">
        <v>40793</v>
      </c>
      <c r="E7" s="198" t="s">
        <v>149</v>
      </c>
      <c r="F7" s="199" t="s">
        <v>92</v>
      </c>
      <c r="G7" s="422"/>
    </row>
    <row r="8" spans="1:12" ht="15.95" customHeight="1">
      <c r="A8" s="153" t="s">
        <v>123</v>
      </c>
      <c r="B8" s="200">
        <v>702.13733159086541</v>
      </c>
      <c r="C8" s="201">
        <v>1482</v>
      </c>
      <c r="D8" s="201">
        <v>1190.8618102534172</v>
      </c>
      <c r="E8" s="201">
        <v>381.71531430707745</v>
      </c>
      <c r="F8" s="202">
        <v>3756.99999999998</v>
      </c>
      <c r="G8" s="152" t="s">
        <v>42</v>
      </c>
      <c r="H8" s="48"/>
      <c r="I8" s="48"/>
      <c r="J8" s="48"/>
      <c r="K8" s="48"/>
      <c r="L8" s="288"/>
    </row>
    <row r="9" spans="1:12" ht="15.95" customHeight="1">
      <c r="A9" s="189" t="s">
        <v>124</v>
      </c>
      <c r="B9" s="26">
        <v>2.2265550821629687</v>
      </c>
      <c r="C9" s="27">
        <v>5.0634712620356046</v>
      </c>
      <c r="D9" s="27">
        <v>7.7947455021456342</v>
      </c>
      <c r="E9" s="27">
        <v>11.167655904880995</v>
      </c>
      <c r="F9" s="51">
        <v>6.0122438115517696</v>
      </c>
      <c r="G9" s="131" t="s">
        <v>43</v>
      </c>
    </row>
    <row r="10" spans="1:12" ht="15.95" customHeight="1">
      <c r="A10" s="128" t="s">
        <v>125</v>
      </c>
      <c r="B10" s="23">
        <f>B11+B12+B13+B14+B15+B16+B17+B18+B19+B20+B21</f>
        <v>213.25192419926361</v>
      </c>
      <c r="C10" s="23">
        <f t="shared" ref="C10:F10" si="0">C11+C12+C13+C14+C15+C16+C17+C18+C19+C20+C21</f>
        <v>303.59338299738141</v>
      </c>
      <c r="D10" s="23">
        <f t="shared" si="0"/>
        <v>379.00176637415541</v>
      </c>
      <c r="E10" s="23">
        <f t="shared" si="0"/>
        <v>419.92082620300852</v>
      </c>
      <c r="F10" s="23">
        <f t="shared" si="0"/>
        <v>322.43097141089874</v>
      </c>
      <c r="G10" s="142" t="s">
        <v>44</v>
      </c>
    </row>
    <row r="11" spans="1:12" ht="15.95" customHeight="1">
      <c r="A11" s="128" t="s">
        <v>0</v>
      </c>
      <c r="B11" s="47">
        <v>28.171131760316062</v>
      </c>
      <c r="C11" s="47">
        <v>46.929880638510028</v>
      </c>
      <c r="D11" s="47">
        <v>62.79143349137123</v>
      </c>
      <c r="E11" s="47">
        <v>71.751029786616627</v>
      </c>
      <c r="F11" s="47">
        <v>50.973615642769524</v>
      </c>
      <c r="G11" s="140" t="s">
        <v>45</v>
      </c>
    </row>
    <row r="12" spans="1:12" ht="15.95" customHeight="1">
      <c r="A12" s="128" t="s">
        <v>1</v>
      </c>
      <c r="B12" s="47">
        <v>55.209064162191083</v>
      </c>
      <c r="C12" s="57">
        <v>75.429697300116587</v>
      </c>
      <c r="D12" s="47">
        <v>99.321113368463585</v>
      </c>
      <c r="E12" s="47">
        <v>105.55627844091541</v>
      </c>
      <c r="F12" s="47">
        <v>82.284499265324101</v>
      </c>
      <c r="G12" s="140" t="s">
        <v>46</v>
      </c>
    </row>
    <row r="13" spans="1:12" ht="15.95" customHeight="1">
      <c r="A13" s="128" t="s">
        <v>126</v>
      </c>
      <c r="B13" s="47">
        <v>5.2900334354891365</v>
      </c>
      <c r="C13" s="57">
        <v>6.7004663355665697</v>
      </c>
      <c r="D13" s="47">
        <v>8.911227521057576</v>
      </c>
      <c r="E13" s="47">
        <v>9.9414163489465306</v>
      </c>
      <c r="F13" s="47">
        <v>7.4669059755863421</v>
      </c>
      <c r="G13" s="140" t="s">
        <v>47</v>
      </c>
    </row>
    <row r="14" spans="1:12" ht="15.95" customHeight="1">
      <c r="A14" s="128" t="s">
        <v>127</v>
      </c>
      <c r="B14" s="47">
        <v>18.565434811096992</v>
      </c>
      <c r="C14" s="57">
        <v>26.887285898721327</v>
      </c>
      <c r="D14" s="47">
        <v>26.745176593449745</v>
      </c>
      <c r="E14" s="47">
        <v>28.259934413749665</v>
      </c>
      <c r="F14" s="47">
        <v>25.426451748669802</v>
      </c>
      <c r="G14" s="140" t="s">
        <v>48</v>
      </c>
    </row>
    <row r="15" spans="1:12" ht="15.95" customHeight="1">
      <c r="A15" s="144" t="s">
        <v>2</v>
      </c>
      <c r="B15" s="47">
        <v>9.5013157517469526</v>
      </c>
      <c r="C15" s="57">
        <v>11.673337424543478</v>
      </c>
      <c r="D15" s="47">
        <v>16.483443966316578</v>
      </c>
      <c r="E15" s="47">
        <v>19.928853221197979</v>
      </c>
      <c r="F15" s="47">
        <v>13.630849133204608</v>
      </c>
      <c r="G15" s="140" t="s">
        <v>49</v>
      </c>
    </row>
    <row r="16" spans="1:12" ht="15.95" customHeight="1">
      <c r="A16" s="128" t="s">
        <v>3</v>
      </c>
      <c r="B16" s="47">
        <v>20.354823190894209</v>
      </c>
      <c r="C16" s="57">
        <v>25.199466305221545</v>
      </c>
      <c r="D16" s="47">
        <v>28.225347261656758</v>
      </c>
      <c r="E16" s="47">
        <v>28.809981989322672</v>
      </c>
      <c r="F16" s="47">
        <v>25.620012063474157</v>
      </c>
      <c r="G16" s="140" t="s">
        <v>50</v>
      </c>
    </row>
    <row r="17" spans="1:7" ht="15.95" customHeight="1">
      <c r="A17" s="128" t="s">
        <v>128</v>
      </c>
      <c r="B17" s="47">
        <v>27.562225549268458</v>
      </c>
      <c r="C17" s="57">
        <v>38.689281315514329</v>
      </c>
      <c r="D17" s="47">
        <v>50.795306536708857</v>
      </c>
      <c r="E17" s="47">
        <v>65.279274216309318</v>
      </c>
      <c r="F17" s="47">
        <v>43.148607736398112</v>
      </c>
      <c r="G17" s="140" t="s">
        <v>51</v>
      </c>
    </row>
    <row r="18" spans="1:7" ht="15.95" customHeight="1">
      <c r="A18" s="128" t="s">
        <v>4</v>
      </c>
      <c r="B18" s="47">
        <v>9.9773161280367013</v>
      </c>
      <c r="C18" s="57">
        <v>16.487311793228834</v>
      </c>
      <c r="D18" s="47">
        <v>20.705463497656851</v>
      </c>
      <c r="E18" s="47">
        <v>25.075154999620135</v>
      </c>
      <c r="F18" s="47">
        <v>17.480241273766516</v>
      </c>
      <c r="G18" s="140" t="s">
        <v>52</v>
      </c>
    </row>
    <row r="19" spans="1:7" ht="15.95" customHeight="1">
      <c r="A19" s="128" t="s">
        <v>5</v>
      </c>
      <c r="B19" s="47">
        <v>9.7803692399646955</v>
      </c>
      <c r="C19" s="57">
        <v>15.253339681590351</v>
      </c>
      <c r="D19" s="47">
        <v>17.320871380451795</v>
      </c>
      <c r="E19" s="47">
        <v>17.097869104466714</v>
      </c>
      <c r="F19" s="47">
        <v>15.073263239829766</v>
      </c>
      <c r="G19" s="140" t="s">
        <v>53</v>
      </c>
    </row>
    <row r="20" spans="1:7" ht="15.95" customHeight="1">
      <c r="A20" s="128" t="s">
        <v>129</v>
      </c>
      <c r="B20" s="47">
        <v>11.078072791859544</v>
      </c>
      <c r="C20" s="57">
        <v>16.139334365586983</v>
      </c>
      <c r="D20" s="47">
        <v>19.866034906805226</v>
      </c>
      <c r="E20" s="47">
        <v>22.303535137414936</v>
      </c>
      <c r="F20" s="47">
        <v>17.000993799176911</v>
      </c>
      <c r="G20" s="140" t="s">
        <v>54</v>
      </c>
    </row>
    <row r="21" spans="1:7" ht="15.95" customHeight="1">
      <c r="A21" s="128" t="s">
        <v>130</v>
      </c>
      <c r="B21" s="47">
        <v>17.762137378399785</v>
      </c>
      <c r="C21" s="57">
        <v>24.20398193878134</v>
      </c>
      <c r="D21" s="47">
        <v>27.836347850217166</v>
      </c>
      <c r="E21" s="47">
        <v>25.91749854444857</v>
      </c>
      <c r="F21" s="47">
        <v>24.325531532698918</v>
      </c>
      <c r="G21" s="140" t="s">
        <v>55</v>
      </c>
    </row>
    <row r="22" spans="1:7" ht="15.95" customHeight="1">
      <c r="A22" s="128" t="s">
        <v>131</v>
      </c>
      <c r="B22" s="23">
        <v>7.9142160138309547</v>
      </c>
      <c r="C22" s="58">
        <v>8.0673688677237188</v>
      </c>
      <c r="D22" s="23">
        <v>11.471438373960288</v>
      </c>
      <c r="E22" s="23">
        <v>18.995556785207182</v>
      </c>
      <c r="F22" s="23">
        <v>10.228055246216272</v>
      </c>
      <c r="G22" s="143" t="s">
        <v>56</v>
      </c>
    </row>
    <row r="23" spans="1:7" ht="15.95" customHeight="1">
      <c r="A23" s="128" t="s">
        <v>132</v>
      </c>
      <c r="B23" s="23">
        <f>B10+B22</f>
        <v>221.16614021309456</v>
      </c>
      <c r="C23" s="23">
        <f t="shared" ref="C23:F23" si="1">C10+C22</f>
        <v>311.66075186510511</v>
      </c>
      <c r="D23" s="23">
        <f t="shared" si="1"/>
        <v>390.47320474811568</v>
      </c>
      <c r="E23" s="23">
        <f t="shared" si="1"/>
        <v>438.91638298821567</v>
      </c>
      <c r="F23" s="23">
        <f t="shared" si="1"/>
        <v>332.65902665711502</v>
      </c>
      <c r="G23" s="142" t="s">
        <v>57</v>
      </c>
    </row>
    <row r="24" spans="1:7" ht="15.95" customHeight="1">
      <c r="A24" s="128" t="s">
        <v>133</v>
      </c>
      <c r="B24" s="23">
        <f>B25+B26+B27+B28+B29+B30+B31+B32+B33+B43+B44+B45+B46+B47</f>
        <v>362.93454725398033</v>
      </c>
      <c r="C24" s="23">
        <f t="shared" ref="C24:F24" si="2">C25+C26+C27+C28+C29+C30+C31+C32+C33+C43+C44+C45+C46+C47</f>
        <v>498.35883426611014</v>
      </c>
      <c r="D24" s="23">
        <f t="shared" si="2"/>
        <v>535.92647672867815</v>
      </c>
      <c r="E24" s="23">
        <f t="shared" si="2"/>
        <v>550.7952719541878</v>
      </c>
      <c r="F24" s="23">
        <f t="shared" si="2"/>
        <v>490.28516231718243</v>
      </c>
      <c r="G24" s="142" t="s">
        <v>58</v>
      </c>
    </row>
    <row r="25" spans="1:7" ht="15.95" customHeight="1">
      <c r="A25" s="128" t="s">
        <v>6</v>
      </c>
      <c r="B25" s="47">
        <v>32.539737712280868</v>
      </c>
      <c r="C25" s="47">
        <v>56.451907098731439</v>
      </c>
      <c r="D25" s="47">
        <v>64.170452370268109</v>
      </c>
      <c r="E25" s="47">
        <v>70.550205826288519</v>
      </c>
      <c r="F25" s="47">
        <v>55.861976441030606</v>
      </c>
      <c r="G25" s="140" t="s">
        <v>59</v>
      </c>
    </row>
    <row r="26" spans="1:7" ht="15.95" customHeight="1">
      <c r="A26" s="128" t="s">
        <v>7</v>
      </c>
      <c r="B26" s="47">
        <v>70.484144049863701</v>
      </c>
      <c r="C26" s="47">
        <v>77.415676963055134</v>
      </c>
      <c r="D26" s="47">
        <v>79.180641096677121</v>
      </c>
      <c r="E26" s="47">
        <v>78.063156734965048</v>
      </c>
      <c r="F26" s="47">
        <v>76.745486200302039</v>
      </c>
      <c r="G26" s="140" t="s">
        <v>60</v>
      </c>
    </row>
    <row r="27" spans="1:7" ht="15.95" customHeight="1">
      <c r="A27" s="128" t="s">
        <v>8</v>
      </c>
      <c r="B27" s="47">
        <v>30.911873023154939</v>
      </c>
      <c r="C27" s="47">
        <v>35.760782867717808</v>
      </c>
      <c r="D27" s="47">
        <v>35.08244682928359</v>
      </c>
      <c r="E27" s="47">
        <v>41.571163280496911</v>
      </c>
      <c r="F27" s="47">
        <v>35.229908788247918</v>
      </c>
      <c r="G27" s="140" t="s">
        <v>61</v>
      </c>
    </row>
    <row r="28" spans="1:7" ht="15.95" customHeight="1">
      <c r="A28" s="128" t="s">
        <v>134</v>
      </c>
      <c r="B28" s="47">
        <v>12.697172252671878</v>
      </c>
      <c r="C28" s="47">
        <v>13.858518489819774</v>
      </c>
      <c r="D28" s="47">
        <v>14.243557915806454</v>
      </c>
      <c r="E28" s="47">
        <v>15.395126485027086</v>
      </c>
      <c r="F28" s="47">
        <v>13.919644655298212</v>
      </c>
      <c r="G28" s="140" t="s">
        <v>62</v>
      </c>
    </row>
    <row r="29" spans="1:7" ht="15.95" customHeight="1">
      <c r="A29" s="128" t="s">
        <v>9</v>
      </c>
      <c r="B29" s="47">
        <v>48.783710644945018</v>
      </c>
      <c r="C29" s="47">
        <v>32.057451475849824</v>
      </c>
      <c r="D29" s="47">
        <v>32.159502655705943</v>
      </c>
      <c r="E29" s="47">
        <v>30.781157399456255</v>
      </c>
      <c r="F29" s="47">
        <v>35.086059098620282</v>
      </c>
      <c r="G29" s="140" t="s">
        <v>63</v>
      </c>
    </row>
    <row r="30" spans="1:7" ht="15.95" customHeight="1">
      <c r="A30" s="128" t="s">
        <v>10</v>
      </c>
      <c r="B30" s="47">
        <v>62.827471378729065</v>
      </c>
      <c r="C30" s="47">
        <v>110.23266994655664</v>
      </c>
      <c r="D30" s="47">
        <v>116.56598952078883</v>
      </c>
      <c r="E30" s="47">
        <v>106.72817374345136</v>
      </c>
      <c r="F30" s="47">
        <v>103.02463931506243</v>
      </c>
      <c r="G30" s="140" t="s">
        <v>64</v>
      </c>
    </row>
    <row r="31" spans="1:7" ht="15.95" customHeight="1">
      <c r="A31" s="128" t="s">
        <v>11</v>
      </c>
      <c r="B31" s="47">
        <v>25.622640079075282</v>
      </c>
      <c r="C31" s="47">
        <v>33.999614555744493</v>
      </c>
      <c r="D31" s="47">
        <v>33.937730569749249</v>
      </c>
      <c r="E31" s="47">
        <v>29.034616299851496</v>
      </c>
      <c r="F31" s="47">
        <v>31.909995803755159</v>
      </c>
      <c r="G31" s="140" t="s">
        <v>65</v>
      </c>
    </row>
    <row r="32" spans="1:7" ht="15.95" customHeight="1">
      <c r="A32" s="128" t="s">
        <v>12</v>
      </c>
      <c r="B32" s="47">
        <v>7.245509911096824</v>
      </c>
      <c r="C32" s="47">
        <v>28.119645351143731</v>
      </c>
      <c r="D32" s="47">
        <v>44.11005269394272</v>
      </c>
      <c r="E32" s="47">
        <v>49.001941288916868</v>
      </c>
      <c r="F32" s="47">
        <v>31.408691886979369</v>
      </c>
      <c r="G32" s="140" t="s">
        <v>66</v>
      </c>
    </row>
    <row r="33" spans="1:7" ht="15.95" customHeight="1">
      <c r="A33" s="129" t="s">
        <v>135</v>
      </c>
      <c r="B33" s="27">
        <v>7.0510813632146379</v>
      </c>
      <c r="C33" s="27">
        <v>14.555820720991722</v>
      </c>
      <c r="D33" s="27">
        <v>15.612139096568557</v>
      </c>
      <c r="E33" s="27">
        <v>13.547771500216022</v>
      </c>
      <c r="F33" s="27">
        <v>13.385680641365205</v>
      </c>
      <c r="G33" s="141" t="s">
        <v>67</v>
      </c>
    </row>
    <row r="34" spans="1:7" ht="15.95" customHeight="1">
      <c r="A34" s="385" t="s">
        <v>152</v>
      </c>
      <c r="B34" s="385"/>
      <c r="C34" s="385"/>
      <c r="D34" s="385"/>
      <c r="E34" s="385"/>
      <c r="F34" s="385"/>
      <c r="G34" s="385"/>
    </row>
    <row r="35" spans="1:7" ht="15.95" customHeight="1">
      <c r="A35" s="399" t="s">
        <v>150</v>
      </c>
      <c r="B35" s="399"/>
      <c r="C35" s="399"/>
      <c r="D35" s="399"/>
      <c r="E35" s="399"/>
      <c r="F35" s="399"/>
      <c r="G35" s="399"/>
    </row>
    <row r="36" spans="1:7" ht="15.95" customHeight="1">
      <c r="A36" s="411" t="s">
        <v>384</v>
      </c>
      <c r="B36" s="411"/>
      <c r="C36" s="411"/>
      <c r="D36" s="411"/>
      <c r="E36" s="411"/>
      <c r="F36" s="411"/>
      <c r="G36" s="411"/>
    </row>
    <row r="37" spans="1:7" ht="15.95" customHeight="1">
      <c r="A37" s="412" t="s">
        <v>361</v>
      </c>
      <c r="B37" s="412"/>
      <c r="C37" s="412"/>
      <c r="D37" s="412"/>
      <c r="E37" s="412"/>
      <c r="F37" s="412"/>
      <c r="G37" s="412"/>
    </row>
    <row r="38" spans="1:7" ht="5.0999999999999996" customHeight="1">
      <c r="A38" s="39"/>
      <c r="B38" s="39"/>
      <c r="C38" s="39"/>
      <c r="D38" s="39"/>
      <c r="E38" s="39"/>
      <c r="F38" s="39"/>
      <c r="G38" s="39"/>
    </row>
    <row r="39" spans="1:7" ht="15.95" customHeight="1">
      <c r="A39" s="413" t="s">
        <v>84</v>
      </c>
      <c r="B39" s="415" t="s">
        <v>147</v>
      </c>
      <c r="C39" s="416"/>
      <c r="D39" s="417" t="s">
        <v>148</v>
      </c>
      <c r="E39" s="417"/>
      <c r="F39" s="418"/>
      <c r="G39" s="419" t="s">
        <v>85</v>
      </c>
    </row>
    <row r="40" spans="1:7" ht="15.95" customHeight="1">
      <c r="A40" s="414"/>
      <c r="B40" s="193">
        <v>40603</v>
      </c>
      <c r="C40" s="194">
        <v>40639</v>
      </c>
      <c r="D40" s="195">
        <v>40793</v>
      </c>
      <c r="E40" s="196" t="s">
        <v>149</v>
      </c>
      <c r="F40" s="197" t="s">
        <v>92</v>
      </c>
      <c r="G40" s="420"/>
    </row>
    <row r="41" spans="1:7" ht="15.95" customHeight="1">
      <c r="A41" s="128" t="s">
        <v>123</v>
      </c>
      <c r="B41" s="49">
        <v>702.13733159086541</v>
      </c>
      <c r="C41" s="48">
        <v>1482.2855438486197</v>
      </c>
      <c r="D41" s="48">
        <v>1190.8618102534172</v>
      </c>
      <c r="E41" s="48">
        <v>381.71531430707745</v>
      </c>
      <c r="F41" s="50">
        <v>3756.99999999998</v>
      </c>
      <c r="G41" s="140" t="s">
        <v>42</v>
      </c>
    </row>
    <row r="42" spans="1:7" ht="15.95" customHeight="1">
      <c r="A42" s="129" t="s">
        <v>124</v>
      </c>
      <c r="B42" s="26">
        <v>2.2265550821629687</v>
      </c>
      <c r="C42" s="27">
        <v>5.0634712620356046</v>
      </c>
      <c r="D42" s="27">
        <v>7.7947455021456342</v>
      </c>
      <c r="E42" s="27">
        <v>11.167655904880995</v>
      </c>
      <c r="F42" s="51">
        <v>6.0122438115517696</v>
      </c>
      <c r="G42" s="141" t="s">
        <v>43</v>
      </c>
    </row>
    <row r="43" spans="1:7" ht="15.95" customHeight="1">
      <c r="A43" s="128" t="s">
        <v>13</v>
      </c>
      <c r="B43" s="47">
        <v>16.19265658568985</v>
      </c>
      <c r="C43" s="47">
        <v>26.022581327329881</v>
      </c>
      <c r="D43" s="47">
        <v>25.315561200880509</v>
      </c>
      <c r="E43" s="47">
        <v>30.287569234035796</v>
      </c>
      <c r="F43" s="47">
        <v>24.394710899813397</v>
      </c>
      <c r="G43" s="140" t="s">
        <v>68</v>
      </c>
    </row>
    <row r="44" spans="1:7" ht="15.95" customHeight="1">
      <c r="A44" s="128" t="s">
        <v>136</v>
      </c>
      <c r="B44" s="47">
        <v>21.105082285610365</v>
      </c>
      <c r="C44" s="47">
        <v>41.304573665459394</v>
      </c>
      <c r="D44" s="47">
        <v>43.516385584953404</v>
      </c>
      <c r="E44" s="47">
        <v>45.843652347493311</v>
      </c>
      <c r="F44" s="47">
        <v>38.691792514335056</v>
      </c>
      <c r="G44" s="140" t="s">
        <v>69</v>
      </c>
    </row>
    <row r="45" spans="1:7" ht="15.95" customHeight="1">
      <c r="A45" s="128" t="s">
        <v>14</v>
      </c>
      <c r="B45" s="47">
        <v>0.59892770534033468</v>
      </c>
      <c r="C45" s="47">
        <v>0.28335197248591404</v>
      </c>
      <c r="D45" s="47">
        <v>0</v>
      </c>
      <c r="E45" s="47">
        <v>0</v>
      </c>
      <c r="F45" s="47">
        <v>0.2237258540006303</v>
      </c>
      <c r="G45" s="140" t="s">
        <v>70</v>
      </c>
    </row>
    <row r="46" spans="1:7" ht="15.95" customHeight="1">
      <c r="A46" s="128" t="s">
        <v>137</v>
      </c>
      <c r="B46" s="47">
        <v>26.713712298343921</v>
      </c>
      <c r="C46" s="47">
        <v>27.571676646347477</v>
      </c>
      <c r="D46" s="47">
        <v>31.885118455732982</v>
      </c>
      <c r="E46" s="47">
        <v>39.878599596180933</v>
      </c>
      <c r="F46" s="47">
        <v>30.028968444481361</v>
      </c>
      <c r="G46" s="140" t="s">
        <v>71</v>
      </c>
    </row>
    <row r="47" spans="1:7" ht="15.95" customHeight="1">
      <c r="A47" s="128" t="s">
        <v>15</v>
      </c>
      <c r="B47" s="47">
        <v>0.1608279639636821</v>
      </c>
      <c r="C47" s="47">
        <v>0.72456318487696048</v>
      </c>
      <c r="D47" s="47">
        <v>0.14689873832070513</v>
      </c>
      <c r="E47" s="47">
        <v>0.11213821780810612</v>
      </c>
      <c r="F47" s="47">
        <v>0.37388177389078647</v>
      </c>
      <c r="G47" s="140" t="s">
        <v>72</v>
      </c>
    </row>
    <row r="48" spans="1:7" ht="15.95" customHeight="1">
      <c r="A48" s="144" t="s">
        <v>138</v>
      </c>
      <c r="B48" s="23">
        <f>B49+B50</f>
        <v>103.60522183976832</v>
      </c>
      <c r="C48" s="23">
        <f t="shared" ref="C48:F48" si="3">C49+C50</f>
        <v>117.21197160475398</v>
      </c>
      <c r="D48" s="23">
        <f t="shared" si="3"/>
        <v>110.45593141698379</v>
      </c>
      <c r="E48" s="23">
        <f t="shared" si="3"/>
        <v>103.99965008299674</v>
      </c>
      <c r="F48" s="23">
        <f t="shared" si="3"/>
        <v>111.18517823712833</v>
      </c>
      <c r="G48" s="143" t="s">
        <v>73</v>
      </c>
    </row>
    <row r="49" spans="1:7" ht="15.95" customHeight="1">
      <c r="A49" s="128" t="s">
        <v>139</v>
      </c>
      <c r="B49" s="47">
        <v>0.8141613098537509</v>
      </c>
      <c r="C49" s="47">
        <v>0.91624734188363555</v>
      </c>
      <c r="D49" s="47">
        <v>1.8319914069586802</v>
      </c>
      <c r="E49" s="47">
        <v>3.2054661631387731</v>
      </c>
      <c r="F49" s="47">
        <v>1.4200205925663663</v>
      </c>
      <c r="G49" s="140" t="s">
        <v>74</v>
      </c>
    </row>
    <row r="50" spans="1:7" ht="15.95" customHeight="1">
      <c r="A50" s="128" t="s">
        <v>140</v>
      </c>
      <c r="B50" s="47">
        <v>102.79106052991457</v>
      </c>
      <c r="C50" s="47">
        <v>116.29572426287035</v>
      </c>
      <c r="D50" s="47">
        <v>108.62394001002511</v>
      </c>
      <c r="E50" s="47">
        <v>100.79418391985797</v>
      </c>
      <c r="F50" s="52">
        <v>109.76515764456197</v>
      </c>
      <c r="G50" s="132" t="s">
        <v>75</v>
      </c>
    </row>
    <row r="51" spans="1:7" ht="15.95" customHeight="1">
      <c r="A51" s="128" t="s">
        <v>141</v>
      </c>
      <c r="B51" s="23">
        <f>B24+B48</f>
        <v>466.53976909374865</v>
      </c>
      <c r="C51" s="23">
        <f t="shared" ref="C51:F51" si="4">C24+C48</f>
        <v>615.57080587086409</v>
      </c>
      <c r="D51" s="23">
        <f t="shared" si="4"/>
        <v>646.38240814566188</v>
      </c>
      <c r="E51" s="23">
        <f t="shared" si="4"/>
        <v>654.79492203718451</v>
      </c>
      <c r="F51" s="23">
        <f t="shared" si="4"/>
        <v>601.47034055431072</v>
      </c>
      <c r="G51" s="142" t="s">
        <v>76</v>
      </c>
    </row>
    <row r="52" spans="1:7" ht="15.95" customHeight="1">
      <c r="A52" s="128" t="s">
        <v>142</v>
      </c>
      <c r="B52" s="23">
        <f>B23+B51</f>
        <v>687.70590930684318</v>
      </c>
      <c r="C52" s="23">
        <f t="shared" ref="C52:F52" si="5">C23+C51</f>
        <v>927.2315577359692</v>
      </c>
      <c r="D52" s="23">
        <f t="shared" si="5"/>
        <v>1036.8556128937776</v>
      </c>
      <c r="E52" s="23">
        <f t="shared" si="5"/>
        <v>1093.7113050254002</v>
      </c>
      <c r="F52" s="23">
        <f t="shared" si="5"/>
        <v>934.12936721142569</v>
      </c>
      <c r="G52" s="142" t="s">
        <v>77</v>
      </c>
    </row>
    <row r="53" spans="1:7" ht="15.95" customHeight="1">
      <c r="A53" s="128" t="s">
        <v>131</v>
      </c>
      <c r="B53" s="47">
        <f>B22</f>
        <v>7.9142160138309547</v>
      </c>
      <c r="C53" s="47">
        <f t="shared" ref="C53:F53" si="6">C22</f>
        <v>8.0673688677237188</v>
      </c>
      <c r="D53" s="47">
        <f t="shared" si="6"/>
        <v>11.471438373960288</v>
      </c>
      <c r="E53" s="47">
        <f t="shared" si="6"/>
        <v>18.995556785207182</v>
      </c>
      <c r="F53" s="47">
        <f t="shared" si="6"/>
        <v>10.228055246216272</v>
      </c>
      <c r="G53" s="147" t="s">
        <v>78</v>
      </c>
    </row>
    <row r="54" spans="1:7" ht="15.95" customHeight="1">
      <c r="A54" s="128" t="s">
        <v>138</v>
      </c>
      <c r="B54" s="47">
        <f>B48</f>
        <v>103.60522183976832</v>
      </c>
      <c r="C54" s="47">
        <f t="shared" ref="C54:F54" si="7">C48</f>
        <v>117.21197160475398</v>
      </c>
      <c r="D54" s="47">
        <f t="shared" si="7"/>
        <v>110.45593141698379</v>
      </c>
      <c r="E54" s="47">
        <f t="shared" si="7"/>
        <v>103.99965008299674</v>
      </c>
      <c r="F54" s="47">
        <f t="shared" si="7"/>
        <v>111.18517823712833</v>
      </c>
      <c r="G54" s="147" t="s">
        <v>79</v>
      </c>
    </row>
    <row r="55" spans="1:7" ht="15.95" customHeight="1">
      <c r="A55" s="128" t="s">
        <v>143</v>
      </c>
      <c r="B55" s="47">
        <v>28.356373768406659</v>
      </c>
      <c r="C55" s="47">
        <v>31.311880879702429</v>
      </c>
      <c r="D55" s="47">
        <v>27.860712280844332</v>
      </c>
      <c r="E55" s="47">
        <v>28.055391334865838</v>
      </c>
      <c r="F55" s="47">
        <v>29.334747876802737</v>
      </c>
      <c r="G55" s="140" t="s">
        <v>80</v>
      </c>
    </row>
    <row r="56" spans="1:7" ht="15.95" customHeight="1">
      <c r="A56" s="128" t="s">
        <v>144</v>
      </c>
      <c r="B56" s="47">
        <v>6.079625894785023</v>
      </c>
      <c r="C56" s="47">
        <v>6.2901820583012009</v>
      </c>
      <c r="D56" s="47">
        <v>3.6119076590825494</v>
      </c>
      <c r="E56" s="47">
        <v>1.9208653872315169</v>
      </c>
      <c r="F56" s="47">
        <v>4.9579677573656866</v>
      </c>
      <c r="G56" s="140" t="s">
        <v>81</v>
      </c>
    </row>
    <row r="57" spans="1:7" ht="15.95" customHeight="1">
      <c r="A57" s="128" t="s">
        <v>145</v>
      </c>
      <c r="B57" s="47">
        <v>25.447283134118447</v>
      </c>
      <c r="C57" s="47">
        <v>43.496143747112363</v>
      </c>
      <c r="D57" s="47">
        <v>42.632979559539443</v>
      </c>
      <c r="E57" s="47">
        <v>43.524968852050435</v>
      </c>
      <c r="F57" s="47">
        <v>39.852362775052015</v>
      </c>
      <c r="G57" s="140" t="s">
        <v>82</v>
      </c>
    </row>
    <row r="58" spans="1:7" ht="15.95" customHeight="1">
      <c r="A58" s="146" t="s">
        <v>146</v>
      </c>
      <c r="B58" s="53">
        <f>B52-B53-B54+B55+B56+B57</f>
        <v>636.06975425055418</v>
      </c>
      <c r="C58" s="54">
        <f t="shared" ref="C58:F58" si="8">C52-C53-C54+C55+C56+C57</f>
        <v>883.05042394860743</v>
      </c>
      <c r="D58" s="54">
        <f t="shared" si="8"/>
        <v>989.03384260229984</v>
      </c>
      <c r="E58" s="54">
        <f t="shared" si="8"/>
        <v>1044.2173237313441</v>
      </c>
      <c r="F58" s="55">
        <f t="shared" si="8"/>
        <v>886.86121213730166</v>
      </c>
      <c r="G58" s="148" t="s">
        <v>83</v>
      </c>
    </row>
    <row r="66" spans="2:6">
      <c r="B66" s="36"/>
      <c r="C66" s="36"/>
      <c r="D66" s="36"/>
      <c r="E66" s="36"/>
      <c r="F66" s="36"/>
    </row>
  </sheetData>
  <mergeCells count="16">
    <mergeCell ref="A3:G3"/>
    <mergeCell ref="A4:G4"/>
    <mergeCell ref="A6:A7"/>
    <mergeCell ref="D6:F6"/>
    <mergeCell ref="A1:G1"/>
    <mergeCell ref="A2:G2"/>
    <mergeCell ref="B6:C6"/>
    <mergeCell ref="G6:G7"/>
    <mergeCell ref="A34:G34"/>
    <mergeCell ref="A35:G35"/>
    <mergeCell ref="A36:G36"/>
    <mergeCell ref="A37:G37"/>
    <mergeCell ref="A39:A40"/>
    <mergeCell ref="B39:C39"/>
    <mergeCell ref="D39:F39"/>
    <mergeCell ref="G39:G4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landscape" useFirstPageNumber="1" r:id="rId1"/>
  <headerFooter>
    <oddHeader>&amp;L&amp;8PCBS: The Palestinian Expenditure and Consumption, 2010&amp;R&amp;1&amp;K00+000م&amp;11&amp;K01+000 &amp;8PCBS: مسح انفاق واستهلاك الأسرة، 2010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50"/>
  <sheetViews>
    <sheetView rightToLeft="1" topLeftCell="A34" workbookViewId="0">
      <selection activeCell="D10" sqref="D10"/>
    </sheetView>
  </sheetViews>
  <sheetFormatPr defaultRowHeight="14.25"/>
  <cols>
    <col min="1" max="1" width="26" style="45" customWidth="1"/>
    <col min="2" max="2" width="9" style="43"/>
    <col min="3" max="3" width="7.5" style="43" customWidth="1"/>
    <col min="4" max="4" width="9" style="43"/>
    <col min="5" max="5" width="8" style="43" customWidth="1"/>
    <col min="6" max="6" width="7.125" style="43" customWidth="1"/>
    <col min="7" max="7" width="31.125" customWidth="1"/>
  </cols>
  <sheetData>
    <row r="1" spans="1:7" ht="15.95" customHeight="1">
      <c r="A1" s="385" t="s">
        <v>153</v>
      </c>
      <c r="B1" s="385"/>
      <c r="C1" s="385"/>
      <c r="D1" s="385"/>
      <c r="E1" s="385"/>
      <c r="F1" s="385"/>
      <c r="G1" s="385"/>
    </row>
    <row r="2" spans="1:7" ht="15.95" customHeight="1">
      <c r="A2" s="399" t="s">
        <v>150</v>
      </c>
      <c r="B2" s="399"/>
      <c r="C2" s="399"/>
      <c r="D2" s="399"/>
      <c r="E2" s="399"/>
      <c r="F2" s="399"/>
      <c r="G2" s="399"/>
    </row>
    <row r="3" spans="1:7" ht="15.95" customHeight="1">
      <c r="A3" s="411" t="s">
        <v>363</v>
      </c>
      <c r="B3" s="411"/>
      <c r="C3" s="411"/>
      <c r="D3" s="411"/>
      <c r="E3" s="411"/>
      <c r="F3" s="411"/>
      <c r="G3" s="411"/>
    </row>
    <row r="4" spans="1:7" ht="15.95" customHeight="1">
      <c r="A4" s="412" t="s">
        <v>361</v>
      </c>
      <c r="B4" s="412"/>
      <c r="C4" s="412"/>
      <c r="D4" s="412"/>
      <c r="E4" s="412"/>
      <c r="F4" s="412"/>
      <c r="G4" s="412"/>
    </row>
    <row r="5" spans="1:7" ht="5.0999999999999996" customHeight="1">
      <c r="A5" s="40"/>
      <c r="B5" s="40"/>
      <c r="C5" s="40"/>
      <c r="D5" s="40"/>
      <c r="E5" s="40"/>
      <c r="F5" s="40"/>
      <c r="G5" s="40"/>
    </row>
    <row r="6" spans="1:7" ht="15.95" customHeight="1">
      <c r="A6" s="413" t="s">
        <v>84</v>
      </c>
      <c r="B6" s="415" t="s">
        <v>147</v>
      </c>
      <c r="C6" s="416"/>
      <c r="D6" s="417" t="s">
        <v>148</v>
      </c>
      <c r="E6" s="417"/>
      <c r="F6" s="418"/>
      <c r="G6" s="419" t="s">
        <v>85</v>
      </c>
    </row>
    <row r="7" spans="1:7" ht="15.95" customHeight="1">
      <c r="A7" s="414"/>
      <c r="B7" s="193">
        <v>40603</v>
      </c>
      <c r="C7" s="194">
        <v>40639</v>
      </c>
      <c r="D7" s="195">
        <v>40793</v>
      </c>
      <c r="E7" s="196" t="s">
        <v>149</v>
      </c>
      <c r="F7" s="197" t="s">
        <v>92</v>
      </c>
      <c r="G7" s="420"/>
    </row>
    <row r="8" spans="1:7" ht="15.95" customHeight="1">
      <c r="A8" s="154" t="s">
        <v>123</v>
      </c>
      <c r="B8" s="203">
        <v>702.13733159086541</v>
      </c>
      <c r="C8" s="204">
        <v>1482.2855438486197</v>
      </c>
      <c r="D8" s="204">
        <v>1190.8618102534172</v>
      </c>
      <c r="E8" s="204">
        <v>381.71531430707745</v>
      </c>
      <c r="F8" s="205">
        <v>3756.99999999998</v>
      </c>
      <c r="G8" s="140" t="s">
        <v>42</v>
      </c>
    </row>
    <row r="9" spans="1:7" ht="15.95" customHeight="1">
      <c r="A9" s="155" t="s">
        <v>124</v>
      </c>
      <c r="B9" s="206">
        <v>2.2265550821629687</v>
      </c>
      <c r="C9" s="207">
        <v>5.0634712620356046</v>
      </c>
      <c r="D9" s="207">
        <v>7.7947455021456342</v>
      </c>
      <c r="E9" s="207">
        <v>11.167655904880995</v>
      </c>
      <c r="F9" s="295">
        <v>6.0122438115517696</v>
      </c>
      <c r="G9" s="141" t="s">
        <v>43</v>
      </c>
    </row>
    <row r="10" spans="1:7" ht="15.95" customHeight="1">
      <c r="A10" s="156" t="s">
        <v>0</v>
      </c>
      <c r="B10" s="209">
        <v>4.09639227743593</v>
      </c>
      <c r="C10" s="209">
        <v>5.0612902728525766</v>
      </c>
      <c r="D10" s="209">
        <v>6.0559476855341101</v>
      </c>
      <c r="E10" s="209">
        <v>6.5603262448631527</v>
      </c>
      <c r="F10" s="209">
        <v>5.456804745892593</v>
      </c>
      <c r="G10" s="140" t="s">
        <v>45</v>
      </c>
    </row>
    <row r="11" spans="1:7" ht="15.95" customHeight="1">
      <c r="A11" s="156" t="s">
        <v>1</v>
      </c>
      <c r="B11" s="209">
        <v>8.0280049095168806</v>
      </c>
      <c r="C11" s="273">
        <v>8.1349363781679358</v>
      </c>
      <c r="D11" s="209">
        <v>9.5790688822397012</v>
      </c>
      <c r="E11" s="209">
        <v>9.6512011858983193</v>
      </c>
      <c r="F11" s="209">
        <v>8.8086834814925901</v>
      </c>
      <c r="G11" s="140" t="s">
        <v>46</v>
      </c>
    </row>
    <row r="12" spans="1:7" ht="15.95" customHeight="1">
      <c r="A12" s="156" t="s">
        <v>126</v>
      </c>
      <c r="B12" s="209">
        <v>0.76922902128630821</v>
      </c>
      <c r="C12" s="273">
        <v>0.72263139446279923</v>
      </c>
      <c r="D12" s="209">
        <v>0.85944729528801833</v>
      </c>
      <c r="E12" s="209">
        <v>0.90896165224475334</v>
      </c>
      <c r="F12" s="209">
        <v>0.79934388508485088</v>
      </c>
      <c r="G12" s="140" t="s">
        <v>47</v>
      </c>
    </row>
    <row r="13" spans="1:7" ht="15.95" customHeight="1">
      <c r="A13" s="156" t="s">
        <v>127</v>
      </c>
      <c r="B13" s="209">
        <v>2.699618333919739</v>
      </c>
      <c r="C13" s="273">
        <v>2.8997380076636183</v>
      </c>
      <c r="D13" s="209">
        <v>2.5794504327180316</v>
      </c>
      <c r="E13" s="209">
        <v>2.5838568444799392</v>
      </c>
      <c r="F13" s="209">
        <v>2.7219411615944753</v>
      </c>
      <c r="G13" s="140" t="s">
        <v>48</v>
      </c>
    </row>
    <row r="14" spans="1:7" ht="15.95" customHeight="1">
      <c r="A14" s="156" t="s">
        <v>2</v>
      </c>
      <c r="B14" s="209">
        <v>1.3815957698143932</v>
      </c>
      <c r="C14" s="273">
        <v>1.2589452254026368</v>
      </c>
      <c r="D14" s="209">
        <v>1.5897530727844218</v>
      </c>
      <c r="E14" s="209">
        <v>1.8221310440541854</v>
      </c>
      <c r="F14" s="209">
        <v>1.4592035762557796</v>
      </c>
      <c r="G14" s="140" t="s">
        <v>49</v>
      </c>
    </row>
    <row r="15" spans="1:7" ht="15.95" customHeight="1">
      <c r="A15" s="156" t="s">
        <v>3</v>
      </c>
      <c r="B15" s="209">
        <v>2.9598150772632401</v>
      </c>
      <c r="C15" s="273">
        <v>2.7177101658135259</v>
      </c>
      <c r="D15" s="209">
        <v>2.7222061500812216</v>
      </c>
      <c r="E15" s="209">
        <v>2.6341486877703613</v>
      </c>
      <c r="F15" s="209">
        <v>2.7426620940047446</v>
      </c>
      <c r="G15" s="140" t="s">
        <v>50</v>
      </c>
    </row>
    <row r="16" spans="1:7" ht="15.95" customHeight="1">
      <c r="A16" s="156" t="s">
        <v>128</v>
      </c>
      <c r="B16" s="209">
        <v>4.0078506199036665</v>
      </c>
      <c r="C16" s="273">
        <v>4.1725587306349174</v>
      </c>
      <c r="D16" s="209">
        <v>4.898975894526278</v>
      </c>
      <c r="E16" s="209">
        <v>5.9686019442574274</v>
      </c>
      <c r="F16" s="209">
        <v>4.6191254927789993</v>
      </c>
      <c r="G16" s="140" t="s">
        <v>51</v>
      </c>
    </row>
    <row r="17" spans="1:7" ht="15.95" customHeight="1">
      <c r="A17" s="156" t="s">
        <v>4</v>
      </c>
      <c r="B17" s="209">
        <v>1.4508114577775113</v>
      </c>
      <c r="C17" s="273">
        <v>1.7781223746834149</v>
      </c>
      <c r="D17" s="209">
        <v>1.9969476212671144</v>
      </c>
      <c r="E17" s="209">
        <v>2.2926667105299599</v>
      </c>
      <c r="F17" s="209">
        <v>1.8712869852222658</v>
      </c>
      <c r="G17" s="140" t="s">
        <v>52</v>
      </c>
    </row>
    <row r="18" spans="1:7" ht="15.95" customHeight="1">
      <c r="A18" s="156" t="s">
        <v>5</v>
      </c>
      <c r="B18" s="209">
        <v>1.4221732149753645</v>
      </c>
      <c r="C18" s="273">
        <v>1.6450410422650612</v>
      </c>
      <c r="D18" s="209">
        <v>1.670519131599306</v>
      </c>
      <c r="E18" s="209">
        <v>1.5632890531445713</v>
      </c>
      <c r="F18" s="209">
        <v>1.6136162472684754</v>
      </c>
      <c r="G18" s="140" t="s">
        <v>53</v>
      </c>
    </row>
    <row r="19" spans="1:7" ht="15.95" customHeight="1">
      <c r="A19" s="156" t="s">
        <v>129</v>
      </c>
      <c r="B19" s="209">
        <v>1.6108735786530357</v>
      </c>
      <c r="C19" s="273">
        <v>1.7405937309763875</v>
      </c>
      <c r="D19" s="209">
        <v>1.9159885580751963</v>
      </c>
      <c r="E19" s="209">
        <v>2.0392525006310476</v>
      </c>
      <c r="F19" s="209">
        <v>1.8199827985205606</v>
      </c>
      <c r="G19" s="140" t="s">
        <v>54</v>
      </c>
    </row>
    <row r="20" spans="1:7" ht="15.95" customHeight="1">
      <c r="A20" s="156" t="s">
        <v>130</v>
      </c>
      <c r="B20" s="209">
        <v>2.5828100555806928</v>
      </c>
      <c r="C20" s="273">
        <v>2.610349241982278</v>
      </c>
      <c r="D20" s="209">
        <v>2.6846889291102198</v>
      </c>
      <c r="E20" s="209">
        <v>2.3696837022130506</v>
      </c>
      <c r="F20" s="209">
        <v>2.6040859421126852</v>
      </c>
      <c r="G20" s="140" t="s">
        <v>55</v>
      </c>
    </row>
    <row r="21" spans="1:7" ht="15.95" customHeight="1">
      <c r="A21" s="157" t="s">
        <v>131</v>
      </c>
      <c r="B21" s="210">
        <v>1.1508140190052898</v>
      </c>
      <c r="C21" s="274">
        <v>0.87004899697567406</v>
      </c>
      <c r="D21" s="210">
        <v>1.1063679678547007</v>
      </c>
      <c r="E21" s="210">
        <v>1.7367980652596464</v>
      </c>
      <c r="F21" s="210">
        <v>1.0949292041582193</v>
      </c>
      <c r="G21" s="143" t="s">
        <v>56</v>
      </c>
    </row>
    <row r="22" spans="1:7" ht="15.95" customHeight="1">
      <c r="A22" s="157" t="s">
        <v>132</v>
      </c>
      <c r="B22" s="210">
        <v>32.159988335132049</v>
      </c>
      <c r="C22" s="210">
        <v>33.61196556188083</v>
      </c>
      <c r="D22" s="210">
        <v>37.659361621078325</v>
      </c>
      <c r="E22" s="210">
        <v>40.130917635346407</v>
      </c>
      <c r="F22" s="210">
        <v>35.611665614386233</v>
      </c>
      <c r="G22" s="142" t="s">
        <v>57</v>
      </c>
    </row>
    <row r="23" spans="1:7" ht="15.95" customHeight="1">
      <c r="A23" s="156" t="s">
        <v>6</v>
      </c>
      <c r="B23" s="209">
        <v>4.7316356122457233</v>
      </c>
      <c r="C23" s="209">
        <v>6.0882210735547702</v>
      </c>
      <c r="D23" s="209">
        <v>6.1889477736609564</v>
      </c>
      <c r="E23" s="209">
        <v>6.4505327413297673</v>
      </c>
      <c r="F23" s="209">
        <v>5.9801113637814911</v>
      </c>
      <c r="G23" s="140" t="s">
        <v>59</v>
      </c>
    </row>
    <row r="24" spans="1:7" ht="15.95" customHeight="1">
      <c r="A24" s="156" t="s">
        <v>7</v>
      </c>
      <c r="B24" s="209">
        <v>10.24916946270049</v>
      </c>
      <c r="C24" s="209">
        <v>8.349120164986811</v>
      </c>
      <c r="D24" s="209">
        <v>7.6366120906353157</v>
      </c>
      <c r="E24" s="209">
        <v>7.1374554122536127</v>
      </c>
      <c r="F24" s="209">
        <v>8.2157235276098426</v>
      </c>
      <c r="G24" s="140" t="s">
        <v>60</v>
      </c>
    </row>
    <row r="25" spans="1:7" ht="15.95" customHeight="1">
      <c r="A25" s="156" t="s">
        <v>8</v>
      </c>
      <c r="B25" s="209">
        <v>4.4949261893520482</v>
      </c>
      <c r="C25" s="209">
        <v>3.8567262480836266</v>
      </c>
      <c r="D25" s="209">
        <v>3.3835421627676205</v>
      </c>
      <c r="E25" s="209">
        <v>3.8009265415366138</v>
      </c>
      <c r="F25" s="209">
        <v>3.7714164680869278</v>
      </c>
      <c r="G25" s="140" t="s">
        <v>61</v>
      </c>
    </row>
    <row r="26" spans="1:7" ht="15.95" customHeight="1">
      <c r="A26" s="156" t="s">
        <v>134</v>
      </c>
      <c r="B26" s="209">
        <v>1.8463084409831072</v>
      </c>
      <c r="C26" s="209">
        <v>1.4946124702289318</v>
      </c>
      <c r="D26" s="209">
        <v>1.373726268024327</v>
      </c>
      <c r="E26" s="209">
        <v>1.4076042200797727</v>
      </c>
      <c r="F26" s="209">
        <v>1.4901195855613987</v>
      </c>
      <c r="G26" s="140" t="s">
        <v>62</v>
      </c>
    </row>
    <row r="27" spans="1:7" ht="15.95" customHeight="1">
      <c r="A27" s="156" t="s">
        <v>9</v>
      </c>
      <c r="B27" s="209">
        <v>7.0936878663897769</v>
      </c>
      <c r="C27" s="209">
        <v>3.457329639871709</v>
      </c>
      <c r="D27" s="209">
        <v>3.1016375140171593</v>
      </c>
      <c r="E27" s="209">
        <v>2.8143768157120217</v>
      </c>
      <c r="F27" s="209">
        <v>3.7560171353310099</v>
      </c>
      <c r="G27" s="140" t="s">
        <v>63</v>
      </c>
    </row>
    <row r="28" spans="1:7" ht="15.95" customHeight="1">
      <c r="A28" s="156" t="s">
        <v>10</v>
      </c>
      <c r="B28" s="209">
        <v>9.135805077210188</v>
      </c>
      <c r="C28" s="209">
        <v>11.888364780822698</v>
      </c>
      <c r="D28" s="209">
        <v>11.242258620316756</v>
      </c>
      <c r="E28" s="209">
        <v>9.758349690000939</v>
      </c>
      <c r="F28" s="209">
        <v>11.028947695179827</v>
      </c>
      <c r="G28" s="140" t="s">
        <v>64</v>
      </c>
    </row>
    <row r="29" spans="1:7" ht="15.95" customHeight="1">
      <c r="A29" s="156" t="s">
        <v>11</v>
      </c>
      <c r="B29" s="209">
        <v>3.7258135683174527</v>
      </c>
      <c r="C29" s="209">
        <v>3.6667878991049117</v>
      </c>
      <c r="D29" s="209">
        <v>3.2731394948069843</v>
      </c>
      <c r="E29" s="209">
        <v>2.6546874085001071</v>
      </c>
      <c r="F29" s="209">
        <v>3.4160146253632151</v>
      </c>
      <c r="G29" s="140" t="s">
        <v>65</v>
      </c>
    </row>
    <row r="30" spans="1:7" ht="15.95" customHeight="1">
      <c r="A30" s="156" t="s">
        <v>12</v>
      </c>
      <c r="B30" s="209">
        <v>1.0535767997689249</v>
      </c>
      <c r="C30" s="209">
        <v>3.0326454181309099</v>
      </c>
      <c r="D30" s="209">
        <v>4.2542136190819511</v>
      </c>
      <c r="E30" s="209">
        <v>4.4803359957753068</v>
      </c>
      <c r="F30" s="209">
        <v>3.3623492622591429</v>
      </c>
      <c r="G30" s="140" t="s">
        <v>66</v>
      </c>
    </row>
    <row r="31" spans="1:7" ht="15.95" customHeight="1">
      <c r="A31" s="156" t="s">
        <v>135</v>
      </c>
      <c r="B31" s="209">
        <v>1.0253047513175519</v>
      </c>
      <c r="C31" s="209">
        <v>1.5698150693374608</v>
      </c>
      <c r="D31" s="209">
        <v>1.5057196877197181</v>
      </c>
      <c r="E31" s="209">
        <v>1.2386972172607642</v>
      </c>
      <c r="F31" s="209">
        <v>1.4329579083167356</v>
      </c>
      <c r="G31" s="140" t="s">
        <v>67</v>
      </c>
    </row>
    <row r="32" spans="1:7" ht="15.95" customHeight="1">
      <c r="A32" s="156" t="s">
        <v>13</v>
      </c>
      <c r="B32" s="209">
        <v>2.3545902931110265</v>
      </c>
      <c r="C32" s="209">
        <v>2.8064814134313423</v>
      </c>
      <c r="D32" s="209">
        <v>2.4415705413627351</v>
      </c>
      <c r="E32" s="209">
        <v>2.7692471582647125</v>
      </c>
      <c r="F32" s="209">
        <v>2.6114917008376244</v>
      </c>
      <c r="G32" s="140" t="s">
        <v>68</v>
      </c>
    </row>
    <row r="33" spans="1:7" ht="15.95" customHeight="1">
      <c r="A33" s="159" t="s">
        <v>136</v>
      </c>
      <c r="B33" s="207">
        <v>3.0689109981449381</v>
      </c>
      <c r="C33" s="207">
        <v>4.4546125852654539</v>
      </c>
      <c r="D33" s="207">
        <v>4.1969571311383271</v>
      </c>
      <c r="E33" s="207">
        <v>4.1915679335899929</v>
      </c>
      <c r="F33" s="207">
        <v>4.1420164992605102</v>
      </c>
      <c r="G33" s="141" t="s">
        <v>69</v>
      </c>
    </row>
    <row r="34" spans="1:7" ht="15.95" customHeight="1">
      <c r="A34" s="385" t="s">
        <v>154</v>
      </c>
      <c r="B34" s="385"/>
      <c r="C34" s="385"/>
      <c r="D34" s="385"/>
      <c r="E34" s="385"/>
      <c r="F34" s="385"/>
      <c r="G34" s="385"/>
    </row>
    <row r="35" spans="1:7" ht="15.95" customHeight="1">
      <c r="A35" s="399" t="s">
        <v>150</v>
      </c>
      <c r="B35" s="399"/>
      <c r="C35" s="399"/>
      <c r="D35" s="399"/>
      <c r="E35" s="399"/>
      <c r="F35" s="399"/>
      <c r="G35" s="399"/>
    </row>
    <row r="36" spans="1:7" ht="15.95" customHeight="1">
      <c r="A36" s="411" t="s">
        <v>362</v>
      </c>
      <c r="B36" s="411"/>
      <c r="C36" s="411"/>
      <c r="D36" s="411"/>
      <c r="E36" s="411"/>
      <c r="F36" s="411"/>
      <c r="G36" s="411"/>
    </row>
    <row r="37" spans="1:7" ht="15.95" customHeight="1">
      <c r="A37" s="412" t="s">
        <v>361</v>
      </c>
      <c r="B37" s="412"/>
      <c r="C37" s="412"/>
      <c r="D37" s="412"/>
      <c r="E37" s="412"/>
      <c r="F37" s="412"/>
      <c r="G37" s="412"/>
    </row>
    <row r="38" spans="1:7" ht="5.0999999999999996" customHeight="1">
      <c r="A38" s="40"/>
      <c r="B38" s="40"/>
      <c r="C38" s="40"/>
      <c r="D38" s="40"/>
      <c r="E38" s="40"/>
      <c r="F38" s="40"/>
      <c r="G38" s="40"/>
    </row>
    <row r="39" spans="1:7" ht="15.95" customHeight="1">
      <c r="A39" s="413" t="s">
        <v>84</v>
      </c>
      <c r="B39" s="415" t="s">
        <v>147</v>
      </c>
      <c r="C39" s="416"/>
      <c r="D39" s="417" t="s">
        <v>148</v>
      </c>
      <c r="E39" s="417"/>
      <c r="F39" s="418"/>
      <c r="G39" s="419" t="s">
        <v>85</v>
      </c>
    </row>
    <row r="40" spans="1:7" ht="15.95" customHeight="1">
      <c r="A40" s="414"/>
      <c r="B40" s="193">
        <v>40603</v>
      </c>
      <c r="C40" s="194">
        <v>40639</v>
      </c>
      <c r="D40" s="195">
        <v>40793</v>
      </c>
      <c r="E40" s="196" t="s">
        <v>149</v>
      </c>
      <c r="F40" s="197" t="s">
        <v>92</v>
      </c>
      <c r="G40" s="420"/>
    </row>
    <row r="41" spans="1:7" ht="15.95" customHeight="1">
      <c r="A41" s="154" t="s">
        <v>123</v>
      </c>
      <c r="B41" s="203">
        <v>702.13733159086541</v>
      </c>
      <c r="C41" s="204">
        <v>1482.2855438486197</v>
      </c>
      <c r="D41" s="204">
        <v>1190.8618102534172</v>
      </c>
      <c r="E41" s="204">
        <v>381.71531430707745</v>
      </c>
      <c r="F41" s="205">
        <v>3756.99999999998</v>
      </c>
      <c r="G41" s="140" t="s">
        <v>42</v>
      </c>
    </row>
    <row r="42" spans="1:7" ht="15.95" customHeight="1">
      <c r="A42" s="155" t="s">
        <v>124</v>
      </c>
      <c r="B42" s="206">
        <v>2.2265550821629687</v>
      </c>
      <c r="C42" s="207">
        <v>5.0634712620356046</v>
      </c>
      <c r="D42" s="207">
        <v>7.7947455021456342</v>
      </c>
      <c r="E42" s="207">
        <v>11.167655904880995</v>
      </c>
      <c r="F42" s="208">
        <v>6.0122438115517696</v>
      </c>
      <c r="G42" s="141" t="s">
        <v>43</v>
      </c>
    </row>
    <row r="43" spans="1:7" ht="15.95" customHeight="1">
      <c r="A43" s="156" t="s">
        <v>14</v>
      </c>
      <c r="B43" s="211">
        <v>8.7090673096587121E-2</v>
      </c>
      <c r="C43" s="212">
        <v>3.0558922431175382E-2</v>
      </c>
      <c r="D43" s="212">
        <v>0</v>
      </c>
      <c r="E43" s="212">
        <v>0</v>
      </c>
      <c r="F43" s="212">
        <v>2.3950200245657562E-2</v>
      </c>
      <c r="G43" s="140" t="s">
        <v>70</v>
      </c>
    </row>
    <row r="44" spans="1:7" ht="15.95" customHeight="1">
      <c r="A44" s="156" t="s">
        <v>137</v>
      </c>
      <c r="B44" s="211">
        <v>3.8844674644819284</v>
      </c>
      <c r="C44" s="212">
        <v>2.9735481300560482</v>
      </c>
      <c r="D44" s="212">
        <v>3.0751744080108003</v>
      </c>
      <c r="E44" s="212">
        <v>3.6461723868946203</v>
      </c>
      <c r="F44" s="212">
        <v>3.2146477242359057</v>
      </c>
      <c r="G44" s="140" t="s">
        <v>71</v>
      </c>
    </row>
    <row r="45" spans="1:7" ht="15.95" customHeight="1">
      <c r="A45" s="156" t="s">
        <v>15</v>
      </c>
      <c r="B45" s="211">
        <v>2.338615413757093E-2</v>
      </c>
      <c r="C45" s="212">
        <v>7.8142636413943228E-2</v>
      </c>
      <c r="D45" s="212">
        <v>1.416771404754448E-2</v>
      </c>
      <c r="E45" s="212">
        <v>1.0252999790059027E-2</v>
      </c>
      <c r="F45" s="212">
        <v>4.0024624748379645E-2</v>
      </c>
      <c r="G45" s="140" t="s">
        <v>72</v>
      </c>
    </row>
    <row r="46" spans="1:7" ht="15.95" customHeight="1">
      <c r="A46" s="157" t="s">
        <v>138</v>
      </c>
      <c r="B46" s="213">
        <v>15.065338313610646</v>
      </c>
      <c r="C46" s="210">
        <v>12.64106798639939</v>
      </c>
      <c r="D46" s="210">
        <v>10.652971353331491</v>
      </c>
      <c r="E46" s="210">
        <v>9.5088758436652956</v>
      </c>
      <c r="F46" s="210">
        <v>11.902546064796107</v>
      </c>
      <c r="G46" s="143" t="s">
        <v>73</v>
      </c>
    </row>
    <row r="47" spans="1:7" ht="15.95" customHeight="1">
      <c r="A47" s="156" t="s">
        <v>139</v>
      </c>
      <c r="B47" s="211">
        <v>0.11838800551741158</v>
      </c>
      <c r="C47" s="212">
        <v>9.8815375106607248E-2</v>
      </c>
      <c r="D47" s="212">
        <v>0.17668722473766091</v>
      </c>
      <c r="E47" s="212">
        <v>0.29308156077479058</v>
      </c>
      <c r="F47" s="212">
        <v>0.15201541054269913</v>
      </c>
      <c r="G47" s="140" t="s">
        <v>74</v>
      </c>
    </row>
    <row r="48" spans="1:7" ht="15.95" customHeight="1">
      <c r="A48" s="156" t="s">
        <v>140</v>
      </c>
      <c r="B48" s="211">
        <v>14.946950308093236</v>
      </c>
      <c r="C48" s="212">
        <v>12.542252611292785</v>
      </c>
      <c r="D48" s="212">
        <v>10.47628412859383</v>
      </c>
      <c r="E48" s="212">
        <v>9.2157942828905064</v>
      </c>
      <c r="F48" s="214">
        <v>11.750530654253408</v>
      </c>
      <c r="G48" s="132" t="s">
        <v>75</v>
      </c>
    </row>
    <row r="49" spans="1:7" ht="15.95" customHeight="1">
      <c r="A49" s="157" t="s">
        <v>141</v>
      </c>
      <c r="B49" s="213">
        <v>67.840011664867944</v>
      </c>
      <c r="C49" s="210">
        <v>66.388034438119163</v>
      </c>
      <c r="D49" s="210">
        <v>62.340638378921675</v>
      </c>
      <c r="E49" s="210">
        <v>59.869082364653593</v>
      </c>
      <c r="F49" s="210">
        <v>64.38833438561376</v>
      </c>
      <c r="G49" s="142" t="s">
        <v>76</v>
      </c>
    </row>
    <row r="50" spans="1:7" ht="15.95" customHeight="1">
      <c r="A50" s="158" t="s">
        <v>142</v>
      </c>
      <c r="B50" s="215">
        <v>100</v>
      </c>
      <c r="C50" s="216">
        <v>100</v>
      </c>
      <c r="D50" s="216">
        <v>100</v>
      </c>
      <c r="E50" s="216">
        <v>100</v>
      </c>
      <c r="F50" s="216">
        <v>100</v>
      </c>
      <c r="G50" s="148" t="s">
        <v>77</v>
      </c>
    </row>
  </sheetData>
  <mergeCells count="16">
    <mergeCell ref="A34:G34"/>
    <mergeCell ref="A35:G35"/>
    <mergeCell ref="A36:G36"/>
    <mergeCell ref="A37:G37"/>
    <mergeCell ref="A39:A40"/>
    <mergeCell ref="B39:C39"/>
    <mergeCell ref="D39:F39"/>
    <mergeCell ref="G39:G40"/>
    <mergeCell ref="A1:G1"/>
    <mergeCell ref="A2:G2"/>
    <mergeCell ref="A3:G3"/>
    <mergeCell ref="A4:G4"/>
    <mergeCell ref="A6:A7"/>
    <mergeCell ref="B6:C6"/>
    <mergeCell ref="D6:F6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M66"/>
  <sheetViews>
    <sheetView rightToLeft="1" topLeftCell="A25" workbookViewId="0">
      <selection activeCell="D14" sqref="D14"/>
    </sheetView>
  </sheetViews>
  <sheetFormatPr defaultRowHeight="14.25"/>
  <cols>
    <col min="1" max="1" width="26" style="45" customWidth="1"/>
    <col min="2" max="2" width="9" style="43"/>
    <col min="3" max="3" width="7.5" style="43" customWidth="1"/>
    <col min="4" max="4" width="9" style="43"/>
    <col min="5" max="5" width="8" style="43" customWidth="1"/>
    <col min="6" max="6" width="7.125" style="43" customWidth="1"/>
    <col min="7" max="7" width="34.75" customWidth="1"/>
  </cols>
  <sheetData>
    <row r="1" spans="1:7" ht="15.95" customHeight="1">
      <c r="A1" s="385" t="s">
        <v>156</v>
      </c>
      <c r="B1" s="385"/>
      <c r="C1" s="385"/>
      <c r="D1" s="385"/>
      <c r="E1" s="385"/>
      <c r="F1" s="385"/>
      <c r="G1" s="385"/>
    </row>
    <row r="2" spans="1:7" ht="15.95" customHeight="1">
      <c r="A2" s="399" t="s">
        <v>150</v>
      </c>
      <c r="B2" s="399"/>
      <c r="C2" s="399"/>
      <c r="D2" s="399"/>
      <c r="E2" s="399"/>
      <c r="F2" s="399"/>
      <c r="G2" s="399"/>
    </row>
    <row r="3" spans="1:7" ht="15.95" customHeight="1">
      <c r="A3" s="411" t="s">
        <v>385</v>
      </c>
      <c r="B3" s="411"/>
      <c r="C3" s="411"/>
      <c r="D3" s="411"/>
      <c r="E3" s="411"/>
      <c r="F3" s="411"/>
      <c r="G3" s="411"/>
    </row>
    <row r="4" spans="1:7" ht="15.95" customHeight="1">
      <c r="A4" s="412" t="s">
        <v>361</v>
      </c>
      <c r="B4" s="412"/>
      <c r="C4" s="412"/>
      <c r="D4" s="412"/>
      <c r="E4" s="412"/>
      <c r="F4" s="412"/>
      <c r="G4" s="412"/>
    </row>
    <row r="5" spans="1:7" ht="5.0999999999999996" customHeight="1">
      <c r="A5" s="40"/>
      <c r="B5" s="40"/>
      <c r="C5" s="40"/>
      <c r="D5" s="40"/>
      <c r="E5" s="40"/>
      <c r="F5" s="40"/>
      <c r="G5" s="40"/>
    </row>
    <row r="6" spans="1:7" ht="15.95" customHeight="1">
      <c r="A6" s="413" t="s">
        <v>84</v>
      </c>
      <c r="B6" s="415" t="s">
        <v>147</v>
      </c>
      <c r="C6" s="416"/>
      <c r="D6" s="417" t="s">
        <v>148</v>
      </c>
      <c r="E6" s="417"/>
      <c r="F6" s="418"/>
      <c r="G6" s="419" t="s">
        <v>85</v>
      </c>
    </row>
    <row r="7" spans="1:7" ht="15.95" customHeight="1">
      <c r="A7" s="414"/>
      <c r="B7" s="193">
        <v>40603</v>
      </c>
      <c r="C7" s="194">
        <v>40639</v>
      </c>
      <c r="D7" s="195">
        <v>40793</v>
      </c>
      <c r="E7" s="196" t="s">
        <v>149</v>
      </c>
      <c r="F7" s="197" t="s">
        <v>92</v>
      </c>
      <c r="G7" s="420"/>
    </row>
    <row r="8" spans="1:7" ht="15.95" customHeight="1">
      <c r="A8" s="154" t="s">
        <v>104</v>
      </c>
      <c r="B8" s="292">
        <v>1563.3474440299867</v>
      </c>
      <c r="C8" s="292">
        <v>7505.5102534082944</v>
      </c>
      <c r="D8" s="292">
        <v>9282.4647391498293</v>
      </c>
      <c r="E8" s="292">
        <v>4262.8652838049375</v>
      </c>
      <c r="F8" s="292">
        <v>22614.187720393122</v>
      </c>
      <c r="G8" s="140" t="s">
        <v>105</v>
      </c>
    </row>
    <row r="9" spans="1:7" ht="15.95" customHeight="1">
      <c r="A9" s="155" t="s">
        <v>124</v>
      </c>
      <c r="B9" s="206">
        <v>2.2265550821629687</v>
      </c>
      <c r="C9" s="207">
        <v>5.0634712620356046</v>
      </c>
      <c r="D9" s="207">
        <v>7.7947455021456342</v>
      </c>
      <c r="E9" s="207">
        <v>11.167655904880995</v>
      </c>
      <c r="F9" s="208">
        <v>6.0122438115517696</v>
      </c>
      <c r="G9" s="141" t="s">
        <v>43</v>
      </c>
    </row>
    <row r="10" spans="1:7" ht="15.95" customHeight="1">
      <c r="A10" s="160" t="s">
        <v>125</v>
      </c>
      <c r="B10" s="210">
        <v>95.776621879976929</v>
      </c>
      <c r="C10" s="210">
        <v>59.957560196625174</v>
      </c>
      <c r="D10" s="210">
        <v>48.622724920246441</v>
      </c>
      <c r="E10" s="210">
        <v>37.601519045682245</v>
      </c>
      <c r="F10" s="210">
        <v>53.629057888735019</v>
      </c>
      <c r="G10" s="142" t="s">
        <v>44</v>
      </c>
    </row>
    <row r="11" spans="1:7" ht="15.95" customHeight="1">
      <c r="A11" s="156" t="s">
        <v>0</v>
      </c>
      <c r="B11" s="209">
        <v>12.652339924575074</v>
      </c>
      <c r="C11" s="209">
        <v>9.2683217124932167</v>
      </c>
      <c r="D11" s="209">
        <v>8.0556104717064638</v>
      </c>
      <c r="E11" s="209">
        <v>6.4248961821304631</v>
      </c>
      <c r="F11" s="209">
        <v>8.4783014861822696</v>
      </c>
      <c r="G11" s="140" t="s">
        <v>45</v>
      </c>
    </row>
    <row r="12" spans="1:7" ht="15.95" customHeight="1">
      <c r="A12" s="156" t="s">
        <v>1</v>
      </c>
      <c r="B12" s="209">
        <v>24.795732476808386</v>
      </c>
      <c r="C12" s="273">
        <v>14.896835273000546</v>
      </c>
      <c r="D12" s="209">
        <v>12.742059806971733</v>
      </c>
      <c r="E12" s="209">
        <v>9.4519637191525945</v>
      </c>
      <c r="F12" s="209">
        <v>13.68615476092716</v>
      </c>
      <c r="G12" s="140" t="s">
        <v>46</v>
      </c>
    </row>
    <row r="13" spans="1:7" ht="15.95" customHeight="1">
      <c r="A13" s="156" t="s">
        <v>126</v>
      </c>
      <c r="B13" s="209">
        <v>2.3758825810633781</v>
      </c>
      <c r="C13" s="273">
        <v>1.3232950260436285</v>
      </c>
      <c r="D13" s="209">
        <v>1.1432352112849113</v>
      </c>
      <c r="E13" s="209">
        <v>0.89019722971599458</v>
      </c>
      <c r="F13" s="209">
        <v>1.2419499623817023</v>
      </c>
      <c r="G13" s="140" t="s">
        <v>47</v>
      </c>
    </row>
    <row r="14" spans="1:7" ht="15.95" customHeight="1">
      <c r="A14" s="156" t="s">
        <v>127</v>
      </c>
      <c r="B14" s="209">
        <v>8.3381879746993519</v>
      </c>
      <c r="C14" s="273">
        <v>5.3100500639381858</v>
      </c>
      <c r="D14" s="209">
        <v>3.4311802208407816</v>
      </c>
      <c r="E14" s="209">
        <v>2.5305162206330363</v>
      </c>
      <c r="F14" s="209">
        <v>4.2291118832899084</v>
      </c>
      <c r="G14" s="140" t="s">
        <v>48</v>
      </c>
    </row>
    <row r="15" spans="1:7" ht="15.95" customHeight="1">
      <c r="A15" s="156" t="s">
        <v>2</v>
      </c>
      <c r="B15" s="209">
        <v>4.2672718172851027</v>
      </c>
      <c r="C15" s="273">
        <v>2.3054021283909867</v>
      </c>
      <c r="D15" s="209">
        <v>2.1146866131523132</v>
      </c>
      <c r="E15" s="209">
        <v>1.7845153352627716</v>
      </c>
      <c r="F15" s="209">
        <v>2.2671816979568673</v>
      </c>
      <c r="G15" s="140" t="s">
        <v>49</v>
      </c>
    </row>
    <row r="16" spans="1:7" ht="15.95" customHeight="1">
      <c r="A16" s="156" t="s">
        <v>3</v>
      </c>
      <c r="B16" s="209">
        <v>9.1418457840803473</v>
      </c>
      <c r="C16" s="273">
        <v>4.9767175522767593</v>
      </c>
      <c r="D16" s="209">
        <v>3.6210736134858101</v>
      </c>
      <c r="E16" s="209">
        <v>2.5797698491704808</v>
      </c>
      <c r="F16" s="209">
        <v>4.2613062388202767</v>
      </c>
      <c r="G16" s="140" t="s">
        <v>50</v>
      </c>
    </row>
    <row r="17" spans="1:7" ht="15.95" customHeight="1">
      <c r="A17" s="156" t="s">
        <v>128</v>
      </c>
      <c r="B17" s="209">
        <v>12.378865346772988</v>
      </c>
      <c r="C17" s="273">
        <v>7.6408612418905202</v>
      </c>
      <c r="D17" s="209">
        <v>6.5166087234954109</v>
      </c>
      <c r="E17" s="209">
        <v>5.84538731962345</v>
      </c>
      <c r="F17" s="209">
        <v>7.1767894132126671</v>
      </c>
      <c r="G17" s="140" t="s">
        <v>51</v>
      </c>
    </row>
    <row r="18" spans="1:7" ht="15.95" customHeight="1">
      <c r="A18" s="156" t="s">
        <v>4</v>
      </c>
      <c r="B18" s="209">
        <v>4.481055154649181</v>
      </c>
      <c r="C18" s="273">
        <v>3.2561282448358648</v>
      </c>
      <c r="D18" s="209">
        <v>2.6563360525314552</v>
      </c>
      <c r="E18" s="209">
        <v>2.2453373575613709</v>
      </c>
      <c r="F18" s="209">
        <v>2.907440519990296</v>
      </c>
      <c r="G18" s="140" t="s">
        <v>52</v>
      </c>
    </row>
    <row r="19" spans="1:7" ht="15.95" customHeight="1">
      <c r="A19" s="156" t="s">
        <v>5</v>
      </c>
      <c r="B19" s="209">
        <v>4.3926015207598796</v>
      </c>
      <c r="C19" s="273">
        <v>3.0124274222617471</v>
      </c>
      <c r="D19" s="209">
        <v>2.2221214760230383</v>
      </c>
      <c r="E19" s="209">
        <v>1.5310168266371664</v>
      </c>
      <c r="F19" s="209">
        <v>2.5070944745900672</v>
      </c>
      <c r="G19" s="140" t="s">
        <v>53</v>
      </c>
    </row>
    <row r="20" spans="1:7" ht="15.95" customHeight="1">
      <c r="A20" s="156" t="s">
        <v>129</v>
      </c>
      <c r="B20" s="209">
        <v>4.9754317243738884</v>
      </c>
      <c r="C20" s="273">
        <v>3.187405147649379</v>
      </c>
      <c r="D20" s="209">
        <v>2.5486444555934207</v>
      </c>
      <c r="E20" s="209">
        <v>1.9971545799210051</v>
      </c>
      <c r="F20" s="209">
        <v>2.8277286038386604</v>
      </c>
      <c r="G20" s="140" t="s">
        <v>54</v>
      </c>
    </row>
    <row r="21" spans="1:7" ht="15.95" customHeight="1">
      <c r="A21" s="156" t="s">
        <v>130</v>
      </c>
      <c r="B21" s="209">
        <v>7.9774075749093543</v>
      </c>
      <c r="C21" s="273">
        <v>4.7801163838443337</v>
      </c>
      <c r="D21" s="209">
        <v>3.5711682751610998</v>
      </c>
      <c r="E21" s="209">
        <v>2.3207644258739144</v>
      </c>
      <c r="F21" s="209">
        <v>4.0459988475451496</v>
      </c>
      <c r="G21" s="140" t="s">
        <v>55</v>
      </c>
    </row>
    <row r="22" spans="1:7" ht="15.95" customHeight="1">
      <c r="A22" s="157" t="s">
        <v>131</v>
      </c>
      <c r="B22" s="210">
        <v>3.5544667532512846</v>
      </c>
      <c r="C22" s="275">
        <v>1.5932486727456008</v>
      </c>
      <c r="D22" s="210">
        <v>1.4716886357357764</v>
      </c>
      <c r="E22" s="210">
        <v>1.7009439534132569</v>
      </c>
      <c r="F22" s="210">
        <v>1.7012043368175374</v>
      </c>
      <c r="G22" s="143" t="s">
        <v>56</v>
      </c>
    </row>
    <row r="23" spans="1:7" ht="15.95" customHeight="1">
      <c r="A23" s="157" t="s">
        <v>132</v>
      </c>
      <c r="B23" s="210">
        <v>99.331088633228205</v>
      </c>
      <c r="C23" s="210">
        <v>61.550808869370776</v>
      </c>
      <c r="D23" s="210">
        <v>50.094413555982214</v>
      </c>
      <c r="E23" s="210">
        <v>39.302462999095496</v>
      </c>
      <c r="F23" s="210">
        <v>55.330262225552559</v>
      </c>
      <c r="G23" s="142" t="s">
        <v>57</v>
      </c>
    </row>
    <row r="24" spans="1:7" ht="15.95" customHeight="1">
      <c r="A24" s="157" t="s">
        <v>133</v>
      </c>
      <c r="B24" s="210">
        <v>163.00272567315537</v>
      </c>
      <c r="C24" s="210">
        <v>98.422368465415389</v>
      </c>
      <c r="D24" s="210">
        <v>68.754839600748397</v>
      </c>
      <c r="E24" s="210">
        <v>49.320580491153414</v>
      </c>
      <c r="F24" s="210">
        <v>81.547784435348618</v>
      </c>
      <c r="G24" s="142" t="s">
        <v>58</v>
      </c>
    </row>
    <row r="25" spans="1:7" ht="15.95" customHeight="1">
      <c r="A25" s="156" t="s">
        <v>6</v>
      </c>
      <c r="B25" s="209">
        <v>14.614387029073812</v>
      </c>
      <c r="C25" s="209">
        <v>11.148855039820406</v>
      </c>
      <c r="D25" s="209">
        <v>8.2325269442862652</v>
      </c>
      <c r="E25" s="209">
        <v>6.3173692337219549</v>
      </c>
      <c r="F25" s="209">
        <v>9.2913691114287236</v>
      </c>
      <c r="G25" s="140" t="s">
        <v>59</v>
      </c>
    </row>
    <row r="26" spans="1:7" ht="15.95" customHeight="1">
      <c r="A26" s="156" t="s">
        <v>7</v>
      </c>
      <c r="B26" s="209">
        <v>31.656142088967524</v>
      </c>
      <c r="C26" s="209">
        <v>15.289052303603411</v>
      </c>
      <c r="D26" s="209">
        <v>10.158207355824681</v>
      </c>
      <c r="E26" s="209">
        <v>6.9901112104328318</v>
      </c>
      <c r="F26" s="209">
        <v>12.764865931226083</v>
      </c>
      <c r="G26" s="140" t="s">
        <v>60</v>
      </c>
    </row>
    <row r="27" spans="1:7" ht="15.95" customHeight="1">
      <c r="A27" s="156" t="s">
        <v>8</v>
      </c>
      <c r="B27" s="209">
        <v>13.883273434729427</v>
      </c>
      <c r="C27" s="209">
        <v>7.0625033730992959</v>
      </c>
      <c r="D27" s="209">
        <v>4.500781561069128</v>
      </c>
      <c r="E27" s="209">
        <v>3.7224609743149051</v>
      </c>
      <c r="F27" s="209">
        <v>5.859693966594981</v>
      </c>
      <c r="G27" s="140" t="s">
        <v>61</v>
      </c>
    </row>
    <row r="28" spans="1:7" ht="15.95" customHeight="1">
      <c r="A28" s="156" t="s">
        <v>134</v>
      </c>
      <c r="B28" s="209">
        <v>5.7026086416588058</v>
      </c>
      <c r="C28" s="209">
        <v>2.7369600364332682</v>
      </c>
      <c r="D28" s="209">
        <v>1.8273281548301579</v>
      </c>
      <c r="E28" s="209">
        <v>1.3785459201244203</v>
      </c>
      <c r="F28" s="209">
        <v>2.3152162639434826</v>
      </c>
      <c r="G28" s="140" t="s">
        <v>62</v>
      </c>
    </row>
    <row r="29" spans="1:7" ht="15.95" customHeight="1">
      <c r="A29" s="156" t="s">
        <v>9</v>
      </c>
      <c r="B29" s="209">
        <v>21.909950055021536</v>
      </c>
      <c r="C29" s="209">
        <v>6.3311214415705335</v>
      </c>
      <c r="D29" s="209">
        <v>4.1257925158497475</v>
      </c>
      <c r="E29" s="209">
        <v>2.7562773836900614</v>
      </c>
      <c r="F29" s="209">
        <v>5.8357678428154953</v>
      </c>
      <c r="G29" s="140" t="s">
        <v>63</v>
      </c>
    </row>
    <row r="30" spans="1:7" ht="15.95" customHeight="1">
      <c r="A30" s="156" t="s">
        <v>10</v>
      </c>
      <c r="B30" s="209">
        <v>28.217344310070171</v>
      </c>
      <c r="C30" s="209">
        <v>21.770177856651085</v>
      </c>
      <c r="D30" s="209">
        <v>14.954431737213497</v>
      </c>
      <c r="E30" s="209">
        <v>9.5569002709695035</v>
      </c>
      <c r="F30" s="209">
        <v>17.135805290715847</v>
      </c>
      <c r="G30" s="140" t="s">
        <v>64</v>
      </c>
    </row>
    <row r="31" spans="1:7" ht="15.95" customHeight="1">
      <c r="A31" s="156" t="s">
        <v>11</v>
      </c>
      <c r="B31" s="209">
        <v>11.507750373812616</v>
      </c>
      <c r="C31" s="209">
        <v>6.7146850048628597</v>
      </c>
      <c r="D31" s="209">
        <v>4.3539241352276763</v>
      </c>
      <c r="E31" s="209">
        <v>2.5998845726578548</v>
      </c>
      <c r="F31" s="209">
        <v>5.3075019583277907</v>
      </c>
      <c r="G31" s="140" t="s">
        <v>65</v>
      </c>
    </row>
    <row r="32" spans="1:7" ht="15.95" customHeight="1">
      <c r="A32" s="159" t="s">
        <v>12</v>
      </c>
      <c r="B32" s="207">
        <v>3.2541345907590271</v>
      </c>
      <c r="C32" s="207">
        <v>5.5534323976471311</v>
      </c>
      <c r="D32" s="207">
        <v>5.6589471307049974</v>
      </c>
      <c r="E32" s="207">
        <v>4.3878448356830031</v>
      </c>
      <c r="F32" s="207">
        <v>5.2241214547273556</v>
      </c>
      <c r="G32" s="141" t="s">
        <v>66</v>
      </c>
    </row>
    <row r="33" spans="1:13" ht="15.95" customHeight="1">
      <c r="A33" s="166"/>
      <c r="B33" s="47"/>
      <c r="C33" s="47"/>
      <c r="D33" s="47"/>
      <c r="E33" s="47"/>
      <c r="F33" s="47"/>
      <c r="G33" s="167"/>
    </row>
    <row r="34" spans="1:13" ht="15.95" customHeight="1">
      <c r="A34" s="385" t="s">
        <v>155</v>
      </c>
      <c r="B34" s="385"/>
      <c r="C34" s="385"/>
      <c r="D34" s="385"/>
      <c r="E34" s="385"/>
      <c r="F34" s="385"/>
      <c r="G34" s="385"/>
    </row>
    <row r="35" spans="1:13" ht="15.95" customHeight="1">
      <c r="A35" s="399" t="s">
        <v>150</v>
      </c>
      <c r="B35" s="399"/>
      <c r="C35" s="399"/>
      <c r="D35" s="399"/>
      <c r="E35" s="399"/>
      <c r="F35" s="399"/>
      <c r="G35" s="399"/>
    </row>
    <row r="36" spans="1:13" ht="15.95" customHeight="1">
      <c r="A36" s="411" t="s">
        <v>386</v>
      </c>
      <c r="B36" s="411"/>
      <c r="C36" s="411"/>
      <c r="D36" s="411"/>
      <c r="E36" s="411"/>
      <c r="F36" s="411"/>
      <c r="G36" s="411"/>
    </row>
    <row r="37" spans="1:13" ht="15.95" customHeight="1">
      <c r="A37" s="412" t="s">
        <v>387</v>
      </c>
      <c r="B37" s="412"/>
      <c r="C37" s="412"/>
      <c r="D37" s="412"/>
      <c r="E37" s="412"/>
      <c r="F37" s="412"/>
      <c r="G37" s="412"/>
    </row>
    <row r="38" spans="1:13" ht="5.0999999999999996" customHeight="1">
      <c r="A38" s="40"/>
      <c r="B38" s="40"/>
      <c r="C38" s="40"/>
      <c r="D38" s="40"/>
      <c r="E38" s="40"/>
      <c r="F38" s="40"/>
      <c r="G38" s="40"/>
    </row>
    <row r="39" spans="1:13" ht="15.95" customHeight="1">
      <c r="A39" s="413" t="s">
        <v>84</v>
      </c>
      <c r="B39" s="415" t="s">
        <v>147</v>
      </c>
      <c r="C39" s="416"/>
      <c r="D39" s="417" t="s">
        <v>148</v>
      </c>
      <c r="E39" s="417"/>
      <c r="F39" s="418"/>
      <c r="G39" s="419" t="s">
        <v>85</v>
      </c>
    </row>
    <row r="40" spans="1:13" ht="15.95" customHeight="1">
      <c r="A40" s="414"/>
      <c r="B40" s="193">
        <v>40603</v>
      </c>
      <c r="C40" s="194">
        <v>40639</v>
      </c>
      <c r="D40" s="195">
        <v>40793</v>
      </c>
      <c r="E40" s="196" t="s">
        <v>149</v>
      </c>
      <c r="F40" s="197" t="s">
        <v>92</v>
      </c>
      <c r="G40" s="420"/>
    </row>
    <row r="41" spans="1:13" ht="15.95" customHeight="1">
      <c r="A41" s="154" t="s">
        <v>104</v>
      </c>
      <c r="B41" s="292">
        <v>1563.3474440299867</v>
      </c>
      <c r="C41" s="292">
        <v>7505.5102534082944</v>
      </c>
      <c r="D41" s="292">
        <v>9282.4647391498293</v>
      </c>
      <c r="E41" s="292">
        <v>4262.8652838049375</v>
      </c>
      <c r="F41" s="292">
        <v>22614.187720393122</v>
      </c>
      <c r="G41" s="140" t="s">
        <v>105</v>
      </c>
    </row>
    <row r="42" spans="1:13" ht="15.95" customHeight="1">
      <c r="A42" s="155" t="s">
        <v>124</v>
      </c>
      <c r="B42" s="206">
        <v>2.2265550821629687</v>
      </c>
      <c r="C42" s="207">
        <v>5.0634712620356046</v>
      </c>
      <c r="D42" s="207">
        <v>7.7947455021456342</v>
      </c>
      <c r="E42" s="207">
        <v>11.167655904880995</v>
      </c>
      <c r="F42" s="208">
        <v>6.0122438115517696</v>
      </c>
      <c r="G42" s="141" t="s">
        <v>43</v>
      </c>
      <c r="H42" t="s">
        <v>122</v>
      </c>
    </row>
    <row r="43" spans="1:13" ht="15.95" customHeight="1">
      <c r="A43" s="161" t="s">
        <v>135</v>
      </c>
      <c r="B43" s="217">
        <v>3.1668120046529111</v>
      </c>
      <c r="C43" s="209">
        <v>2.8746723280779567</v>
      </c>
      <c r="D43" s="209">
        <v>2.0029055589141498</v>
      </c>
      <c r="E43" s="209">
        <v>1.2131257996850315</v>
      </c>
      <c r="F43" s="218">
        <v>2.2264034960868195</v>
      </c>
      <c r="G43" s="132" t="s">
        <v>67</v>
      </c>
    </row>
    <row r="44" spans="1:13" ht="15.95" customHeight="1">
      <c r="A44" s="156" t="s">
        <v>13</v>
      </c>
      <c r="B44" s="209">
        <v>7.2725156073658086</v>
      </c>
      <c r="C44" s="209">
        <v>5.1392769862128818</v>
      </c>
      <c r="D44" s="209">
        <v>3.2477726429826319</v>
      </c>
      <c r="E44" s="209">
        <v>2.7120793738637801</v>
      </c>
      <c r="F44" s="209">
        <v>4.0575052616698661</v>
      </c>
      <c r="G44" s="140" t="s">
        <v>68</v>
      </c>
    </row>
    <row r="45" spans="1:13" ht="15.95" customHeight="1">
      <c r="A45" s="156" t="s">
        <v>136</v>
      </c>
      <c r="B45" s="209">
        <v>9.4788053772772631</v>
      </c>
      <c r="C45" s="209">
        <v>8.1573631068371526</v>
      </c>
      <c r="D45" s="209">
        <v>5.5827846557626275</v>
      </c>
      <c r="E45" s="209">
        <v>4.1050380436109819</v>
      </c>
      <c r="F45" s="209">
        <v>6.4354995783759881</v>
      </c>
      <c r="G45" s="140" t="s">
        <v>69</v>
      </c>
      <c r="I45" s="62"/>
      <c r="J45" s="62"/>
      <c r="K45" s="62"/>
      <c r="L45" s="62"/>
      <c r="M45" s="62"/>
    </row>
    <row r="46" spans="1:13" ht="15.95" customHeight="1">
      <c r="A46" s="156" t="s">
        <v>14</v>
      </c>
      <c r="B46" s="209">
        <v>0.2689929883784915</v>
      </c>
      <c r="C46" s="209">
        <v>5.5960023829976585E-2</v>
      </c>
      <c r="D46" s="209">
        <v>0</v>
      </c>
      <c r="E46" s="209">
        <v>0</v>
      </c>
      <c r="F46" s="209">
        <v>3.7211706812483092E-2</v>
      </c>
      <c r="G46" s="140" t="s">
        <v>70</v>
      </c>
    </row>
    <row r="47" spans="1:13" ht="15.95" customHeight="1">
      <c r="A47" s="156" t="s">
        <v>137</v>
      </c>
      <c r="B47" s="209">
        <v>11.997777424124223</v>
      </c>
      <c r="C47" s="209">
        <v>5.4452124282943348</v>
      </c>
      <c r="D47" s="209">
        <v>4.0905913409175536</v>
      </c>
      <c r="E47" s="209">
        <v>3.5709015334857677</v>
      </c>
      <c r="F47" s="209">
        <v>4.9946358440728034</v>
      </c>
      <c r="G47" s="140" t="s">
        <v>71</v>
      </c>
    </row>
    <row r="48" spans="1:13" ht="15.95" customHeight="1">
      <c r="A48" s="156" t="s">
        <v>15</v>
      </c>
      <c r="B48" s="209">
        <v>7.2231747263780732E-2</v>
      </c>
      <c r="C48" s="209">
        <v>0.1430961384751048</v>
      </c>
      <c r="D48" s="209">
        <v>1.8845867165293441E-2</v>
      </c>
      <c r="E48" s="209">
        <v>1.004133891330717E-2</v>
      </c>
      <c r="F48" s="209">
        <v>6.2186728550898039E-2</v>
      </c>
      <c r="G48" s="140" t="s">
        <v>72</v>
      </c>
    </row>
    <row r="49" spans="1:7" ht="15.95" customHeight="1">
      <c r="A49" s="157" t="s">
        <v>138</v>
      </c>
      <c r="B49" s="210">
        <v>46.531623075375201</v>
      </c>
      <c r="C49" s="210">
        <v>23.148540899910767</v>
      </c>
      <c r="D49" s="210">
        <v>14.170562898632026</v>
      </c>
      <c r="E49" s="210">
        <v>9.3125765128152</v>
      </c>
      <c r="F49" s="210">
        <v>18.493125315959411</v>
      </c>
      <c r="G49" s="143" t="s">
        <v>73</v>
      </c>
    </row>
    <row r="50" spans="1:7" ht="15.95" customHeight="1">
      <c r="A50" s="156" t="s">
        <v>139</v>
      </c>
      <c r="B50" s="209">
        <v>0.36565963104889393</v>
      </c>
      <c r="C50" s="209">
        <v>0.18095241277528018</v>
      </c>
      <c r="D50" s="209">
        <v>0.23502902133936174</v>
      </c>
      <c r="E50" s="209">
        <v>0.28703124365944827</v>
      </c>
      <c r="F50" s="209">
        <v>0.23618812494562769</v>
      </c>
      <c r="G50" s="140" t="s">
        <v>74</v>
      </c>
    </row>
    <row r="51" spans="1:7" ht="15.95" customHeight="1">
      <c r="A51" s="156" t="s">
        <v>140</v>
      </c>
      <c r="B51" s="209">
        <v>46.165963444326309</v>
      </c>
      <c r="C51" s="209">
        <v>22.967588487135487</v>
      </c>
      <c r="D51" s="209">
        <v>13.935533877292665</v>
      </c>
      <c r="E51" s="209">
        <v>9.0255452691557529</v>
      </c>
      <c r="F51" s="218">
        <v>18.256937191013783</v>
      </c>
      <c r="G51" s="132" t="s">
        <v>75</v>
      </c>
    </row>
    <row r="52" spans="1:7" ht="15.95" customHeight="1">
      <c r="A52" s="157" t="s">
        <v>141</v>
      </c>
      <c r="B52" s="210">
        <v>209.53434874853059</v>
      </c>
      <c r="C52" s="210">
        <v>121.57090936532614</v>
      </c>
      <c r="D52" s="210">
        <v>82.925402499380425</v>
      </c>
      <c r="E52" s="210">
        <v>58.633157003968613</v>
      </c>
      <c r="F52" s="210">
        <v>100.04090975130802</v>
      </c>
      <c r="G52" s="142" t="s">
        <v>76</v>
      </c>
    </row>
    <row r="53" spans="1:7" ht="15.95" customHeight="1">
      <c r="A53" s="157" t="s">
        <v>142</v>
      </c>
      <c r="B53" s="210">
        <v>308.8654373817588</v>
      </c>
      <c r="C53" s="210">
        <v>183.12171823469691</v>
      </c>
      <c r="D53" s="210">
        <v>133.01981605536264</v>
      </c>
      <c r="E53" s="210">
        <v>97.935620003064116</v>
      </c>
      <c r="F53" s="210">
        <v>155.37117197686058</v>
      </c>
      <c r="G53" s="142" t="s">
        <v>77</v>
      </c>
    </row>
    <row r="54" spans="1:7" ht="15.95" customHeight="1">
      <c r="A54" s="156" t="s">
        <v>131</v>
      </c>
      <c r="B54" s="209">
        <v>3.5544667532512846</v>
      </c>
      <c r="C54" s="209">
        <v>1.5932486727456008</v>
      </c>
      <c r="D54" s="209">
        <v>1.4716886357357764</v>
      </c>
      <c r="E54" s="209">
        <v>1.7009439534132569</v>
      </c>
      <c r="F54" s="209">
        <v>1.7012043368175374</v>
      </c>
      <c r="G54" s="147" t="s">
        <v>78</v>
      </c>
    </row>
    <row r="55" spans="1:7" ht="15.95" customHeight="1">
      <c r="A55" s="156" t="s">
        <v>138</v>
      </c>
      <c r="B55" s="209">
        <v>46.531623075375201</v>
      </c>
      <c r="C55" s="209">
        <v>23.148540899910767</v>
      </c>
      <c r="D55" s="209">
        <v>14.170562898632026</v>
      </c>
      <c r="E55" s="209">
        <v>9.3125765128152</v>
      </c>
      <c r="F55" s="209">
        <v>18.493125315959411</v>
      </c>
      <c r="G55" s="147" t="s">
        <v>79</v>
      </c>
    </row>
    <row r="56" spans="1:7" ht="15.95" customHeight="1">
      <c r="A56" s="156" t="s">
        <v>143</v>
      </c>
      <c r="B56" s="209">
        <v>12.7355366123977</v>
      </c>
      <c r="C56" s="209">
        <v>6.183876486960548</v>
      </c>
      <c r="D56" s="209">
        <v>3.5742940257863718</v>
      </c>
      <c r="E56" s="209">
        <v>2.5122005525442272</v>
      </c>
      <c r="F56" s="209">
        <v>4.879168043790858</v>
      </c>
      <c r="G56" s="140" t="s">
        <v>80</v>
      </c>
    </row>
    <row r="57" spans="1:7" ht="15.95" customHeight="1">
      <c r="A57" s="156" t="s">
        <v>144</v>
      </c>
      <c r="B57" s="209">
        <v>2.7305077442229817</v>
      </c>
      <c r="C57" s="209">
        <v>1.2422667638035407</v>
      </c>
      <c r="D57" s="209">
        <v>0.46337724023039767</v>
      </c>
      <c r="E57" s="209">
        <v>0.17200255842338169</v>
      </c>
      <c r="F57" s="209">
        <v>0.82464515957246709</v>
      </c>
      <c r="G57" s="140" t="s">
        <v>81</v>
      </c>
    </row>
    <row r="58" spans="1:7" ht="15.95" customHeight="1">
      <c r="A58" s="156" t="s">
        <v>145</v>
      </c>
      <c r="B58" s="209">
        <v>11.428993308082857</v>
      </c>
      <c r="C58" s="209">
        <v>8.5901828007267387</v>
      </c>
      <c r="D58" s="209">
        <v>5.4694511254798508</v>
      </c>
      <c r="E58" s="209">
        <v>3.8974131386898465</v>
      </c>
      <c r="F58" s="209">
        <v>6.628534042229079</v>
      </c>
      <c r="G58" s="140" t="s">
        <v>82</v>
      </c>
    </row>
    <row r="59" spans="1:7" ht="15.95" customHeight="1">
      <c r="A59" s="158" t="s">
        <v>146</v>
      </c>
      <c r="B59" s="215">
        <v>285.67438521783572</v>
      </c>
      <c r="C59" s="216">
        <v>174.39625471353176</v>
      </c>
      <c r="D59" s="216">
        <v>126.88468691249174</v>
      </c>
      <c r="E59" s="216">
        <v>93.503715786493018</v>
      </c>
      <c r="F59" s="219">
        <v>147.3383707253455</v>
      </c>
      <c r="G59" s="148" t="s">
        <v>83</v>
      </c>
    </row>
    <row r="66" spans="3:7">
      <c r="C66" s="66"/>
      <c r="D66" s="66"/>
      <c r="E66" s="66"/>
      <c r="F66" s="66"/>
      <c r="G66" s="287"/>
    </row>
  </sheetData>
  <mergeCells count="16">
    <mergeCell ref="A34:G34"/>
    <mergeCell ref="A35:G35"/>
    <mergeCell ref="A36:G36"/>
    <mergeCell ref="A37:G37"/>
    <mergeCell ref="A39:A40"/>
    <mergeCell ref="B39:C39"/>
    <mergeCell ref="D39:F39"/>
    <mergeCell ref="G39:G40"/>
    <mergeCell ref="A1:G1"/>
    <mergeCell ref="A2:G2"/>
    <mergeCell ref="A3:G3"/>
    <mergeCell ref="A4:G4"/>
    <mergeCell ref="A6:A7"/>
    <mergeCell ref="B6:C6"/>
    <mergeCell ref="D6:F6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2:K66"/>
  <sheetViews>
    <sheetView rightToLeft="1" topLeftCell="A28" workbookViewId="0">
      <selection activeCell="D17" sqref="D17"/>
    </sheetView>
  </sheetViews>
  <sheetFormatPr defaultRowHeight="14.25"/>
  <cols>
    <col min="1" max="1" width="28.75" customWidth="1"/>
    <col min="2" max="2" width="8.875" customWidth="1"/>
    <col min="3" max="3" width="6.625" customWidth="1"/>
    <col min="4" max="4" width="9.125" customWidth="1"/>
    <col min="5" max="5" width="6.625" customWidth="1"/>
    <col min="6" max="6" width="35.75" customWidth="1"/>
  </cols>
  <sheetData>
    <row r="2" spans="1:7" ht="15.95" customHeight="1">
      <c r="A2" s="385" t="s">
        <v>158</v>
      </c>
      <c r="B2" s="385"/>
      <c r="C2" s="385"/>
      <c r="D2" s="385"/>
      <c r="E2" s="385"/>
      <c r="F2" s="385"/>
    </row>
    <row r="3" spans="1:7" ht="15.95" customHeight="1">
      <c r="A3" s="399" t="s">
        <v>157</v>
      </c>
      <c r="B3" s="399"/>
      <c r="C3" s="399"/>
      <c r="D3" s="399"/>
      <c r="E3" s="399"/>
      <c r="F3" s="399"/>
    </row>
    <row r="4" spans="1:7" ht="15.95" customHeight="1">
      <c r="A4" s="411" t="s">
        <v>389</v>
      </c>
      <c r="B4" s="411"/>
      <c r="C4" s="411"/>
      <c r="D4" s="411"/>
      <c r="E4" s="411"/>
      <c r="F4" s="411"/>
    </row>
    <row r="5" spans="1:7" ht="15.95" customHeight="1">
      <c r="A5" s="412" t="s">
        <v>388</v>
      </c>
      <c r="B5" s="412"/>
      <c r="C5" s="412"/>
      <c r="D5" s="412"/>
      <c r="E5" s="412"/>
      <c r="F5" s="412"/>
    </row>
    <row r="6" spans="1:7" ht="5.0999999999999996" customHeight="1">
      <c r="A6" s="6"/>
      <c r="B6" s="6"/>
      <c r="C6" s="6"/>
      <c r="D6" s="6"/>
      <c r="E6" s="6"/>
      <c r="F6" s="6"/>
    </row>
    <row r="7" spans="1:7" ht="15.95" customHeight="1">
      <c r="A7" s="394" t="s">
        <v>84</v>
      </c>
      <c r="B7" s="406" t="s">
        <v>166</v>
      </c>
      <c r="C7" s="407"/>
      <c r="D7" s="404" t="s">
        <v>167</v>
      </c>
      <c r="E7" s="405"/>
      <c r="F7" s="392" t="s">
        <v>85</v>
      </c>
    </row>
    <row r="8" spans="1:7" ht="15.95" customHeight="1">
      <c r="A8" s="397"/>
      <c r="B8" s="225" t="s">
        <v>160</v>
      </c>
      <c r="C8" s="225" t="s">
        <v>162</v>
      </c>
      <c r="D8" s="228" t="s">
        <v>163</v>
      </c>
      <c r="E8" s="222" t="s">
        <v>92</v>
      </c>
      <c r="F8" s="398"/>
    </row>
    <row r="9" spans="1:7" ht="15.95" customHeight="1">
      <c r="A9" s="395"/>
      <c r="B9" s="226" t="s">
        <v>164</v>
      </c>
      <c r="C9" s="227" t="s">
        <v>161</v>
      </c>
      <c r="D9" s="229" t="s">
        <v>165</v>
      </c>
      <c r="E9" s="224" t="s">
        <v>93</v>
      </c>
      <c r="F9" s="393"/>
    </row>
    <row r="10" spans="1:7" ht="15.95" customHeight="1">
      <c r="A10" s="128" t="s">
        <v>16</v>
      </c>
      <c r="B10" s="66">
        <v>750</v>
      </c>
      <c r="C10" s="66">
        <v>1116</v>
      </c>
      <c r="D10" s="66">
        <v>1891</v>
      </c>
      <c r="E10" s="220">
        <v>3757</v>
      </c>
      <c r="F10" s="140" t="s">
        <v>42</v>
      </c>
    </row>
    <row r="11" spans="1:7" ht="15.95" customHeight="1">
      <c r="A11" s="129" t="s">
        <v>17</v>
      </c>
      <c r="B11" s="26">
        <v>6.5191040843214756</v>
      </c>
      <c r="C11" s="27">
        <v>5.5360281195079084</v>
      </c>
      <c r="D11" s="27">
        <v>6.1134408602150536</v>
      </c>
      <c r="E11" s="46">
        <v>6.0204950758583973</v>
      </c>
      <c r="F11" s="141" t="s">
        <v>43</v>
      </c>
    </row>
    <row r="12" spans="1:7" ht="15.95" customHeight="1">
      <c r="A12" s="144" t="s">
        <v>18</v>
      </c>
      <c r="B12" s="22">
        <v>299.60250532680868</v>
      </c>
      <c r="C12" s="23">
        <v>291.16601869701901</v>
      </c>
      <c r="D12" s="23">
        <v>349.94471760939587</v>
      </c>
      <c r="E12" s="10">
        <v>322.43097141089982</v>
      </c>
      <c r="F12" s="142" t="s">
        <v>44</v>
      </c>
    </row>
    <row r="13" spans="1:7" ht="15.95" customHeight="1">
      <c r="A13" s="128" t="s">
        <v>0</v>
      </c>
      <c r="B13" s="20">
        <v>50.584852895159031</v>
      </c>
      <c r="C13" s="21">
        <v>45.525648457538999</v>
      </c>
      <c r="D13" s="21">
        <v>54.344750142105703</v>
      </c>
      <c r="E13" s="11">
        <v>50.973615642769722</v>
      </c>
      <c r="F13" s="140" t="s">
        <v>45</v>
      </c>
    </row>
    <row r="14" spans="1:7" ht="15.95" customHeight="1">
      <c r="A14" s="128" t="s">
        <v>1</v>
      </c>
      <c r="B14" s="20">
        <v>72.647938241704182</v>
      </c>
      <c r="C14" s="21">
        <v>70.13829554661919</v>
      </c>
      <c r="D14" s="21">
        <v>93.277866182848484</v>
      </c>
      <c r="E14" s="11">
        <v>82.284499265324527</v>
      </c>
      <c r="F14" s="140" t="s">
        <v>46</v>
      </c>
    </row>
    <row r="15" spans="1:7" ht="15.95" customHeight="1">
      <c r="A15" s="128" t="s">
        <v>19</v>
      </c>
      <c r="B15" s="20">
        <v>6.8507178337517844</v>
      </c>
      <c r="C15" s="21">
        <v>6.5315344217351807</v>
      </c>
      <c r="D15" s="21">
        <v>8.263568964537086</v>
      </c>
      <c r="E15" s="11">
        <v>7.4669059755863509</v>
      </c>
      <c r="F15" s="140" t="s">
        <v>47</v>
      </c>
    </row>
    <row r="16" spans="1:7" ht="15.95" customHeight="1">
      <c r="A16" s="128" t="s">
        <v>20</v>
      </c>
      <c r="B16" s="20">
        <v>25.029873940288208</v>
      </c>
      <c r="C16" s="21">
        <v>27.017128726530728</v>
      </c>
      <c r="D16" s="21">
        <v>24.644422642293435</v>
      </c>
      <c r="E16" s="11">
        <v>25.42645174866983</v>
      </c>
      <c r="F16" s="140" t="s">
        <v>48</v>
      </c>
      <c r="G16" t="s">
        <v>122</v>
      </c>
    </row>
    <row r="17" spans="1:11" ht="15.95" customHeight="1">
      <c r="A17" s="128" t="s">
        <v>2</v>
      </c>
      <c r="B17" s="20">
        <v>12.22489069766849</v>
      </c>
      <c r="C17" s="21">
        <v>12.53011694276573</v>
      </c>
      <c r="D17" s="21">
        <v>14.838319453421201</v>
      </c>
      <c r="E17" s="11">
        <v>13.630849133204679</v>
      </c>
      <c r="F17" s="140" t="s">
        <v>49</v>
      </c>
      <c r="H17" s="36"/>
      <c r="I17" s="36"/>
      <c r="J17" s="36"/>
      <c r="K17" s="36"/>
    </row>
    <row r="18" spans="1:11" ht="15.95" customHeight="1">
      <c r="A18" s="128" t="s">
        <v>3</v>
      </c>
      <c r="B18" s="20">
        <v>24.428393481869509</v>
      </c>
      <c r="C18" s="21">
        <v>24.301737490507403</v>
      </c>
      <c r="D18" s="21">
        <v>26.870948414116544</v>
      </c>
      <c r="E18" s="11">
        <v>25.62001206347432</v>
      </c>
      <c r="F18" s="140" t="s">
        <v>50</v>
      </c>
    </row>
    <row r="19" spans="1:11" ht="15.95" customHeight="1">
      <c r="A19" s="128" t="s">
        <v>21</v>
      </c>
      <c r="B19" s="20">
        <v>40.429934266875144</v>
      </c>
      <c r="C19" s="21">
        <v>37.384725280279511</v>
      </c>
      <c r="D19" s="21">
        <v>47.630154160484864</v>
      </c>
      <c r="E19" s="11">
        <v>43.14860773639807</v>
      </c>
      <c r="F19" s="140" t="s">
        <v>51</v>
      </c>
    </row>
    <row r="20" spans="1:11" ht="15.95" customHeight="1">
      <c r="A20" s="128" t="s">
        <v>4</v>
      </c>
      <c r="B20" s="20">
        <v>17.818651128887254</v>
      </c>
      <c r="C20" s="21">
        <v>16.669132293199848</v>
      </c>
      <c r="D20" s="21">
        <v>17.82500679512064</v>
      </c>
      <c r="E20" s="11">
        <v>17.480241273766566</v>
      </c>
      <c r="F20" s="140" t="s">
        <v>52</v>
      </c>
    </row>
    <row r="21" spans="1:11" ht="15.95" customHeight="1">
      <c r="A21" s="128" t="s">
        <v>5</v>
      </c>
      <c r="B21" s="20">
        <v>13.455667372979333</v>
      </c>
      <c r="C21" s="21">
        <v>13.721613635200796</v>
      </c>
      <c r="D21" s="21">
        <v>16.512817675330581</v>
      </c>
      <c r="E21" s="11">
        <v>15.073263239829785</v>
      </c>
      <c r="F21" s="140" t="s">
        <v>53</v>
      </c>
    </row>
    <row r="22" spans="1:11" ht="15.95" customHeight="1">
      <c r="A22" s="128" t="s">
        <v>22</v>
      </c>
      <c r="B22" s="20">
        <v>15.695190135479834</v>
      </c>
      <c r="C22" s="21">
        <v>15.820559409926773</v>
      </c>
      <c r="D22" s="21">
        <v>18.215813809956696</v>
      </c>
      <c r="E22" s="11">
        <v>17.000993799176968</v>
      </c>
      <c r="F22" s="140" t="s">
        <v>54</v>
      </c>
    </row>
    <row r="23" spans="1:11" ht="15.95" customHeight="1">
      <c r="A23" s="128" t="s">
        <v>23</v>
      </c>
      <c r="B23" s="20">
        <v>20.436395332145928</v>
      </c>
      <c r="C23" s="21">
        <v>21.525526492714828</v>
      </c>
      <c r="D23" s="21">
        <v>27.521049369180677</v>
      </c>
      <c r="E23" s="11">
        <v>24.325531532699003</v>
      </c>
      <c r="F23" s="140" t="s">
        <v>55</v>
      </c>
    </row>
    <row r="24" spans="1:11" ht="15.95" customHeight="1">
      <c r="A24" s="149" t="s">
        <v>24</v>
      </c>
      <c r="B24" s="22">
        <v>8.6107478925626886</v>
      </c>
      <c r="C24" s="23">
        <v>8.2633653680467738</v>
      </c>
      <c r="D24" s="23">
        <v>12.029490604049936</v>
      </c>
      <c r="E24" s="10">
        <v>10.228055246216304</v>
      </c>
      <c r="F24" s="143" t="s">
        <v>56</v>
      </c>
    </row>
    <row r="25" spans="1:11" ht="15.95" customHeight="1">
      <c r="A25" s="144" t="s">
        <v>25</v>
      </c>
      <c r="B25" s="22">
        <v>308.21325321937138</v>
      </c>
      <c r="C25" s="23">
        <v>299.42938406506579</v>
      </c>
      <c r="D25" s="23">
        <v>361.97420821344582</v>
      </c>
      <c r="E25" s="10">
        <v>332.6590266571161</v>
      </c>
      <c r="F25" s="142" t="s">
        <v>57</v>
      </c>
    </row>
    <row r="26" spans="1:11" ht="15.95" customHeight="1">
      <c r="A26" s="144" t="s">
        <v>26</v>
      </c>
      <c r="B26" s="22">
        <v>401.23566900196647</v>
      </c>
      <c r="C26" s="23">
        <v>419.74313536983135</v>
      </c>
      <c r="D26" s="23">
        <v>567.24995809098687</v>
      </c>
      <c r="E26" s="10">
        <v>490.28516231718424</v>
      </c>
      <c r="F26" s="142" t="s">
        <v>58</v>
      </c>
    </row>
    <row r="27" spans="1:11" ht="15.95" customHeight="1">
      <c r="A27" s="128" t="s">
        <v>6</v>
      </c>
      <c r="B27" s="20">
        <v>51.137444760528844</v>
      </c>
      <c r="C27" s="21">
        <v>50.368363690060797</v>
      </c>
      <c r="D27" s="21">
        <v>60.979302565161234</v>
      </c>
      <c r="E27" s="11">
        <v>55.861976441030869</v>
      </c>
      <c r="F27" s="140" t="s">
        <v>59</v>
      </c>
    </row>
    <row r="28" spans="1:11" ht="15.95" customHeight="1">
      <c r="A28" s="128" t="s">
        <v>7</v>
      </c>
      <c r="B28" s="20">
        <v>69.695218833653215</v>
      </c>
      <c r="C28" s="21">
        <v>71.121155179251062</v>
      </c>
      <c r="D28" s="21">
        <v>82.862211413934062</v>
      </c>
      <c r="E28" s="11">
        <v>76.745486200302281</v>
      </c>
      <c r="F28" s="140" t="s">
        <v>60</v>
      </c>
    </row>
    <row r="29" spans="1:11" ht="15.95" customHeight="1">
      <c r="A29" s="128" t="s">
        <v>8</v>
      </c>
      <c r="B29" s="20">
        <v>33.386093580327703</v>
      </c>
      <c r="C29" s="21">
        <v>30.568995597082775</v>
      </c>
      <c r="D29" s="21">
        <v>38.713258109310388</v>
      </c>
      <c r="E29" s="11">
        <v>35.229908788248004</v>
      </c>
      <c r="F29" s="140" t="s">
        <v>61</v>
      </c>
    </row>
    <row r="30" spans="1:11" ht="15.95" customHeight="1">
      <c r="A30" s="128" t="s">
        <v>27</v>
      </c>
      <c r="B30" s="20">
        <v>12.831782460737701</v>
      </c>
      <c r="C30" s="21">
        <v>13.433789176632388</v>
      </c>
      <c r="D30" s="21">
        <v>14.637902319365669</v>
      </c>
      <c r="E30" s="11">
        <v>13.919644655298287</v>
      </c>
      <c r="F30" s="140" t="s">
        <v>62</v>
      </c>
    </row>
    <row r="31" spans="1:11" ht="15.95" customHeight="1">
      <c r="A31" s="128" t="s">
        <v>9</v>
      </c>
      <c r="B31" s="20">
        <v>26.977012119539392</v>
      </c>
      <c r="C31" s="21">
        <v>32.943912089092834</v>
      </c>
      <c r="D31" s="21">
        <v>39.56641478628206</v>
      </c>
      <c r="E31" s="11">
        <v>35.086059098620368</v>
      </c>
      <c r="F31" s="140" t="s">
        <v>63</v>
      </c>
    </row>
    <row r="32" spans="1:11" ht="15.95" customHeight="1">
      <c r="A32" s="128" t="s">
        <v>10</v>
      </c>
      <c r="B32" s="20">
        <v>79.551919322274486</v>
      </c>
      <c r="C32" s="21">
        <v>87.400341131595482</v>
      </c>
      <c r="D32" s="21">
        <v>121.55816788530237</v>
      </c>
      <c r="E32" s="11">
        <v>103.02463931506283</v>
      </c>
      <c r="F32" s="140" t="s">
        <v>64</v>
      </c>
    </row>
    <row r="33" spans="1:6" ht="15.95" customHeight="1">
      <c r="A33" s="129" t="s">
        <v>11</v>
      </c>
      <c r="B33" s="24">
        <v>24.117086475347669</v>
      </c>
      <c r="C33" s="25">
        <v>27.711100571099809</v>
      </c>
      <c r="D33" s="25">
        <v>37.479488387121691</v>
      </c>
      <c r="E33" s="12">
        <v>31.909995803755283</v>
      </c>
      <c r="F33" s="141" t="s">
        <v>65</v>
      </c>
    </row>
    <row r="34" spans="1:6" ht="15.95" customHeight="1">
      <c r="A34" s="385" t="s">
        <v>159</v>
      </c>
      <c r="B34" s="385"/>
      <c r="C34" s="385"/>
      <c r="D34" s="385"/>
      <c r="E34" s="385"/>
      <c r="F34" s="385"/>
    </row>
    <row r="35" spans="1:6" ht="15.95" customHeight="1">
      <c r="A35" s="399" t="s">
        <v>157</v>
      </c>
      <c r="B35" s="399"/>
      <c r="C35" s="399"/>
      <c r="D35" s="399"/>
      <c r="E35" s="399"/>
      <c r="F35" s="399"/>
    </row>
    <row r="36" spans="1:6" ht="15.95" customHeight="1">
      <c r="A36" s="411" t="s">
        <v>391</v>
      </c>
      <c r="B36" s="411"/>
      <c r="C36" s="411"/>
      <c r="D36" s="411"/>
      <c r="E36" s="411"/>
      <c r="F36" s="411"/>
    </row>
    <row r="37" spans="1:6" ht="15.95" customHeight="1">
      <c r="A37" s="412" t="s">
        <v>390</v>
      </c>
      <c r="B37" s="412"/>
      <c r="C37" s="412"/>
      <c r="D37" s="412"/>
      <c r="E37" s="412"/>
      <c r="F37" s="412"/>
    </row>
    <row r="38" spans="1:6" ht="5.0999999999999996" customHeight="1">
      <c r="A38" s="6"/>
      <c r="B38" s="6"/>
      <c r="C38" s="6"/>
      <c r="D38" s="6"/>
      <c r="E38" s="6"/>
      <c r="F38" s="6"/>
    </row>
    <row r="39" spans="1:6" ht="15.95" customHeight="1">
      <c r="A39" s="423" t="s">
        <v>84</v>
      </c>
      <c r="B39" s="406" t="s">
        <v>166</v>
      </c>
      <c r="C39" s="407"/>
      <c r="D39" s="404" t="s">
        <v>167</v>
      </c>
      <c r="E39" s="405"/>
      <c r="F39" s="392" t="s">
        <v>85</v>
      </c>
    </row>
    <row r="40" spans="1:6" ht="15.95" customHeight="1">
      <c r="A40" s="424"/>
      <c r="B40" s="199" t="s">
        <v>160</v>
      </c>
      <c r="C40" s="225" t="s">
        <v>162</v>
      </c>
      <c r="D40" s="228" t="s">
        <v>163</v>
      </c>
      <c r="E40" s="230" t="s">
        <v>92</v>
      </c>
      <c r="F40" s="398"/>
    </row>
    <row r="41" spans="1:6" ht="15.95" customHeight="1">
      <c r="A41" s="425"/>
      <c r="B41" s="226" t="s">
        <v>164</v>
      </c>
      <c r="C41" s="227" t="s">
        <v>161</v>
      </c>
      <c r="D41" s="229" t="s">
        <v>165</v>
      </c>
      <c r="E41" s="231" t="s">
        <v>93</v>
      </c>
      <c r="F41" s="393"/>
    </row>
    <row r="42" spans="1:6" ht="15.95" customHeight="1">
      <c r="A42" s="128" t="s">
        <v>16</v>
      </c>
      <c r="B42" s="66">
        <v>750</v>
      </c>
      <c r="C42" s="66">
        <v>1116</v>
      </c>
      <c r="D42" s="66">
        <v>1891</v>
      </c>
      <c r="E42" s="220">
        <v>3757</v>
      </c>
      <c r="F42" s="140" t="s">
        <v>42</v>
      </c>
    </row>
    <row r="43" spans="1:6" ht="15.95" customHeight="1">
      <c r="A43" s="129" t="s">
        <v>17</v>
      </c>
      <c r="B43" s="26">
        <v>6.5191040843214756</v>
      </c>
      <c r="C43" s="27">
        <v>5.5360281195079084</v>
      </c>
      <c r="D43" s="27">
        <v>6.1134408602150536</v>
      </c>
      <c r="E43" s="46">
        <v>6.0204950758583973</v>
      </c>
      <c r="F43" s="141" t="s">
        <v>43</v>
      </c>
    </row>
    <row r="44" spans="1:6" ht="15.95" customHeight="1">
      <c r="A44" s="128" t="s">
        <v>12</v>
      </c>
      <c r="B44" s="20">
        <v>13.8774404333346</v>
      </c>
      <c r="C44" s="21">
        <v>16.718051701015408</v>
      </c>
      <c r="D44" s="21">
        <v>47.034965556723485</v>
      </c>
      <c r="E44" s="11">
        <v>31.40869188697944</v>
      </c>
      <c r="F44" s="140" t="s">
        <v>66</v>
      </c>
    </row>
    <row r="45" spans="1:6" ht="15.95" customHeight="1">
      <c r="A45" s="128" t="s">
        <v>28</v>
      </c>
      <c r="B45" s="20">
        <v>11.501078366861346</v>
      </c>
      <c r="C45" s="21">
        <v>11.418161528598496</v>
      </c>
      <c r="D45" s="21">
        <v>15.29477560441005</v>
      </c>
      <c r="E45" s="11">
        <v>13.385680641365269</v>
      </c>
      <c r="F45" s="140" t="s">
        <v>67</v>
      </c>
    </row>
    <row r="46" spans="1:6" ht="15.95" customHeight="1">
      <c r="A46" s="128" t="s">
        <v>13</v>
      </c>
      <c r="B46" s="20">
        <v>22.427909778152465</v>
      </c>
      <c r="C46" s="21">
        <v>25.58417131258183</v>
      </c>
      <c r="D46" s="21">
        <v>24.472228829091115</v>
      </c>
      <c r="E46" s="11">
        <v>24.39471089981355</v>
      </c>
      <c r="F46" s="140" t="s">
        <v>68</v>
      </c>
    </row>
    <row r="47" spans="1:6" ht="15.95" customHeight="1">
      <c r="A47" s="128" t="s">
        <v>29</v>
      </c>
      <c r="B47" s="20">
        <v>25.867716353658814</v>
      </c>
      <c r="C47" s="21">
        <v>31.458589316282698</v>
      </c>
      <c r="D47" s="21">
        <v>48.047999957901659</v>
      </c>
      <c r="E47" s="11">
        <v>38.691792514335184</v>
      </c>
      <c r="F47" s="140" t="s">
        <v>69</v>
      </c>
    </row>
    <row r="48" spans="1:6" ht="15.95" customHeight="1">
      <c r="A48" s="128" t="s">
        <v>14</v>
      </c>
      <c r="B48" s="20">
        <v>0.1547062681241767</v>
      </c>
      <c r="C48" s="21">
        <v>0</v>
      </c>
      <c r="D48" s="21">
        <v>0.38320211355053652</v>
      </c>
      <c r="E48" s="11">
        <v>0.22372585400063097</v>
      </c>
      <c r="F48" s="140" t="s">
        <v>70</v>
      </c>
    </row>
    <row r="49" spans="1:6" ht="15.95" customHeight="1">
      <c r="A49" s="128" t="s">
        <v>30</v>
      </c>
      <c r="B49" s="20">
        <v>28.818805463861729</v>
      </c>
      <c r="C49" s="21">
        <v>20.665188342147857</v>
      </c>
      <c r="D49" s="21">
        <v>36.038064066426934</v>
      </c>
      <c r="E49" s="11">
        <v>30.028968444481393</v>
      </c>
      <c r="F49" s="140" t="s">
        <v>71</v>
      </c>
    </row>
    <row r="50" spans="1:6" ht="15.95" customHeight="1">
      <c r="A50" s="128" t="s">
        <v>15</v>
      </c>
      <c r="B50" s="20">
        <v>0.89145478556434876</v>
      </c>
      <c r="C50" s="21">
        <v>0.35131573438995856</v>
      </c>
      <c r="D50" s="21">
        <v>0.18197649640562341</v>
      </c>
      <c r="E50" s="11">
        <v>0.37388177389078764</v>
      </c>
      <c r="F50" s="140" t="s">
        <v>72</v>
      </c>
    </row>
    <row r="51" spans="1:6" ht="15.95" customHeight="1">
      <c r="A51" s="149" t="s">
        <v>31</v>
      </c>
      <c r="B51" s="22">
        <v>107.33804146102476</v>
      </c>
      <c r="C51" s="23">
        <v>106.05391375781299</v>
      </c>
      <c r="D51" s="23">
        <v>115.7406321257485</v>
      </c>
      <c r="E51" s="10">
        <v>111.1851782371285</v>
      </c>
      <c r="F51" s="143" t="s">
        <v>73</v>
      </c>
    </row>
    <row r="52" spans="1:6" ht="15.95" customHeight="1">
      <c r="A52" s="128" t="s">
        <v>32</v>
      </c>
      <c r="B52" s="20">
        <v>1.4407932615089822</v>
      </c>
      <c r="C52" s="21">
        <v>0.97746602214030975</v>
      </c>
      <c r="D52" s="21">
        <v>1.6731086175529775</v>
      </c>
      <c r="E52" s="11">
        <v>1.4200205925663696</v>
      </c>
      <c r="F52" s="140" t="s">
        <v>74</v>
      </c>
    </row>
    <row r="53" spans="1:6" ht="15.95" customHeight="1">
      <c r="A53" s="128" t="s">
        <v>33</v>
      </c>
      <c r="B53" s="21">
        <v>105.89724819951577</v>
      </c>
      <c r="C53" s="21">
        <v>105.07644773567269</v>
      </c>
      <c r="D53" s="21">
        <v>114.06752350819552</v>
      </c>
      <c r="E53" s="34">
        <v>109.76515764456212</v>
      </c>
      <c r="F53" s="132" t="s">
        <v>75</v>
      </c>
    </row>
    <row r="54" spans="1:6" ht="15.95" customHeight="1">
      <c r="A54" s="144" t="s">
        <v>34</v>
      </c>
      <c r="B54" s="29">
        <v>508.57371046299124</v>
      </c>
      <c r="C54" s="29">
        <v>525.7970491276443</v>
      </c>
      <c r="D54" s="29">
        <v>682.99059021673543</v>
      </c>
      <c r="E54" s="17">
        <v>601.47034055431277</v>
      </c>
      <c r="F54" s="150" t="s">
        <v>76</v>
      </c>
    </row>
    <row r="55" spans="1:6" ht="15.95" customHeight="1">
      <c r="A55" s="144" t="s">
        <v>35</v>
      </c>
      <c r="B55" s="28">
        <v>816.78696368236263</v>
      </c>
      <c r="C55" s="29">
        <v>825.22643319271015</v>
      </c>
      <c r="D55" s="29">
        <v>1044.9647984301812</v>
      </c>
      <c r="E55" s="17">
        <v>934.12936721142887</v>
      </c>
      <c r="F55" s="142" t="s">
        <v>77</v>
      </c>
    </row>
    <row r="56" spans="1:6" ht="15.95" customHeight="1">
      <c r="A56" s="145" t="s">
        <v>36</v>
      </c>
      <c r="B56" s="30">
        <v>8.6107478925626886</v>
      </c>
      <c r="C56" s="31">
        <v>8.2633653680467738</v>
      </c>
      <c r="D56" s="31">
        <v>12.029490604049936</v>
      </c>
      <c r="E56" s="18">
        <v>10.228055246216304</v>
      </c>
      <c r="F56" s="147" t="s">
        <v>78</v>
      </c>
    </row>
    <row r="57" spans="1:6" ht="15.95" customHeight="1">
      <c r="A57" s="145" t="s">
        <v>37</v>
      </c>
      <c r="B57" s="30">
        <v>107.33804146102476</v>
      </c>
      <c r="C57" s="31">
        <v>106.05391375781299</v>
      </c>
      <c r="D57" s="31">
        <v>115.7406321257485</v>
      </c>
      <c r="E57" s="18">
        <v>111.1851782371285</v>
      </c>
      <c r="F57" s="147" t="s">
        <v>79</v>
      </c>
    </row>
    <row r="58" spans="1:6" ht="15.95" customHeight="1">
      <c r="A58" s="128" t="s">
        <v>38</v>
      </c>
      <c r="B58" s="30">
        <v>26.828598364572411</v>
      </c>
      <c r="C58" s="31">
        <v>27.212547478191532</v>
      </c>
      <c r="D58" s="31">
        <v>31.581639550139464</v>
      </c>
      <c r="E58" s="18">
        <v>29.334747876802815</v>
      </c>
      <c r="F58" s="140" t="s">
        <v>80</v>
      </c>
    </row>
    <row r="59" spans="1:6" ht="15.95" customHeight="1">
      <c r="A59" s="128" t="s">
        <v>39</v>
      </c>
      <c r="B59" s="30">
        <v>3.4427908138220822</v>
      </c>
      <c r="C59" s="31">
        <v>5.1548145137962171</v>
      </c>
      <c r="D59" s="31">
        <v>5.4425360070674254</v>
      </c>
      <c r="E59" s="18">
        <v>4.9579677573657053</v>
      </c>
      <c r="F59" s="140" t="s">
        <v>81</v>
      </c>
    </row>
    <row r="60" spans="1:6" ht="15.95" customHeight="1">
      <c r="A60" s="128" t="s">
        <v>40</v>
      </c>
      <c r="B60" s="30">
        <v>35.810021078742864</v>
      </c>
      <c r="C60" s="31">
        <v>39.757489280709365</v>
      </c>
      <c r="D60" s="31">
        <v>41.511272027107935</v>
      </c>
      <c r="E60" s="18">
        <v>39.852362775052072</v>
      </c>
      <c r="F60" s="140" t="s">
        <v>82</v>
      </c>
    </row>
    <row r="61" spans="1:6" ht="15.95" customHeight="1">
      <c r="A61" s="146" t="s">
        <v>41</v>
      </c>
      <c r="B61" s="32">
        <v>766.91958458591239</v>
      </c>
      <c r="C61" s="33">
        <v>783.03400533954743</v>
      </c>
      <c r="D61" s="33">
        <v>995.73012328469758</v>
      </c>
      <c r="E61" s="19">
        <v>886.86121213730462</v>
      </c>
      <c r="F61" s="148" t="s">
        <v>83</v>
      </c>
    </row>
    <row r="66" spans="2:5">
      <c r="B66" s="293"/>
      <c r="C66" s="293"/>
      <c r="D66" s="293"/>
      <c r="E66" s="293"/>
    </row>
  </sheetData>
  <mergeCells count="16">
    <mergeCell ref="A34:F34"/>
    <mergeCell ref="A35:F35"/>
    <mergeCell ref="A36:F36"/>
    <mergeCell ref="A37:F37"/>
    <mergeCell ref="A39:A41"/>
    <mergeCell ref="B39:C39"/>
    <mergeCell ref="D39:E39"/>
    <mergeCell ref="F39:F41"/>
    <mergeCell ref="A2:F2"/>
    <mergeCell ref="A3:F3"/>
    <mergeCell ref="A4:F4"/>
    <mergeCell ref="A5:F5"/>
    <mergeCell ref="A7:A9"/>
    <mergeCell ref="B7:C7"/>
    <mergeCell ref="D7:E7"/>
    <mergeCell ref="F7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F53"/>
  <sheetViews>
    <sheetView rightToLeft="1" topLeftCell="A28" workbookViewId="0">
      <selection activeCell="B43" sqref="B43:E43"/>
    </sheetView>
  </sheetViews>
  <sheetFormatPr defaultRowHeight="14.25"/>
  <cols>
    <col min="1" max="1" width="28.75" customWidth="1"/>
    <col min="2" max="2" width="9.125" customWidth="1"/>
    <col min="3" max="3" width="6.625" customWidth="1"/>
    <col min="4" max="4" width="9.125" customWidth="1"/>
    <col min="5" max="5" width="6.625" customWidth="1"/>
    <col min="6" max="6" width="31.25" customWidth="1"/>
  </cols>
  <sheetData>
    <row r="2" spans="1:6" ht="15.95" customHeight="1">
      <c r="A2" s="385" t="s">
        <v>168</v>
      </c>
      <c r="B2" s="385"/>
      <c r="C2" s="385"/>
      <c r="D2" s="385"/>
      <c r="E2" s="385"/>
      <c r="F2" s="385"/>
    </row>
    <row r="3" spans="1:6" ht="15.95" customHeight="1">
      <c r="A3" s="399" t="s">
        <v>157</v>
      </c>
      <c r="B3" s="399"/>
      <c r="C3" s="399"/>
      <c r="D3" s="399"/>
      <c r="E3" s="399"/>
      <c r="F3" s="399"/>
    </row>
    <row r="4" spans="1:6" ht="15.95" customHeight="1">
      <c r="A4" s="411" t="s">
        <v>392</v>
      </c>
      <c r="B4" s="411"/>
      <c r="C4" s="411"/>
      <c r="D4" s="411"/>
      <c r="E4" s="411"/>
      <c r="F4" s="411"/>
    </row>
    <row r="5" spans="1:6" ht="15.95" customHeight="1">
      <c r="A5" s="412" t="s">
        <v>388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5.95" customHeight="1">
      <c r="A7" s="394" t="s">
        <v>84</v>
      </c>
      <c r="B7" s="406" t="s">
        <v>166</v>
      </c>
      <c r="C7" s="407"/>
      <c r="D7" s="404" t="s">
        <v>167</v>
      </c>
      <c r="E7" s="405"/>
      <c r="F7" s="392" t="s">
        <v>85</v>
      </c>
    </row>
    <row r="8" spans="1:6" ht="15.95" customHeight="1">
      <c r="A8" s="397"/>
      <c r="B8" s="225" t="s">
        <v>160</v>
      </c>
      <c r="C8" s="225" t="s">
        <v>162</v>
      </c>
      <c r="D8" s="228" t="s">
        <v>163</v>
      </c>
      <c r="E8" s="222" t="s">
        <v>92</v>
      </c>
      <c r="F8" s="398"/>
    </row>
    <row r="9" spans="1:6" ht="15.95" customHeight="1">
      <c r="A9" s="395"/>
      <c r="B9" s="226" t="s">
        <v>164</v>
      </c>
      <c r="C9" s="227" t="s">
        <v>161</v>
      </c>
      <c r="D9" s="229" t="s">
        <v>165</v>
      </c>
      <c r="E9" s="224" t="s">
        <v>93</v>
      </c>
      <c r="F9" s="393"/>
    </row>
    <row r="10" spans="1:6" ht="15.95" customHeight="1">
      <c r="A10" s="128" t="s">
        <v>16</v>
      </c>
      <c r="B10" s="66">
        <v>750</v>
      </c>
      <c r="C10" s="66">
        <v>1116</v>
      </c>
      <c r="D10" s="66">
        <v>1891</v>
      </c>
      <c r="E10" s="220">
        <v>3757</v>
      </c>
      <c r="F10" s="140" t="s">
        <v>42</v>
      </c>
    </row>
    <row r="11" spans="1:6" ht="15.95" customHeight="1">
      <c r="A11" s="129" t="s">
        <v>17</v>
      </c>
      <c r="B11" s="26">
        <v>6.5191040843214756</v>
      </c>
      <c r="C11" s="27">
        <v>5.5360281195079084</v>
      </c>
      <c r="D11" s="27">
        <v>6.1134408602150536</v>
      </c>
      <c r="E11" s="46">
        <v>6.0204950758583973</v>
      </c>
      <c r="F11" s="141" t="s">
        <v>43</v>
      </c>
    </row>
    <row r="12" spans="1:6" ht="15.95" customHeight="1">
      <c r="A12" s="128" t="s">
        <v>0</v>
      </c>
      <c r="B12" s="36">
        <v>6.1931513533351144</v>
      </c>
      <c r="C12" s="36">
        <v>5.5167462682218362</v>
      </c>
      <c r="D12" s="36">
        <v>5.2006297459728952</v>
      </c>
      <c r="E12" s="36">
        <v>5.4568047458925957</v>
      </c>
      <c r="F12" s="140" t="s">
        <v>45</v>
      </c>
    </row>
    <row r="13" spans="1:6" ht="15.95" customHeight="1">
      <c r="A13" s="128" t="s">
        <v>1</v>
      </c>
      <c r="B13" s="36">
        <v>8.8943557465929377</v>
      </c>
      <c r="C13" s="36">
        <v>8.4992788312974721</v>
      </c>
      <c r="D13" s="36">
        <v>8.926412289005043</v>
      </c>
      <c r="E13" s="36">
        <v>8.8086834814926043</v>
      </c>
      <c r="F13" s="140" t="s">
        <v>46</v>
      </c>
    </row>
    <row r="14" spans="1:6" ht="15.95" customHeight="1">
      <c r="A14" s="128" t="s">
        <v>19</v>
      </c>
      <c r="B14" s="36">
        <v>0.83873985976298426</v>
      </c>
      <c r="C14" s="36">
        <v>0.79148390781247691</v>
      </c>
      <c r="D14" s="36">
        <v>0.79079878833729078</v>
      </c>
      <c r="E14" s="36">
        <v>0.79934388508484888</v>
      </c>
      <c r="F14" s="140" t="s">
        <v>47</v>
      </c>
    </row>
    <row r="15" spans="1:6" ht="15.95" customHeight="1">
      <c r="A15" s="128" t="s">
        <v>20</v>
      </c>
      <c r="B15" s="36">
        <v>3.0644311250322533</v>
      </c>
      <c r="C15" s="36">
        <v>3.2739049114077012</v>
      </c>
      <c r="D15" s="36">
        <v>2.3583974004977009</v>
      </c>
      <c r="E15" s="36">
        <v>2.7219411615944691</v>
      </c>
      <c r="F15" s="140" t="s">
        <v>48</v>
      </c>
    </row>
    <row r="16" spans="1:6" ht="15.95" customHeight="1">
      <c r="A16" s="128" t="s">
        <v>2</v>
      </c>
      <c r="B16" s="36">
        <v>1.4967049232218874</v>
      </c>
      <c r="C16" s="36">
        <v>1.5183853108398488</v>
      </c>
      <c r="D16" s="36">
        <v>1.4199827090551143</v>
      </c>
      <c r="E16" s="36">
        <v>1.4592035762557822</v>
      </c>
      <c r="F16" s="140" t="s">
        <v>49</v>
      </c>
    </row>
    <row r="17" spans="1:6" ht="15.95" customHeight="1">
      <c r="A17" s="128" t="s">
        <v>3</v>
      </c>
      <c r="B17" s="36">
        <v>2.9907913039818523</v>
      </c>
      <c r="C17" s="36">
        <v>2.9448568917608053</v>
      </c>
      <c r="D17" s="36">
        <v>2.5714692451347601</v>
      </c>
      <c r="E17" s="36">
        <v>2.7426620940047526</v>
      </c>
      <c r="F17" s="140" t="s">
        <v>50</v>
      </c>
    </row>
    <row r="18" spans="1:6" ht="15.95" customHeight="1">
      <c r="A18" s="128" t="s">
        <v>21</v>
      </c>
      <c r="B18" s="36">
        <v>4.9498750671292298</v>
      </c>
      <c r="C18" s="36">
        <v>4.530238462629236</v>
      </c>
      <c r="D18" s="36">
        <v>4.558063030643539</v>
      </c>
      <c r="E18" s="36">
        <v>4.6191254927789789</v>
      </c>
      <c r="F18" s="140" t="s">
        <v>51</v>
      </c>
    </row>
    <row r="19" spans="1:6" ht="15.95" customHeight="1">
      <c r="A19" s="128" t="s">
        <v>4</v>
      </c>
      <c r="B19" s="36">
        <v>2.1815543001022584</v>
      </c>
      <c r="C19" s="36">
        <v>2.0199464804718881</v>
      </c>
      <c r="D19" s="36">
        <v>1.705799738125017</v>
      </c>
      <c r="E19" s="36">
        <v>1.8712869852222647</v>
      </c>
      <c r="F19" s="140" t="s">
        <v>52</v>
      </c>
    </row>
    <row r="20" spans="1:6" ht="15.95" customHeight="1">
      <c r="A20" s="128" t="s">
        <v>5</v>
      </c>
      <c r="B20" s="36">
        <v>1.6473900749243666</v>
      </c>
      <c r="C20" s="36">
        <v>1.6627695240097176</v>
      </c>
      <c r="D20" s="36">
        <v>1.5802271713015867</v>
      </c>
      <c r="E20" s="36">
        <v>1.6136162472684723</v>
      </c>
      <c r="F20" s="140" t="s">
        <v>53</v>
      </c>
    </row>
    <row r="21" spans="1:6" ht="15.95" customHeight="1">
      <c r="A21" s="128" t="s">
        <v>22</v>
      </c>
      <c r="B21" s="36">
        <v>1.9215769635598006</v>
      </c>
      <c r="C21" s="36">
        <v>1.9171173842212945</v>
      </c>
      <c r="D21" s="36">
        <v>1.7431987984017989</v>
      </c>
      <c r="E21" s="36">
        <v>1.8199827985205606</v>
      </c>
      <c r="F21" s="140" t="s">
        <v>54</v>
      </c>
    </row>
    <row r="22" spans="1:6" ht="15.95" customHeight="1">
      <c r="A22" s="128" t="s">
        <v>23</v>
      </c>
      <c r="B22" s="36">
        <v>2.5020471972289418</v>
      </c>
      <c r="C22" s="36">
        <v>2.6084388026005101</v>
      </c>
      <c r="D22" s="36">
        <v>2.6336819585238382</v>
      </c>
      <c r="E22" s="36">
        <v>2.6040859421126852</v>
      </c>
      <c r="F22" s="140" t="s">
        <v>55</v>
      </c>
    </row>
    <row r="23" spans="1:6" ht="15.95" customHeight="1">
      <c r="A23" s="149" t="s">
        <v>100</v>
      </c>
      <c r="B23" s="37">
        <v>1.0542220034637197</v>
      </c>
      <c r="C23" s="37">
        <v>1.0013452109231067</v>
      </c>
      <c r="D23" s="37">
        <v>1.151186204752684</v>
      </c>
      <c r="E23" s="37">
        <v>1.0949292041582188</v>
      </c>
      <c r="F23" s="143" t="s">
        <v>56</v>
      </c>
    </row>
    <row r="24" spans="1:6" ht="15.95" customHeight="1">
      <c r="A24" s="144" t="s">
        <v>99</v>
      </c>
      <c r="B24" s="37">
        <v>37.734839918335346</v>
      </c>
      <c r="C24" s="37">
        <v>36.284511986195902</v>
      </c>
      <c r="D24" s="37">
        <v>34.63984707975127</v>
      </c>
      <c r="E24" s="37">
        <v>35.611665614386226</v>
      </c>
      <c r="F24" s="142" t="s">
        <v>57</v>
      </c>
    </row>
    <row r="25" spans="1:6" ht="15.95" customHeight="1">
      <c r="A25" s="128" t="s">
        <v>6</v>
      </c>
      <c r="B25" s="20">
        <v>6.2608056977284843</v>
      </c>
      <c r="C25" s="21">
        <v>6.1035809886979919</v>
      </c>
      <c r="D25" s="21">
        <v>5.8355365325959863</v>
      </c>
      <c r="E25" s="11">
        <v>5.9801113637814991</v>
      </c>
      <c r="F25" s="140" t="s">
        <v>59</v>
      </c>
    </row>
    <row r="26" spans="1:6" ht="15.95" customHeight="1">
      <c r="A26" s="128" t="s">
        <v>7</v>
      </c>
      <c r="B26" s="20">
        <v>8.5328515185211415</v>
      </c>
      <c r="C26" s="21">
        <v>8.6183806430062049</v>
      </c>
      <c r="D26" s="21">
        <v>7.9296653378578341</v>
      </c>
      <c r="E26" s="11">
        <v>8.2157235276098408</v>
      </c>
      <c r="F26" s="140" t="s">
        <v>60</v>
      </c>
    </row>
    <row r="27" spans="1:6" ht="15.95" customHeight="1">
      <c r="A27" s="128" t="s">
        <v>8</v>
      </c>
      <c r="B27" s="20">
        <v>4.0874909939565471</v>
      </c>
      <c r="C27" s="21">
        <v>3.7043160964699959</v>
      </c>
      <c r="D27" s="21">
        <v>3.7047427977926275</v>
      </c>
      <c r="E27" s="11">
        <v>3.7714164680869238</v>
      </c>
      <c r="F27" s="140" t="s">
        <v>61</v>
      </c>
    </row>
    <row r="28" spans="1:6" ht="15.95" customHeight="1">
      <c r="A28" s="128" t="s">
        <v>27</v>
      </c>
      <c r="B28" s="20">
        <v>1.5710072554154779</v>
      </c>
      <c r="C28" s="21">
        <v>1.6278912836878645</v>
      </c>
      <c r="D28" s="21">
        <v>1.4008033898707157</v>
      </c>
      <c r="E28" s="11">
        <v>1.4901195855614016</v>
      </c>
      <c r="F28" s="140" t="s">
        <v>62</v>
      </c>
    </row>
    <row r="29" spans="1:6" ht="15.95" customHeight="1">
      <c r="A29" s="128" t="s">
        <v>9</v>
      </c>
      <c r="B29" s="21">
        <v>3.3028210927752251</v>
      </c>
      <c r="C29" s="21">
        <v>3.9921057741251049</v>
      </c>
      <c r="D29" s="21">
        <v>3.7863873353170825</v>
      </c>
      <c r="E29" s="11">
        <v>3.7560171353310063</v>
      </c>
      <c r="F29" s="140" t="s">
        <v>63</v>
      </c>
    </row>
    <row r="30" spans="1:6" ht="15.95" customHeight="1">
      <c r="A30" s="128" t="s">
        <v>10</v>
      </c>
      <c r="B30" s="21">
        <v>9.7396166760089411</v>
      </c>
      <c r="C30" s="21">
        <v>10.591073869683644</v>
      </c>
      <c r="D30" s="21">
        <v>11.632752420743312</v>
      </c>
      <c r="E30" s="11">
        <v>11.028947695179832</v>
      </c>
      <c r="F30" s="140" t="s">
        <v>64</v>
      </c>
    </row>
    <row r="31" spans="1:6" ht="15.95" customHeight="1">
      <c r="A31" s="128" t="s">
        <v>11</v>
      </c>
      <c r="B31" s="21">
        <v>2.9526776929224443</v>
      </c>
      <c r="C31" s="21">
        <v>3.3579996297366064</v>
      </c>
      <c r="D31" s="21">
        <v>3.586674732337968</v>
      </c>
      <c r="E31" s="11">
        <v>3.4160146253632173</v>
      </c>
      <c r="F31" s="140" t="s">
        <v>65</v>
      </c>
    </row>
    <row r="32" spans="1:6" ht="15.95" customHeight="1">
      <c r="A32" s="128" t="s">
        <v>12</v>
      </c>
      <c r="B32" s="21">
        <v>1.6990281493683768</v>
      </c>
      <c r="C32" s="21">
        <v>2.0258744786367431</v>
      </c>
      <c r="D32" s="21">
        <v>4.5011052647307048</v>
      </c>
      <c r="E32" s="11">
        <v>3.3623492622591384</v>
      </c>
      <c r="F32" s="140" t="s">
        <v>66</v>
      </c>
    </row>
    <row r="33" spans="1:6" ht="15.95" customHeight="1">
      <c r="A33" s="129" t="s">
        <v>28</v>
      </c>
      <c r="B33" s="24">
        <v>1.4080878954054854</v>
      </c>
      <c r="C33" s="25">
        <v>1.3836398192460808</v>
      </c>
      <c r="D33" s="25">
        <v>1.463664194945794</v>
      </c>
      <c r="E33" s="64">
        <v>1.4329579083167379</v>
      </c>
      <c r="F33" s="141" t="s">
        <v>67</v>
      </c>
    </row>
    <row r="34" spans="1:6" ht="15.95" customHeight="1">
      <c r="A34" s="385" t="s">
        <v>169</v>
      </c>
      <c r="B34" s="385"/>
      <c r="C34" s="385"/>
      <c r="D34" s="385"/>
      <c r="E34" s="385"/>
      <c r="F34" s="385"/>
    </row>
    <row r="35" spans="1:6" ht="15.95" customHeight="1">
      <c r="A35" s="399" t="s">
        <v>157</v>
      </c>
      <c r="B35" s="399"/>
      <c r="C35" s="399"/>
      <c r="D35" s="399"/>
      <c r="E35" s="399"/>
      <c r="F35" s="399"/>
    </row>
    <row r="36" spans="1:6" ht="15.95" customHeight="1">
      <c r="A36" s="411" t="s">
        <v>393</v>
      </c>
      <c r="B36" s="411"/>
      <c r="C36" s="411"/>
      <c r="D36" s="411"/>
      <c r="E36" s="411"/>
      <c r="F36" s="411"/>
    </row>
    <row r="37" spans="1:6" ht="15.95" customHeight="1">
      <c r="A37" s="412" t="s">
        <v>390</v>
      </c>
      <c r="B37" s="412"/>
      <c r="C37" s="412"/>
      <c r="D37" s="412"/>
      <c r="E37" s="412"/>
      <c r="F37" s="412"/>
    </row>
    <row r="38" spans="1:6" ht="5.0999999999999996" customHeight="1">
      <c r="A38" s="40"/>
      <c r="B38" s="40"/>
      <c r="C38" s="40"/>
      <c r="D38" s="40"/>
      <c r="E38" s="40"/>
      <c r="F38" s="40"/>
    </row>
    <row r="39" spans="1:6" ht="15.95" customHeight="1">
      <c r="A39" s="394" t="s">
        <v>84</v>
      </c>
      <c r="B39" s="406" t="s">
        <v>166</v>
      </c>
      <c r="C39" s="407"/>
      <c r="D39" s="404" t="s">
        <v>167</v>
      </c>
      <c r="E39" s="405"/>
      <c r="F39" s="392" t="s">
        <v>85</v>
      </c>
    </row>
    <row r="40" spans="1:6" ht="15.95" customHeight="1">
      <c r="A40" s="397"/>
      <c r="B40" s="225" t="s">
        <v>160</v>
      </c>
      <c r="C40" s="225" t="s">
        <v>162</v>
      </c>
      <c r="D40" s="228" t="s">
        <v>163</v>
      </c>
      <c r="E40" s="222" t="s">
        <v>92</v>
      </c>
      <c r="F40" s="398"/>
    </row>
    <row r="41" spans="1:6" ht="15.95" customHeight="1">
      <c r="A41" s="395"/>
      <c r="B41" s="226" t="s">
        <v>164</v>
      </c>
      <c r="C41" s="227" t="s">
        <v>161</v>
      </c>
      <c r="D41" s="229" t="s">
        <v>165</v>
      </c>
      <c r="E41" s="224" t="s">
        <v>93</v>
      </c>
      <c r="F41" s="393"/>
    </row>
    <row r="42" spans="1:6" ht="15.95" customHeight="1">
      <c r="A42" s="128" t="s">
        <v>16</v>
      </c>
      <c r="B42" s="66">
        <v>750</v>
      </c>
      <c r="C42" s="66">
        <v>1116</v>
      </c>
      <c r="D42" s="66">
        <v>1891</v>
      </c>
      <c r="E42" s="220">
        <v>3757</v>
      </c>
      <c r="F42" s="140" t="s">
        <v>42</v>
      </c>
    </row>
    <row r="43" spans="1:6" ht="15.95" customHeight="1">
      <c r="A43" s="129" t="s">
        <v>17</v>
      </c>
      <c r="B43" s="26">
        <v>6.5191040843214756</v>
      </c>
      <c r="C43" s="27">
        <v>5.5360281195079084</v>
      </c>
      <c r="D43" s="27">
        <v>6.1134408602150536</v>
      </c>
      <c r="E43" s="46">
        <v>6.0204950758583973</v>
      </c>
      <c r="F43" s="141" t="s">
        <v>43</v>
      </c>
    </row>
    <row r="44" spans="1:6" ht="15.95" customHeight="1">
      <c r="A44" s="128" t="s">
        <v>13</v>
      </c>
      <c r="B44" s="20">
        <v>2.7458701932557257</v>
      </c>
      <c r="C44" s="21">
        <v>3.1002607628065779</v>
      </c>
      <c r="D44" s="21">
        <v>2.34191896854851</v>
      </c>
      <c r="E44" s="11">
        <v>2.6114917008376315</v>
      </c>
      <c r="F44" s="140" t="s">
        <v>68</v>
      </c>
    </row>
    <row r="45" spans="1:6" ht="15.95" customHeight="1">
      <c r="A45" s="128" t="s">
        <v>29</v>
      </c>
      <c r="B45" s="20">
        <v>3.1670089636394367</v>
      </c>
      <c r="C45" s="21">
        <v>3.8121160509331822</v>
      </c>
      <c r="D45" s="21">
        <v>4.598049621392291</v>
      </c>
      <c r="E45" s="11">
        <v>4.1420164992605102</v>
      </c>
      <c r="F45" s="140" t="s">
        <v>69</v>
      </c>
    </row>
    <row r="46" spans="1:6" ht="15.95" customHeight="1">
      <c r="A46" s="128" t="s">
        <v>14</v>
      </c>
      <c r="B46" s="20">
        <v>1.8940834636574817E-2</v>
      </c>
      <c r="C46" s="21">
        <v>0</v>
      </c>
      <c r="D46" s="21">
        <v>3.6671294011646073E-2</v>
      </c>
      <c r="E46" s="11">
        <v>2.3950200245657551E-2</v>
      </c>
      <c r="F46" s="140" t="s">
        <v>70</v>
      </c>
    </row>
    <row r="47" spans="1:6" ht="15.95" customHeight="1">
      <c r="A47" s="128" t="s">
        <v>30</v>
      </c>
      <c r="B47" s="20">
        <v>3.5283135928047176</v>
      </c>
      <c r="C47" s="21">
        <v>2.504184004649066</v>
      </c>
      <c r="D47" s="21">
        <v>3.4487347440378677</v>
      </c>
      <c r="E47" s="11">
        <v>3.2146477242358982</v>
      </c>
      <c r="F47" s="140" t="s">
        <v>71</v>
      </c>
    </row>
    <row r="48" spans="1:6" ht="15.95" customHeight="1">
      <c r="A48" s="128" t="s">
        <v>15</v>
      </c>
      <c r="B48" s="20">
        <v>0.10914165200988976</v>
      </c>
      <c r="C48" s="21">
        <v>4.2572040867711505E-2</v>
      </c>
      <c r="D48" s="21">
        <v>1.7414605418192189E-2</v>
      </c>
      <c r="E48" s="11">
        <v>4.0024624748379638E-2</v>
      </c>
      <c r="F48" s="140" t="s">
        <v>72</v>
      </c>
    </row>
    <row r="49" spans="1:6" ht="15.95" customHeight="1">
      <c r="A49" s="149" t="s">
        <v>31</v>
      </c>
      <c r="B49" s="22">
        <v>13.141497873216187</v>
      </c>
      <c r="C49" s="23">
        <v>12.851492571257332</v>
      </c>
      <c r="D49" s="23">
        <v>11.076031680648203</v>
      </c>
      <c r="E49" s="10">
        <v>11.902546064796086</v>
      </c>
      <c r="F49" s="143" t="s">
        <v>73</v>
      </c>
    </row>
    <row r="50" spans="1:6" ht="15.95" customHeight="1">
      <c r="A50" s="128" t="s">
        <v>32</v>
      </c>
      <c r="B50" s="20">
        <v>0.17639768086079385</v>
      </c>
      <c r="C50" s="21">
        <v>0.11844822012772924</v>
      </c>
      <c r="D50" s="21">
        <v>0.16011148127347807</v>
      </c>
      <c r="E50" s="11">
        <v>0.15201541054269899</v>
      </c>
      <c r="F50" s="140" t="s">
        <v>74</v>
      </c>
    </row>
    <row r="51" spans="1:6" ht="15.95" customHeight="1">
      <c r="A51" s="128" t="s">
        <v>33</v>
      </c>
      <c r="B51" s="21">
        <v>12.965100192355393</v>
      </c>
      <c r="C51" s="21">
        <v>12.733044351129601</v>
      </c>
      <c r="D51" s="21">
        <v>10.915920199374725</v>
      </c>
      <c r="E51" s="34">
        <v>11.750530654253385</v>
      </c>
      <c r="F51" s="132" t="s">
        <v>75</v>
      </c>
    </row>
    <row r="52" spans="1:6" ht="15.95" customHeight="1">
      <c r="A52" s="144" t="s">
        <v>34</v>
      </c>
      <c r="B52" s="29">
        <v>62.265160081664661</v>
      </c>
      <c r="C52" s="29">
        <v>63.715488013804098</v>
      </c>
      <c r="D52" s="29">
        <v>65.360152920248737</v>
      </c>
      <c r="E52" s="17">
        <v>64.38833438561376</v>
      </c>
      <c r="F52" s="150" t="s">
        <v>76</v>
      </c>
    </row>
    <row r="53" spans="1:6" ht="15.95" customHeight="1">
      <c r="A53" s="146" t="s">
        <v>35</v>
      </c>
      <c r="B53" s="32">
        <v>100</v>
      </c>
      <c r="C53" s="33">
        <v>100</v>
      </c>
      <c r="D53" s="33">
        <v>100</v>
      </c>
      <c r="E53" s="19">
        <v>100</v>
      </c>
      <c r="F53" s="148" t="s">
        <v>77</v>
      </c>
    </row>
  </sheetData>
  <mergeCells count="16">
    <mergeCell ref="A34:F34"/>
    <mergeCell ref="A35:F35"/>
    <mergeCell ref="A36:F36"/>
    <mergeCell ref="A37:F37"/>
    <mergeCell ref="A39:A41"/>
    <mergeCell ref="B39:C39"/>
    <mergeCell ref="D39:E39"/>
    <mergeCell ref="F39:F41"/>
    <mergeCell ref="A2:F2"/>
    <mergeCell ref="A3:F3"/>
    <mergeCell ref="A4:F4"/>
    <mergeCell ref="A5:F5"/>
    <mergeCell ref="A7:A9"/>
    <mergeCell ref="B7:C7"/>
    <mergeCell ref="D7:E7"/>
    <mergeCell ref="F7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2:L71"/>
  <sheetViews>
    <sheetView rightToLeft="1" workbookViewId="0">
      <selection activeCell="F70" sqref="F70"/>
    </sheetView>
  </sheetViews>
  <sheetFormatPr defaultRowHeight="14.25"/>
  <cols>
    <col min="1" max="1" width="28.75" customWidth="1"/>
    <col min="2" max="2" width="9.125" customWidth="1"/>
    <col min="3" max="3" width="6.625" customWidth="1"/>
    <col min="4" max="4" width="8.875" customWidth="1"/>
    <col min="5" max="5" width="6.625" customWidth="1"/>
    <col min="6" max="6" width="36.125" customWidth="1"/>
  </cols>
  <sheetData>
    <row r="2" spans="1:12" ht="15.95" customHeight="1">
      <c r="A2" s="385" t="s">
        <v>170</v>
      </c>
      <c r="B2" s="385"/>
      <c r="C2" s="385"/>
      <c r="D2" s="385"/>
      <c r="E2" s="385"/>
      <c r="F2" s="385"/>
    </row>
    <row r="3" spans="1:12" ht="15.95" customHeight="1">
      <c r="A3" s="399" t="s">
        <v>157</v>
      </c>
      <c r="B3" s="399"/>
      <c r="C3" s="399"/>
      <c r="D3" s="399"/>
      <c r="E3" s="399"/>
      <c r="F3" s="399"/>
    </row>
    <row r="4" spans="1:12" ht="15.95" customHeight="1">
      <c r="A4" s="400" t="s">
        <v>394</v>
      </c>
      <c r="B4" s="400"/>
      <c r="C4" s="400"/>
      <c r="D4" s="400"/>
      <c r="E4" s="400"/>
      <c r="F4" s="400"/>
    </row>
    <row r="5" spans="1:12" ht="15.95" customHeight="1">
      <c r="A5" s="412" t="s">
        <v>395</v>
      </c>
      <c r="B5" s="412"/>
      <c r="C5" s="412"/>
      <c r="D5" s="412"/>
      <c r="E5" s="412"/>
      <c r="F5" s="412"/>
    </row>
    <row r="6" spans="1:12" ht="5.0999999999999996" customHeight="1">
      <c r="A6" s="6"/>
      <c r="B6" s="6"/>
      <c r="C6" s="6"/>
      <c r="D6" s="6"/>
      <c r="E6" s="6"/>
      <c r="F6" s="6"/>
    </row>
    <row r="7" spans="1:12" ht="15.95" customHeight="1">
      <c r="A7" s="394" t="s">
        <v>84</v>
      </c>
      <c r="B7" s="406" t="s">
        <v>166</v>
      </c>
      <c r="C7" s="407"/>
      <c r="D7" s="404" t="s">
        <v>167</v>
      </c>
      <c r="E7" s="405"/>
      <c r="F7" s="392" t="s">
        <v>85</v>
      </c>
    </row>
    <row r="8" spans="1:12" ht="15.95" customHeight="1">
      <c r="A8" s="397"/>
      <c r="B8" s="225" t="s">
        <v>160</v>
      </c>
      <c r="C8" s="225" t="s">
        <v>162</v>
      </c>
      <c r="D8" s="228" t="s">
        <v>163</v>
      </c>
      <c r="E8" s="222" t="s">
        <v>92</v>
      </c>
      <c r="F8" s="398"/>
    </row>
    <row r="9" spans="1:12" ht="15.95" customHeight="1">
      <c r="A9" s="395"/>
      <c r="B9" s="226" t="s">
        <v>164</v>
      </c>
      <c r="C9" s="227" t="s">
        <v>161</v>
      </c>
      <c r="D9" s="229" t="s">
        <v>165</v>
      </c>
      <c r="E9" s="224" t="s">
        <v>93</v>
      </c>
      <c r="F9" s="393"/>
    </row>
    <row r="10" spans="1:12" ht="15.95" customHeight="1">
      <c r="A10" s="128" t="s">
        <v>104</v>
      </c>
      <c r="B10" s="287">
        <v>4889.7162081425604</v>
      </c>
      <c r="C10" s="287">
        <v>6188.9296252860058</v>
      </c>
      <c r="D10" s="287">
        <v>11535.5418869645</v>
      </c>
      <c r="E10" s="287">
        <v>22614.187720393122</v>
      </c>
      <c r="F10" s="140" t="s">
        <v>105</v>
      </c>
    </row>
    <row r="11" spans="1:12" ht="15.95" customHeight="1">
      <c r="A11" s="129" t="s">
        <v>17</v>
      </c>
      <c r="B11" s="26">
        <v>6.5191040843214756</v>
      </c>
      <c r="C11" s="27">
        <v>5.5360281195079084</v>
      </c>
      <c r="D11" s="27">
        <v>6.1134408602150536</v>
      </c>
      <c r="E11" s="46">
        <v>6.0204950758583973</v>
      </c>
      <c r="F11" s="141" t="s">
        <v>43</v>
      </c>
    </row>
    <row r="12" spans="1:12" ht="15.95" customHeight="1">
      <c r="A12" s="144" t="s">
        <v>18</v>
      </c>
      <c r="B12" s="41">
        <v>45.93793703733958</v>
      </c>
      <c r="C12" s="41">
        <v>52.526547431583609</v>
      </c>
      <c r="D12" s="41">
        <v>57.358950733386479</v>
      </c>
      <c r="E12" s="41">
        <v>53.646746652363902</v>
      </c>
      <c r="F12" s="142" t="s">
        <v>44</v>
      </c>
      <c r="H12" t="s">
        <v>122</v>
      </c>
    </row>
    <row r="13" spans="1:12" ht="15.95" customHeight="1">
      <c r="A13" s="128" t="s">
        <v>0</v>
      </c>
      <c r="B13" s="42">
        <v>7.7561560601975641</v>
      </c>
      <c r="C13" s="42">
        <v>8.2128578869186768</v>
      </c>
      <c r="D13" s="42">
        <v>8.9075722225890921</v>
      </c>
      <c r="E13" s="42">
        <v>8.4810979304396881</v>
      </c>
      <c r="F13" s="140" t="s">
        <v>45</v>
      </c>
    </row>
    <row r="14" spans="1:12" ht="15.95" customHeight="1">
      <c r="A14" s="128" t="s">
        <v>1</v>
      </c>
      <c r="B14" s="42">
        <v>11.139080459956743</v>
      </c>
      <c r="C14" s="42">
        <v>12.652996130134058</v>
      </c>
      <c r="D14" s="42">
        <v>15.289044988155492</v>
      </c>
      <c r="E14" s="42">
        <v>13.690668939734065</v>
      </c>
      <c r="F14" s="140" t="s">
        <v>46</v>
      </c>
      <c r="I14" s="66"/>
      <c r="J14" s="66"/>
      <c r="K14" s="66"/>
      <c r="L14" s="66"/>
    </row>
    <row r="15" spans="1:12" ht="15.95" customHeight="1">
      <c r="A15" s="128" t="s">
        <v>19</v>
      </c>
      <c r="B15" s="42">
        <v>1.0504179334688244</v>
      </c>
      <c r="C15" s="42">
        <v>1.1782932436263946</v>
      </c>
      <c r="D15" s="42">
        <v>1.3544700670346619</v>
      </c>
      <c r="E15" s="42">
        <v>1.2423596014875933</v>
      </c>
      <c r="F15" s="140" t="s">
        <v>47</v>
      </c>
    </row>
    <row r="16" spans="1:12" ht="15.95" customHeight="1">
      <c r="A16" s="128" t="s">
        <v>20</v>
      </c>
      <c r="B16" s="42">
        <v>3.8378209550259705</v>
      </c>
      <c r="C16" s="42">
        <v>4.8739083628986872</v>
      </c>
      <c r="D16" s="42">
        <v>4.0394329534354698</v>
      </c>
      <c r="E16" s="42">
        <v>4.2305067942469181</v>
      </c>
      <c r="F16" s="140" t="s">
        <v>48</v>
      </c>
    </row>
    <row r="17" spans="1:6" ht="15.95" customHeight="1">
      <c r="A17" s="128" t="s">
        <v>2</v>
      </c>
      <c r="B17" s="42">
        <v>1.874437793987306</v>
      </c>
      <c r="C17" s="42">
        <v>2.2604416025701966</v>
      </c>
      <c r="D17" s="42">
        <v>2.4321282524545382</v>
      </c>
      <c r="E17" s="42">
        <v>2.2679294948180821</v>
      </c>
      <c r="F17" s="140" t="s">
        <v>49</v>
      </c>
    </row>
    <row r="18" spans="1:6" ht="15.95" customHeight="1">
      <c r="A18" s="128" t="s">
        <v>3</v>
      </c>
      <c r="B18" s="42">
        <v>3.745596187419677</v>
      </c>
      <c r="C18" s="42">
        <v>4.3840499405712396</v>
      </c>
      <c r="D18" s="42">
        <v>4.4043796882370696</v>
      </c>
      <c r="E18" s="42">
        <v>4.2627117686165645</v>
      </c>
      <c r="F18" s="140" t="s">
        <v>50</v>
      </c>
    </row>
    <row r="19" spans="1:6" ht="15.95" customHeight="1">
      <c r="A19" s="128" t="s">
        <v>21</v>
      </c>
      <c r="B19" s="42">
        <v>6.1991062883455079</v>
      </c>
      <c r="C19" s="42">
        <v>6.744229819258881</v>
      </c>
      <c r="D19" s="42">
        <v>7.8069921574421297</v>
      </c>
      <c r="E19" s="42">
        <v>7.1791565726695099</v>
      </c>
      <c r="F19" s="140" t="s">
        <v>51</v>
      </c>
    </row>
    <row r="20" spans="1:6" ht="15.95" customHeight="1">
      <c r="A20" s="128" t="s">
        <v>4</v>
      </c>
      <c r="B20" s="42">
        <v>2.7321269318367669</v>
      </c>
      <c r="C20" s="42">
        <v>3.0071227815674635</v>
      </c>
      <c r="D20" s="42">
        <v>2.9216720102768376</v>
      </c>
      <c r="E20" s="42">
        <v>2.9083994968984821</v>
      </c>
      <c r="F20" s="140" t="s">
        <v>52</v>
      </c>
    </row>
    <row r="21" spans="1:6" ht="15.95" customHeight="1">
      <c r="A21" s="128" t="s">
        <v>5</v>
      </c>
      <c r="B21" s="42">
        <v>2.0631523087600785</v>
      </c>
      <c r="C21" s="42">
        <v>2.4753884147354253</v>
      </c>
      <c r="D21" s="42">
        <v>2.7065929212450253</v>
      </c>
      <c r="E21" s="42">
        <v>2.5079214031862773</v>
      </c>
      <c r="F21" s="140" t="s">
        <v>53</v>
      </c>
    </row>
    <row r="22" spans="1:6" ht="15.95" customHeight="1">
      <c r="A22" s="128" t="s">
        <v>22</v>
      </c>
      <c r="B22" s="42">
        <v>2.4065374735310323</v>
      </c>
      <c r="C22" s="42">
        <v>2.8540396573695803</v>
      </c>
      <c r="D22" s="42">
        <v>2.9857286431741059</v>
      </c>
      <c r="E22" s="42">
        <v>2.8286612889323215</v>
      </c>
      <c r="F22" s="140" t="s">
        <v>54</v>
      </c>
    </row>
    <row r="23" spans="1:6" ht="15.95" customHeight="1">
      <c r="A23" s="128" t="s">
        <v>23</v>
      </c>
      <c r="B23" s="42">
        <v>3.1335046448101078</v>
      </c>
      <c r="C23" s="42">
        <v>3.8832195919330021</v>
      </c>
      <c r="D23" s="42">
        <v>4.5109368293420617</v>
      </c>
      <c r="E23" s="42">
        <v>4.0473333613343998</v>
      </c>
      <c r="F23" s="140" t="s">
        <v>55</v>
      </c>
    </row>
    <row r="24" spans="1:6" ht="15.95" customHeight="1">
      <c r="A24" s="149" t="s">
        <v>24</v>
      </c>
      <c r="B24" s="41">
        <v>1.3202826661995679</v>
      </c>
      <c r="C24" s="41">
        <v>1.4907167219979507</v>
      </c>
      <c r="D24" s="41">
        <v>1.9717370321206118</v>
      </c>
      <c r="E24" s="41">
        <v>1.7017654542897258</v>
      </c>
      <c r="F24" s="143" t="s">
        <v>56</v>
      </c>
    </row>
    <row r="25" spans="1:6" ht="15.95" customHeight="1">
      <c r="A25" s="144" t="s">
        <v>25</v>
      </c>
      <c r="B25" s="41">
        <v>47.258219703539147</v>
      </c>
      <c r="C25" s="41">
        <v>54.017264153581557</v>
      </c>
      <c r="D25" s="41">
        <v>59.330687765507093</v>
      </c>
      <c r="E25" s="41">
        <v>55.348512106653622</v>
      </c>
      <c r="F25" s="142" t="s">
        <v>57</v>
      </c>
    </row>
    <row r="26" spans="1:6" ht="15.95" customHeight="1">
      <c r="A26" s="144" t="s">
        <v>26</v>
      </c>
      <c r="B26" s="41">
        <v>61.521310977161086</v>
      </c>
      <c r="C26" s="41">
        <v>75.721946564194965</v>
      </c>
      <c r="D26" s="41">
        <v>92.977149710754361</v>
      </c>
      <c r="E26" s="41">
        <v>81.574681784288259</v>
      </c>
      <c r="F26" s="142" t="s">
        <v>58</v>
      </c>
    </row>
    <row r="27" spans="1:6" ht="15.95" customHeight="1">
      <c r="A27" s="128" t="s">
        <v>6</v>
      </c>
      <c r="B27" s="42">
        <v>7.8408847586142025</v>
      </c>
      <c r="C27" s="42">
        <v>9.0864870023526496</v>
      </c>
      <c r="D27" s="42">
        <v>9.9950324596568194</v>
      </c>
      <c r="E27" s="42">
        <v>9.2944337341998793</v>
      </c>
      <c r="F27" s="140" t="s">
        <v>59</v>
      </c>
    </row>
    <row r="28" spans="1:6" ht="15.95" customHeight="1">
      <c r="A28" s="128" t="s">
        <v>7</v>
      </c>
      <c r="B28" s="42">
        <v>10.686341127526873</v>
      </c>
      <c r="C28" s="42">
        <v>12.8303046750771</v>
      </c>
      <c r="D28" s="42">
        <v>13.581829537591183</v>
      </c>
      <c r="E28" s="42">
        <v>12.769076236331204</v>
      </c>
      <c r="F28" s="140" t="s">
        <v>60</v>
      </c>
    </row>
    <row r="29" spans="1:6" ht="15.95" customHeight="1">
      <c r="A29" s="128" t="s">
        <v>8</v>
      </c>
      <c r="B29" s="42">
        <v>5.1190769020534805</v>
      </c>
      <c r="C29" s="42">
        <v>5.5146675575382931</v>
      </c>
      <c r="D29" s="42">
        <v>6.3454361585745174</v>
      </c>
      <c r="E29" s="42">
        <v>5.8616267013024874</v>
      </c>
      <c r="F29" s="140" t="s">
        <v>61</v>
      </c>
    </row>
    <row r="30" spans="1:6" ht="15.95" customHeight="1">
      <c r="A30" s="128" t="s">
        <v>27</v>
      </c>
      <c r="B30" s="42">
        <v>1.9674922748566914</v>
      </c>
      <c r="C30" s="42">
        <v>2.4234646870194676</v>
      </c>
      <c r="D30" s="42">
        <v>2.3992781594542798</v>
      </c>
      <c r="E30" s="42">
        <v>2.3159799043066576</v>
      </c>
      <c r="F30" s="140" t="s">
        <v>62</v>
      </c>
    </row>
    <row r="31" spans="1:6" ht="15.95" customHeight="1">
      <c r="A31" s="128" t="s">
        <v>9</v>
      </c>
      <c r="B31" s="42">
        <v>4.1363749039786697</v>
      </c>
      <c r="C31" s="42">
        <v>5.9431041049137772</v>
      </c>
      <c r="D31" s="42">
        <v>6.4852758799355916</v>
      </c>
      <c r="E31" s="42">
        <v>5.8376926858395599</v>
      </c>
      <c r="F31" s="140" t="s">
        <v>63</v>
      </c>
    </row>
    <row r="32" spans="1:6" ht="15.95" customHeight="1">
      <c r="A32" s="128" t="s">
        <v>10</v>
      </c>
      <c r="B32" s="42">
        <v>12.197665226597021</v>
      </c>
      <c r="C32" s="42">
        <v>15.767080872038381</v>
      </c>
      <c r="D32" s="42">
        <v>19.924429808814388</v>
      </c>
      <c r="E32" s="42">
        <v>17.141457286505283</v>
      </c>
      <c r="F32" s="140" t="s">
        <v>64</v>
      </c>
    </row>
    <row r="33" spans="1:6" ht="15.95" customHeight="1">
      <c r="A33" s="129" t="s">
        <v>11</v>
      </c>
      <c r="B33" s="59">
        <v>3.6978636037108608</v>
      </c>
      <c r="C33" s="60">
        <v>4.9991013547631411</v>
      </c>
      <c r="D33" s="60">
        <v>6.1432106836629181</v>
      </c>
      <c r="E33" s="61">
        <v>5.3092525605441416</v>
      </c>
      <c r="F33" s="141" t="s">
        <v>65</v>
      </c>
    </row>
    <row r="34" spans="1:6" ht="15.95" customHeight="1">
      <c r="A34" s="385" t="s">
        <v>171</v>
      </c>
      <c r="B34" s="385"/>
      <c r="C34" s="385"/>
      <c r="D34" s="385"/>
      <c r="E34" s="385"/>
      <c r="F34" s="385"/>
    </row>
    <row r="35" spans="1:6" ht="15.95" customHeight="1">
      <c r="A35" s="399" t="s">
        <v>157</v>
      </c>
      <c r="B35" s="399"/>
      <c r="C35" s="399"/>
      <c r="D35" s="399"/>
      <c r="E35" s="399"/>
      <c r="F35" s="399"/>
    </row>
    <row r="36" spans="1:6" ht="15.95" customHeight="1">
      <c r="A36" s="411" t="s">
        <v>396</v>
      </c>
      <c r="B36" s="411"/>
      <c r="C36" s="411"/>
      <c r="D36" s="411"/>
      <c r="E36" s="411"/>
      <c r="F36" s="411"/>
    </row>
    <row r="37" spans="1:6" ht="15.95" customHeight="1">
      <c r="A37" s="412" t="s">
        <v>397</v>
      </c>
      <c r="B37" s="412"/>
      <c r="C37" s="412"/>
      <c r="D37" s="412"/>
      <c r="E37" s="412"/>
      <c r="F37" s="412"/>
    </row>
    <row r="38" spans="1:6" ht="5.0999999999999996" customHeight="1">
      <c r="A38" s="6"/>
      <c r="B38" s="6"/>
      <c r="C38" s="6"/>
      <c r="D38" s="6"/>
      <c r="E38" s="6"/>
      <c r="F38" s="6"/>
    </row>
    <row r="39" spans="1:6" ht="15.95" customHeight="1">
      <c r="A39" s="394" t="s">
        <v>84</v>
      </c>
      <c r="B39" s="406" t="s">
        <v>166</v>
      </c>
      <c r="C39" s="407"/>
      <c r="D39" s="404" t="s">
        <v>167</v>
      </c>
      <c r="E39" s="405"/>
      <c r="F39" s="392" t="s">
        <v>85</v>
      </c>
    </row>
    <row r="40" spans="1:6" ht="15.95" customHeight="1">
      <c r="A40" s="397"/>
      <c r="B40" s="225" t="s">
        <v>160</v>
      </c>
      <c r="C40" s="225" t="s">
        <v>162</v>
      </c>
      <c r="D40" s="228" t="s">
        <v>163</v>
      </c>
      <c r="E40" s="232" t="s">
        <v>92</v>
      </c>
      <c r="F40" s="398"/>
    </row>
    <row r="41" spans="1:6" ht="15.95" customHeight="1">
      <c r="A41" s="395"/>
      <c r="B41" s="226" t="s">
        <v>164</v>
      </c>
      <c r="C41" s="227" t="s">
        <v>161</v>
      </c>
      <c r="D41" s="229" t="s">
        <v>165</v>
      </c>
      <c r="E41" s="224" t="s">
        <v>93</v>
      </c>
      <c r="F41" s="393"/>
    </row>
    <row r="42" spans="1:6" ht="15.95" customHeight="1">
      <c r="A42" s="128" t="s">
        <v>104</v>
      </c>
      <c r="B42" s="287">
        <v>4889.7162081425604</v>
      </c>
      <c r="C42" s="287">
        <v>6188.9296252860058</v>
      </c>
      <c r="D42" s="287">
        <v>11535.5418869645</v>
      </c>
      <c r="E42" s="287">
        <v>22614.187720393122</v>
      </c>
      <c r="F42" s="140" t="s">
        <v>105</v>
      </c>
    </row>
    <row r="43" spans="1:6" ht="15.95" customHeight="1">
      <c r="A43" s="129" t="s">
        <v>17</v>
      </c>
      <c r="B43" s="26">
        <v>6.5191040843214756</v>
      </c>
      <c r="C43" s="27">
        <v>5.5360281195079084</v>
      </c>
      <c r="D43" s="27">
        <v>6.1134408602150536</v>
      </c>
      <c r="E43" s="46">
        <v>6.0204950758583973</v>
      </c>
      <c r="F43" s="141" t="s">
        <v>43</v>
      </c>
    </row>
    <row r="44" spans="1:6" ht="15.95" customHeight="1">
      <c r="A44" s="128" t="s">
        <v>12</v>
      </c>
      <c r="B44" s="20">
        <v>2.1278226100631716</v>
      </c>
      <c r="C44" s="21">
        <v>3.0159478759464293</v>
      </c>
      <c r="D44" s="21">
        <v>7.7094356232745582</v>
      </c>
      <c r="E44" s="11">
        <v>5.2258445550990356</v>
      </c>
      <c r="F44" s="140" t="s">
        <v>66</v>
      </c>
    </row>
    <row r="45" spans="1:6" ht="15.95" customHeight="1">
      <c r="A45" s="128" t="s">
        <v>28</v>
      </c>
      <c r="B45" s="20">
        <v>1.7634559273864285</v>
      </c>
      <c r="C45" s="21">
        <v>2.059844091001243</v>
      </c>
      <c r="D45" s="21">
        <v>2.5069453437236353</v>
      </c>
      <c r="E45" s="11">
        <v>2.2271378428520876</v>
      </c>
      <c r="F45" s="140" t="s">
        <v>67</v>
      </c>
    </row>
    <row r="46" spans="1:6" ht="15.95" customHeight="1">
      <c r="A46" s="128" t="s">
        <v>13</v>
      </c>
      <c r="B46" s="20">
        <v>3.438862789695468</v>
      </c>
      <c r="C46" s="21">
        <v>4.6154018726562631</v>
      </c>
      <c r="D46" s="21">
        <v>4.0112089056043194</v>
      </c>
      <c r="E46" s="11">
        <v>4.0588435706822334</v>
      </c>
      <c r="F46" s="140" t="s">
        <v>68</v>
      </c>
    </row>
    <row r="47" spans="1:6" ht="15.95" customHeight="1">
      <c r="A47" s="128" t="s">
        <v>29</v>
      </c>
      <c r="B47" s="20">
        <v>3.9662870103770356</v>
      </c>
      <c r="C47" s="21">
        <v>5.6751508683844571</v>
      </c>
      <c r="D47" s="21">
        <v>7.8754806794918739</v>
      </c>
      <c r="E47" s="11">
        <v>6.4376222341778453</v>
      </c>
      <c r="F47" s="140" t="s">
        <v>69</v>
      </c>
    </row>
    <row r="48" spans="1:6" ht="15.95" customHeight="1">
      <c r="A48" s="128" t="s">
        <v>14</v>
      </c>
      <c r="B48" s="20">
        <v>2.3721052654809938E-2</v>
      </c>
      <c r="C48" s="21">
        <v>0</v>
      </c>
      <c r="D48" s="21">
        <v>6.2810124131116876E-2</v>
      </c>
      <c r="E48" s="11">
        <v>3.7223980551980777E-2</v>
      </c>
      <c r="F48" s="140" t="s">
        <v>70</v>
      </c>
    </row>
    <row r="49" spans="1:6" ht="15.95" customHeight="1">
      <c r="A49" s="128" t="s">
        <v>30</v>
      </c>
      <c r="B49" s="20">
        <v>4.4187763698642089</v>
      </c>
      <c r="C49" s="21">
        <v>3.7280140055284248</v>
      </c>
      <c r="D49" s="21">
        <v>5.9069488330442139</v>
      </c>
      <c r="E49" s="11">
        <v>4.9962832519582978</v>
      </c>
      <c r="F49" s="140" t="s">
        <v>71</v>
      </c>
    </row>
    <row r="50" spans="1:6" ht="15.95" customHeight="1">
      <c r="A50" s="128" t="s">
        <v>15</v>
      </c>
      <c r="B50" s="20">
        <v>0.13668641978217039</v>
      </c>
      <c r="C50" s="21">
        <v>6.3377596975346201E-2</v>
      </c>
      <c r="D50" s="21">
        <v>2.9827513794950848E-2</v>
      </c>
      <c r="E50" s="11">
        <v>6.2207239937550993E-2</v>
      </c>
      <c r="F50" s="140" t="s">
        <v>72</v>
      </c>
    </row>
    <row r="51" spans="1:6" ht="15.95" customHeight="1">
      <c r="A51" s="149" t="s">
        <v>31</v>
      </c>
      <c r="B51" s="22">
        <v>16.458100658968956</v>
      </c>
      <c r="C51" s="23">
        <v>19.132198036823567</v>
      </c>
      <c r="D51" s="23">
        <v>18.970885633890102</v>
      </c>
      <c r="E51" s="10">
        <v>18.499225003989547</v>
      </c>
      <c r="F51" s="143" t="s">
        <v>73</v>
      </c>
    </row>
    <row r="52" spans="1:6" ht="15.95" customHeight="1">
      <c r="A52" s="128" t="s">
        <v>32</v>
      </c>
      <c r="B52" s="20">
        <v>0.2209162772481672</v>
      </c>
      <c r="C52" s="21">
        <v>0.17633553394890031</v>
      </c>
      <c r="D52" s="21">
        <v>0.27423690067796269</v>
      </c>
      <c r="E52" s="11">
        <v>0.23626602815852335</v>
      </c>
      <c r="F52" s="140" t="s">
        <v>74</v>
      </c>
    </row>
    <row r="53" spans="1:6" ht="15.95" customHeight="1">
      <c r="A53" s="128" t="s">
        <v>33</v>
      </c>
      <c r="B53" s="21">
        <v>16.237184381720787</v>
      </c>
      <c r="C53" s="21">
        <v>18.95586250287467</v>
      </c>
      <c r="D53" s="21">
        <v>18.69664873321214</v>
      </c>
      <c r="E53" s="34">
        <v>18.262958975831022</v>
      </c>
      <c r="F53" s="132" t="s">
        <v>75</v>
      </c>
    </row>
    <row r="54" spans="1:6" ht="15.95" customHeight="1">
      <c r="A54" s="144" t="s">
        <v>34</v>
      </c>
      <c r="B54" s="29">
        <v>77.979411636130052</v>
      </c>
      <c r="C54" s="29">
        <v>94.854144601018533</v>
      </c>
      <c r="D54" s="29">
        <v>111.94803534464448</v>
      </c>
      <c r="E54" s="17">
        <v>100.07390678827781</v>
      </c>
      <c r="F54" s="150" t="s">
        <v>76</v>
      </c>
    </row>
    <row r="55" spans="1:6" ht="15.95" customHeight="1">
      <c r="A55" s="144" t="s">
        <v>35</v>
      </c>
      <c r="B55" s="28">
        <v>125.23763133966919</v>
      </c>
      <c r="C55" s="29">
        <v>148.87140875460008</v>
      </c>
      <c r="D55" s="29">
        <v>171.27872311015156</v>
      </c>
      <c r="E55" s="17">
        <v>155.42241889493144</v>
      </c>
      <c r="F55" s="142" t="s">
        <v>77</v>
      </c>
    </row>
    <row r="56" spans="1:6" ht="15.95" customHeight="1">
      <c r="A56" s="145" t="s">
        <v>36</v>
      </c>
      <c r="B56" s="30">
        <v>1.3202826661995679</v>
      </c>
      <c r="C56" s="31">
        <v>1.4907167219979507</v>
      </c>
      <c r="D56" s="31">
        <v>1.9717370321206118</v>
      </c>
      <c r="E56" s="18">
        <v>1.7017654542897258</v>
      </c>
      <c r="F56" s="147" t="s">
        <v>78</v>
      </c>
    </row>
    <row r="57" spans="1:6" ht="15.95" customHeight="1">
      <c r="A57" s="145" t="s">
        <v>37</v>
      </c>
      <c r="B57" s="30">
        <v>16.458100658968956</v>
      </c>
      <c r="C57" s="31">
        <v>19.132198036823567</v>
      </c>
      <c r="D57" s="31">
        <v>18.970885633890102</v>
      </c>
      <c r="E57" s="18">
        <v>18.499225003989547</v>
      </c>
      <c r="F57" s="147" t="s">
        <v>79</v>
      </c>
    </row>
    <row r="58" spans="1:6" ht="15.95" customHeight="1">
      <c r="A58" s="128" t="s">
        <v>38</v>
      </c>
      <c r="B58" s="30">
        <v>4.11361867994873</v>
      </c>
      <c r="C58" s="31">
        <v>4.9091620383587111</v>
      </c>
      <c r="D58" s="31">
        <v>5.1765025041983419</v>
      </c>
      <c r="E58" s="18">
        <v>4.880777366304244</v>
      </c>
      <c r="F58" s="140" t="s">
        <v>80</v>
      </c>
    </row>
    <row r="59" spans="1:6" ht="15.95" customHeight="1">
      <c r="A59" s="128" t="s">
        <v>39</v>
      </c>
      <c r="B59" s="30">
        <v>0.52788179279600334</v>
      </c>
      <c r="C59" s="31">
        <v>0.92993203764510834</v>
      </c>
      <c r="D59" s="31">
        <v>0.89207848835858683</v>
      </c>
      <c r="E59" s="18">
        <v>0.82491715676726507</v>
      </c>
      <c r="F59" s="140" t="s">
        <v>81</v>
      </c>
    </row>
    <row r="60" spans="1:6" ht="15.95" customHeight="1">
      <c r="A60" s="128" t="s">
        <v>40</v>
      </c>
      <c r="B60" s="30">
        <v>5.4907367741356916</v>
      </c>
      <c r="C60" s="31">
        <v>7.1722780556920736</v>
      </c>
      <c r="D60" s="31">
        <v>6.8040547185535178</v>
      </c>
      <c r="E60" s="18">
        <v>6.6307203676372479</v>
      </c>
      <c r="F60" s="140" t="s">
        <v>82</v>
      </c>
    </row>
    <row r="61" spans="1:6" ht="15.95" customHeight="1">
      <c r="A61" s="146" t="s">
        <v>41</v>
      </c>
      <c r="B61" s="32">
        <v>117.59148526138107</v>
      </c>
      <c r="C61" s="33">
        <v>141.25986612747445</v>
      </c>
      <c r="D61" s="33">
        <v>163.2087361552513</v>
      </c>
      <c r="E61" s="19">
        <v>147.30000000000001</v>
      </c>
      <c r="F61" s="148" t="s">
        <v>83</v>
      </c>
    </row>
    <row r="71" spans="3:6">
      <c r="C71" s="287"/>
      <c r="D71" s="287"/>
      <c r="E71" s="287"/>
      <c r="F71" s="287"/>
    </row>
  </sheetData>
  <mergeCells count="16">
    <mergeCell ref="A34:F34"/>
    <mergeCell ref="A35:F35"/>
    <mergeCell ref="A36:F36"/>
    <mergeCell ref="A37:F37"/>
    <mergeCell ref="A39:A41"/>
    <mergeCell ref="B39:C39"/>
    <mergeCell ref="D39:E39"/>
    <mergeCell ref="F39:F41"/>
    <mergeCell ref="A2:F2"/>
    <mergeCell ref="A3:F3"/>
    <mergeCell ref="A4:F4"/>
    <mergeCell ref="A5:F5"/>
    <mergeCell ref="A7:A9"/>
    <mergeCell ref="B7:C7"/>
    <mergeCell ref="D7:E7"/>
    <mergeCell ref="F7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2:F61"/>
  <sheetViews>
    <sheetView rightToLeft="1" topLeftCell="A46" workbookViewId="0">
      <selection activeCell="B12" sqref="B12"/>
    </sheetView>
  </sheetViews>
  <sheetFormatPr defaultRowHeight="14.25"/>
  <cols>
    <col min="1" max="1" width="28.75" customWidth="1"/>
    <col min="2" max="2" width="16" customWidth="1"/>
    <col min="3" max="3" width="13.25" customWidth="1"/>
    <col min="4" max="4" width="14.5" customWidth="1"/>
    <col min="5" max="5" width="6.625" customWidth="1"/>
    <col min="6" max="6" width="35.75" customWidth="1"/>
  </cols>
  <sheetData>
    <row r="2" spans="1:6" ht="15.95" customHeight="1">
      <c r="A2" s="385" t="s">
        <v>172</v>
      </c>
      <c r="B2" s="385"/>
      <c r="C2" s="385"/>
      <c r="D2" s="385"/>
      <c r="E2" s="385"/>
      <c r="F2" s="385"/>
    </row>
    <row r="3" spans="1:6" ht="15.95" customHeight="1">
      <c r="A3" s="399" t="s">
        <v>185</v>
      </c>
      <c r="B3" s="399"/>
      <c r="C3" s="399"/>
      <c r="D3" s="399"/>
      <c r="E3" s="399"/>
      <c r="F3" s="399"/>
    </row>
    <row r="4" spans="1:6" ht="15.95" customHeight="1">
      <c r="A4" s="411" t="s">
        <v>399</v>
      </c>
      <c r="B4" s="411"/>
      <c r="C4" s="411"/>
      <c r="D4" s="411"/>
      <c r="E4" s="411"/>
      <c r="F4" s="411"/>
    </row>
    <row r="5" spans="1:6" ht="15.95" customHeight="1">
      <c r="A5" s="412" t="s">
        <v>398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5.95" customHeight="1">
      <c r="A7" s="394" t="s">
        <v>84</v>
      </c>
      <c r="B7" s="406" t="s">
        <v>178</v>
      </c>
      <c r="C7" s="407"/>
      <c r="D7" s="404" t="s">
        <v>179</v>
      </c>
      <c r="E7" s="405"/>
      <c r="F7" s="392" t="s">
        <v>85</v>
      </c>
    </row>
    <row r="8" spans="1:6" ht="15.95" customHeight="1">
      <c r="A8" s="397"/>
      <c r="B8" s="225" t="s">
        <v>180</v>
      </c>
      <c r="C8" s="225" t="s">
        <v>181</v>
      </c>
      <c r="D8" s="228" t="s">
        <v>182</v>
      </c>
      <c r="E8" s="222" t="s">
        <v>92</v>
      </c>
      <c r="F8" s="398"/>
    </row>
    <row r="9" spans="1:6" ht="35.1" customHeight="1">
      <c r="A9" s="395"/>
      <c r="B9" s="226" t="s">
        <v>183</v>
      </c>
      <c r="C9" s="227" t="s">
        <v>187</v>
      </c>
      <c r="D9" s="229" t="s">
        <v>184</v>
      </c>
      <c r="E9" s="224" t="s">
        <v>93</v>
      </c>
      <c r="F9" s="393"/>
    </row>
    <row r="10" spans="1:6" ht="15.95" customHeight="1">
      <c r="A10" s="128" t="s">
        <v>16</v>
      </c>
      <c r="B10" s="233">
        <v>621</v>
      </c>
      <c r="C10" s="233">
        <v>2120</v>
      </c>
      <c r="D10" s="233">
        <v>1016</v>
      </c>
      <c r="E10" s="253">
        <v>3757</v>
      </c>
      <c r="F10" s="140" t="s">
        <v>42</v>
      </c>
    </row>
    <row r="11" spans="1:6" ht="15.95" customHeight="1">
      <c r="A11" s="129" t="s">
        <v>17</v>
      </c>
      <c r="B11" s="234">
        <v>6.6629921259842524</v>
      </c>
      <c r="C11" s="235">
        <v>6.1906559697970742</v>
      </c>
      <c r="D11" s="235">
        <v>5.2542372881355934</v>
      </c>
      <c r="E11" s="236">
        <v>6.0204950758583973</v>
      </c>
      <c r="F11" s="141" t="s">
        <v>43</v>
      </c>
    </row>
    <row r="12" spans="1:6" ht="15.95" customHeight="1">
      <c r="A12" s="144" t="s">
        <v>18</v>
      </c>
      <c r="B12" s="241">
        <v>367.37331616052739</v>
      </c>
      <c r="C12" s="242">
        <v>331.63879647951256</v>
      </c>
      <c r="D12" s="242">
        <v>275.76453108665891</v>
      </c>
      <c r="E12" s="243">
        <v>322.43097141089982</v>
      </c>
      <c r="F12" s="142" t="s">
        <v>44</v>
      </c>
    </row>
    <row r="13" spans="1:6" ht="15.95" customHeight="1">
      <c r="A13" s="128" t="s">
        <v>0</v>
      </c>
      <c r="B13" s="239">
        <v>58.702471633089125</v>
      </c>
      <c r="C13" s="237">
        <v>52.715625411329533</v>
      </c>
      <c r="D13" s="237">
        <v>42.617585384227475</v>
      </c>
      <c r="E13" s="240">
        <v>50.973615642769722</v>
      </c>
      <c r="F13" s="140" t="s">
        <v>45</v>
      </c>
    </row>
    <row r="14" spans="1:6" ht="15.95" customHeight="1">
      <c r="A14" s="128" t="s">
        <v>1</v>
      </c>
      <c r="B14" s="239">
        <v>103.58976913324881</v>
      </c>
      <c r="C14" s="237">
        <v>83.426103690675561</v>
      </c>
      <c r="D14" s="237">
        <v>66.886282315411805</v>
      </c>
      <c r="E14" s="240">
        <v>82.284499265324527</v>
      </c>
      <c r="F14" s="140" t="s">
        <v>46</v>
      </c>
    </row>
    <row r="15" spans="1:6" ht="15.95" customHeight="1">
      <c r="A15" s="128" t="s">
        <v>19</v>
      </c>
      <c r="B15" s="239">
        <v>7.7480569680046267</v>
      </c>
      <c r="C15" s="237">
        <v>7.2639942648386118</v>
      </c>
      <c r="D15" s="237">
        <v>7.7184248723823501</v>
      </c>
      <c r="E15" s="240">
        <v>7.4669059755863509</v>
      </c>
      <c r="F15" s="140" t="s">
        <v>47</v>
      </c>
    </row>
    <row r="16" spans="1:6" ht="15.95" customHeight="1">
      <c r="A16" s="128" t="s">
        <v>20</v>
      </c>
      <c r="B16" s="239">
        <v>25.286780642899576</v>
      </c>
      <c r="C16" s="237">
        <v>28.058711930714644</v>
      </c>
      <c r="D16" s="237">
        <v>20.020658748698253</v>
      </c>
      <c r="E16" s="240">
        <v>25.42645174866983</v>
      </c>
      <c r="F16" s="140" t="s">
        <v>48</v>
      </c>
    </row>
    <row r="17" spans="1:6" ht="15.95" customHeight="1">
      <c r="A17" s="128" t="s">
        <v>2</v>
      </c>
      <c r="B17" s="239">
        <v>15.053657197643265</v>
      </c>
      <c r="C17" s="237">
        <v>13.661673407827047</v>
      </c>
      <c r="D17" s="237">
        <v>12.697264038049539</v>
      </c>
      <c r="E17" s="240">
        <v>13.630849133204679</v>
      </c>
      <c r="F17" s="140" t="s">
        <v>49</v>
      </c>
    </row>
    <row r="18" spans="1:6" ht="15.95" customHeight="1">
      <c r="A18" s="128" t="s">
        <v>3</v>
      </c>
      <c r="B18" s="239">
        <v>30.286034564078278</v>
      </c>
      <c r="C18" s="237">
        <v>25.562950208166988</v>
      </c>
      <c r="D18" s="237">
        <v>22.888281490829304</v>
      </c>
      <c r="E18" s="240">
        <v>25.62001206347432</v>
      </c>
      <c r="F18" s="140" t="s">
        <v>50</v>
      </c>
    </row>
    <row r="19" spans="1:6" ht="15.95" customHeight="1">
      <c r="A19" s="128" t="s">
        <v>21</v>
      </c>
      <c r="B19" s="239">
        <v>47.470792542157248</v>
      </c>
      <c r="C19" s="237">
        <v>43.263855724080358</v>
      </c>
      <c r="D19" s="237">
        <v>40.267495711161686</v>
      </c>
      <c r="E19" s="240">
        <v>43.14860773639807</v>
      </c>
      <c r="F19" s="140" t="s">
        <v>51</v>
      </c>
    </row>
    <row r="20" spans="1:6" ht="15.95" customHeight="1">
      <c r="A20" s="128" t="s">
        <v>4</v>
      </c>
      <c r="B20" s="239">
        <v>19.285223328365117</v>
      </c>
      <c r="C20" s="237">
        <v>17.724873118340255</v>
      </c>
      <c r="D20" s="237">
        <v>15.867140604195589</v>
      </c>
      <c r="E20" s="240">
        <v>17.480241273766566</v>
      </c>
      <c r="F20" s="140" t="s">
        <v>52</v>
      </c>
    </row>
    <row r="21" spans="1:6" ht="15.95" customHeight="1">
      <c r="A21" s="128" t="s">
        <v>5</v>
      </c>
      <c r="B21" s="239">
        <v>16.733168192989112</v>
      </c>
      <c r="C21" s="237">
        <v>16.3705225690607</v>
      </c>
      <c r="D21" s="237">
        <v>11.352925538581951</v>
      </c>
      <c r="E21" s="240">
        <v>15.073263239829785</v>
      </c>
      <c r="F21" s="140" t="s">
        <v>53</v>
      </c>
    </row>
    <row r="22" spans="1:6" ht="15.95" customHeight="1">
      <c r="A22" s="128" t="s">
        <v>22</v>
      </c>
      <c r="B22" s="239">
        <v>17.48678675252804</v>
      </c>
      <c r="C22" s="237">
        <v>17.66986455586957</v>
      </c>
      <c r="D22" s="237">
        <v>15.308868945638618</v>
      </c>
      <c r="E22" s="240">
        <v>17.000993799176968</v>
      </c>
      <c r="F22" s="140" t="s">
        <v>54</v>
      </c>
    </row>
    <row r="23" spans="1:6" ht="15.95" customHeight="1">
      <c r="A23" s="128" t="s">
        <v>23</v>
      </c>
      <c r="B23" s="239">
        <v>25.730575205524175</v>
      </c>
      <c r="C23" s="237">
        <v>25.920621598609277</v>
      </c>
      <c r="D23" s="237">
        <v>20.139603437482364</v>
      </c>
      <c r="E23" s="240">
        <v>24.325531532699003</v>
      </c>
      <c r="F23" s="140" t="s">
        <v>55</v>
      </c>
    </row>
    <row r="24" spans="1:6" ht="15.95" customHeight="1">
      <c r="A24" s="149" t="s">
        <v>24</v>
      </c>
      <c r="B24" s="241">
        <v>23.047612173148423</v>
      </c>
      <c r="C24" s="242">
        <v>8.9483151449916072</v>
      </c>
      <c r="D24" s="242">
        <v>5.0654322835805532</v>
      </c>
      <c r="E24" s="243">
        <v>10.228055246216304</v>
      </c>
      <c r="F24" s="143" t="s">
        <v>56</v>
      </c>
    </row>
    <row r="25" spans="1:6" ht="15.95" customHeight="1">
      <c r="A25" s="144" t="s">
        <v>25</v>
      </c>
      <c r="B25" s="241">
        <v>390.42092833367582</v>
      </c>
      <c r="C25" s="242">
        <v>340.58711162450419</v>
      </c>
      <c r="D25" s="242">
        <v>280.82996337023945</v>
      </c>
      <c r="E25" s="243">
        <v>332.6590266571161</v>
      </c>
      <c r="F25" s="142" t="s">
        <v>57</v>
      </c>
    </row>
    <row r="26" spans="1:6" ht="15.95" customHeight="1">
      <c r="A26" s="144" t="s">
        <v>26</v>
      </c>
      <c r="B26" s="241">
        <v>515.04070092506777</v>
      </c>
      <c r="C26" s="242">
        <v>548.27707634310843</v>
      </c>
      <c r="D26" s="242">
        <v>354.18420004494897</v>
      </c>
      <c r="E26" s="243">
        <v>490.28516231718424</v>
      </c>
      <c r="F26" s="142" t="s">
        <v>58</v>
      </c>
    </row>
    <row r="27" spans="1:6" ht="15.95" customHeight="1">
      <c r="A27" s="128" t="s">
        <v>6</v>
      </c>
      <c r="B27" s="239">
        <v>62.741936417652902</v>
      </c>
      <c r="C27" s="237">
        <v>60.934212031256216</v>
      </c>
      <c r="D27" s="237">
        <v>41.077445414620378</v>
      </c>
      <c r="E27" s="240">
        <v>55.861976441030869</v>
      </c>
      <c r="F27" s="140" t="s">
        <v>59</v>
      </c>
    </row>
    <row r="28" spans="1:6" ht="15.95" customHeight="1">
      <c r="A28" s="128" t="s">
        <v>7</v>
      </c>
      <c r="B28" s="239">
        <v>70.533252880387352</v>
      </c>
      <c r="C28" s="237">
        <v>85.127322443770282</v>
      </c>
      <c r="D28" s="237">
        <v>63.055680730051385</v>
      </c>
      <c r="E28" s="240">
        <v>76.745486200302281</v>
      </c>
      <c r="F28" s="140" t="s">
        <v>60</v>
      </c>
    </row>
    <row r="29" spans="1:6" ht="15.95" customHeight="1">
      <c r="A29" s="128" t="s">
        <v>8</v>
      </c>
      <c r="B29" s="239">
        <v>38.870470736083341</v>
      </c>
      <c r="C29" s="237">
        <v>36.728108484920995</v>
      </c>
      <c r="D29" s="237">
        <v>29.880283820917388</v>
      </c>
      <c r="E29" s="240">
        <v>35.229908788248004</v>
      </c>
      <c r="F29" s="140" t="s">
        <v>61</v>
      </c>
    </row>
    <row r="30" spans="1:6" ht="15.95" customHeight="1">
      <c r="A30" s="128" t="s">
        <v>27</v>
      </c>
      <c r="B30" s="239">
        <v>13.3568541092279</v>
      </c>
      <c r="C30" s="237">
        <v>14.68010104462715</v>
      </c>
      <c r="D30" s="237">
        <v>12.677109710544602</v>
      </c>
      <c r="E30" s="240">
        <v>13.919644655298287</v>
      </c>
      <c r="F30" s="140" t="s">
        <v>62</v>
      </c>
    </row>
    <row r="31" spans="1:6" ht="15.95" customHeight="1">
      <c r="A31" s="128" t="s">
        <v>9</v>
      </c>
      <c r="B31" s="239">
        <v>42.390827061795967</v>
      </c>
      <c r="C31" s="237">
        <v>34.124276769366503</v>
      </c>
      <c r="D31" s="237">
        <v>32.629479638638671</v>
      </c>
      <c r="E31" s="240">
        <v>35.086059098620368</v>
      </c>
      <c r="F31" s="140" t="s">
        <v>63</v>
      </c>
    </row>
    <row r="32" spans="1:6" ht="15.95" customHeight="1">
      <c r="A32" s="129" t="s">
        <v>10</v>
      </c>
      <c r="B32" s="254">
        <v>109.26385269233508</v>
      </c>
      <c r="C32" s="255">
        <v>127.63418632173808</v>
      </c>
      <c r="D32" s="255">
        <v>47.875026190380666</v>
      </c>
      <c r="E32" s="256">
        <v>103.02463931506283</v>
      </c>
      <c r="F32" s="141" t="s">
        <v>64</v>
      </c>
    </row>
    <row r="33" spans="1:6" ht="15.95" customHeight="1">
      <c r="A33" s="385" t="s">
        <v>173</v>
      </c>
      <c r="B33" s="385"/>
      <c r="C33" s="385"/>
      <c r="D33" s="385"/>
      <c r="E33" s="385"/>
      <c r="F33" s="385"/>
    </row>
    <row r="34" spans="1:6" ht="15.95" customHeight="1">
      <c r="A34" s="399" t="s">
        <v>186</v>
      </c>
      <c r="B34" s="399"/>
      <c r="C34" s="399"/>
      <c r="D34" s="399"/>
      <c r="E34" s="399"/>
      <c r="F34" s="399"/>
    </row>
    <row r="35" spans="1:6" ht="15.95" customHeight="1">
      <c r="A35" s="411" t="s">
        <v>400</v>
      </c>
      <c r="B35" s="411"/>
      <c r="C35" s="411"/>
      <c r="D35" s="411"/>
      <c r="E35" s="411"/>
      <c r="F35" s="411"/>
    </row>
    <row r="36" spans="1:6" ht="15.95" customHeight="1">
      <c r="A36" s="412" t="s">
        <v>398</v>
      </c>
      <c r="B36" s="412"/>
      <c r="C36" s="412"/>
      <c r="D36" s="412"/>
      <c r="E36" s="412"/>
      <c r="F36" s="412"/>
    </row>
    <row r="37" spans="1:6" ht="5.0999999999999996" customHeight="1">
      <c r="A37" s="6"/>
      <c r="B37" s="6"/>
      <c r="C37" s="6"/>
      <c r="D37" s="6"/>
      <c r="E37" s="6"/>
      <c r="F37" s="6"/>
    </row>
    <row r="38" spans="1:6" ht="15.95" customHeight="1">
      <c r="A38" s="394" t="s">
        <v>84</v>
      </c>
      <c r="B38" s="406" t="s">
        <v>178</v>
      </c>
      <c r="C38" s="407"/>
      <c r="D38" s="404" t="s">
        <v>179</v>
      </c>
      <c r="E38" s="405"/>
      <c r="F38" s="392" t="s">
        <v>85</v>
      </c>
    </row>
    <row r="39" spans="1:6" ht="15.95" customHeight="1">
      <c r="A39" s="397"/>
      <c r="B39" s="225" t="s">
        <v>180</v>
      </c>
      <c r="C39" s="225" t="s">
        <v>181</v>
      </c>
      <c r="D39" s="228" t="s">
        <v>182</v>
      </c>
      <c r="E39" s="222" t="s">
        <v>92</v>
      </c>
      <c r="F39" s="398"/>
    </row>
    <row r="40" spans="1:6" ht="35.1" customHeight="1">
      <c r="A40" s="395"/>
      <c r="B40" s="226" t="s">
        <v>183</v>
      </c>
      <c r="C40" s="227" t="s">
        <v>187</v>
      </c>
      <c r="D40" s="229" t="s">
        <v>184</v>
      </c>
      <c r="E40" s="224" t="s">
        <v>93</v>
      </c>
      <c r="F40" s="393"/>
    </row>
    <row r="41" spans="1:6" ht="15.95" customHeight="1">
      <c r="A41" s="135" t="s">
        <v>16</v>
      </c>
      <c r="B41" s="233">
        <v>621</v>
      </c>
      <c r="C41" s="233">
        <v>2120</v>
      </c>
      <c r="D41" s="233">
        <v>1016</v>
      </c>
      <c r="E41" s="253">
        <v>3757</v>
      </c>
      <c r="F41" s="140" t="s">
        <v>42</v>
      </c>
    </row>
    <row r="42" spans="1:6" ht="15.95" customHeight="1">
      <c r="A42" s="129" t="s">
        <v>17</v>
      </c>
      <c r="B42" s="234">
        <v>6.6629921259842524</v>
      </c>
      <c r="C42" s="235">
        <v>6.1906559697970742</v>
      </c>
      <c r="D42" s="235">
        <v>5.2542372881355934</v>
      </c>
      <c r="E42" s="236">
        <v>6.0204950758583973</v>
      </c>
      <c r="F42" s="131" t="s">
        <v>43</v>
      </c>
    </row>
    <row r="43" spans="1:6" ht="15.95" customHeight="1">
      <c r="A43" s="128" t="s">
        <v>11</v>
      </c>
      <c r="B43" s="237">
        <v>29.787720952349694</v>
      </c>
      <c r="C43" s="237">
        <v>36.650407087905364</v>
      </c>
      <c r="D43" s="237">
        <v>23.31771103145379</v>
      </c>
      <c r="E43" s="238">
        <v>31.909995803755283</v>
      </c>
      <c r="F43" s="132" t="s">
        <v>65</v>
      </c>
    </row>
    <row r="44" spans="1:6" ht="15.95" customHeight="1">
      <c r="A44" s="128" t="s">
        <v>12</v>
      </c>
      <c r="B44" s="239">
        <v>31.201367853113833</v>
      </c>
      <c r="C44" s="237">
        <v>33.470462051381027</v>
      </c>
      <c r="D44" s="237">
        <v>27.234324801147693</v>
      </c>
      <c r="E44" s="240">
        <v>31.40869188697944</v>
      </c>
      <c r="F44" s="140" t="s">
        <v>66</v>
      </c>
    </row>
    <row r="45" spans="1:6" ht="15.95" customHeight="1">
      <c r="A45" s="128" t="s">
        <v>28</v>
      </c>
      <c r="B45" s="239">
        <v>13.20575197815208</v>
      </c>
      <c r="C45" s="237">
        <v>14.93684019815295</v>
      </c>
      <c r="D45" s="237">
        <v>10.259754755760815</v>
      </c>
      <c r="E45" s="240">
        <v>13.385680641365269</v>
      </c>
      <c r="F45" s="140" t="s">
        <v>67</v>
      </c>
    </row>
    <row r="46" spans="1:6" ht="15.95" customHeight="1">
      <c r="A46" s="128" t="s">
        <v>13</v>
      </c>
      <c r="B46" s="239">
        <v>23.486766578582927</v>
      </c>
      <c r="C46" s="237">
        <v>27.139647208272049</v>
      </c>
      <c r="D46" s="237">
        <v>19.223251994988161</v>
      </c>
      <c r="E46" s="240">
        <v>24.39471089981355</v>
      </c>
      <c r="F46" s="140" t="s">
        <v>68</v>
      </c>
    </row>
    <row r="47" spans="1:6" ht="15.95" customHeight="1">
      <c r="A47" s="128" t="s">
        <v>29</v>
      </c>
      <c r="B47" s="239">
        <v>41.005434870042386</v>
      </c>
      <c r="C47" s="237">
        <v>47.074140952964633</v>
      </c>
      <c r="D47" s="237">
        <v>19.791924838679229</v>
      </c>
      <c r="E47" s="240">
        <v>38.691792514335184</v>
      </c>
      <c r="F47" s="140" t="s">
        <v>69</v>
      </c>
    </row>
    <row r="48" spans="1:6" ht="15.95" customHeight="1">
      <c r="A48" s="128" t="s">
        <v>14</v>
      </c>
      <c r="B48" s="239">
        <v>9.613973957046525E-3</v>
      </c>
      <c r="C48" s="237">
        <v>0.28519221771325143</v>
      </c>
      <c r="D48" s="237">
        <v>0.22631601391758568</v>
      </c>
      <c r="E48" s="240">
        <v>0.22372585400063097</v>
      </c>
      <c r="F48" s="140" t="s">
        <v>70</v>
      </c>
    </row>
    <row r="49" spans="1:6" ht="15.95" customHeight="1">
      <c r="A49" s="128" t="s">
        <v>30</v>
      </c>
      <c r="B49" s="239">
        <v>39.087284618708416</v>
      </c>
      <c r="C49" s="237">
        <v>28.895163318720304</v>
      </c>
      <c r="D49" s="237">
        <v>26.859890808780271</v>
      </c>
      <c r="E49" s="240">
        <v>30.028968444481393</v>
      </c>
      <c r="F49" s="140" t="s">
        <v>71</v>
      </c>
    </row>
    <row r="50" spans="1:6" ht="15.95" customHeight="1">
      <c r="A50" s="128" t="s">
        <v>15</v>
      </c>
      <c r="B50" s="239">
        <v>9.9566202678866331E-2</v>
      </c>
      <c r="C50" s="237">
        <v>0.59701621231951685</v>
      </c>
      <c r="D50" s="237">
        <v>7.6000295068358106E-2</v>
      </c>
      <c r="E50" s="240">
        <v>0.37388177389078764</v>
      </c>
      <c r="F50" s="140" t="s">
        <v>72</v>
      </c>
    </row>
    <row r="51" spans="1:6" ht="15.95" customHeight="1">
      <c r="A51" s="149" t="s">
        <v>31</v>
      </c>
      <c r="B51" s="241">
        <v>110.99940933409758</v>
      </c>
      <c r="C51" s="242">
        <v>118.76533734521534</v>
      </c>
      <c r="D51" s="242">
        <v>95.485795794439113</v>
      </c>
      <c r="E51" s="243">
        <v>111.1851782371285</v>
      </c>
      <c r="F51" s="143" t="s">
        <v>73</v>
      </c>
    </row>
    <row r="52" spans="1:6" ht="15.95" customHeight="1">
      <c r="A52" s="128" t="s">
        <v>32</v>
      </c>
      <c r="B52" s="239">
        <v>3.0524830237419569</v>
      </c>
      <c r="C52" s="237">
        <v>1.3061481053062352</v>
      </c>
      <c r="D52" s="237">
        <v>0.66019466294164342</v>
      </c>
      <c r="E52" s="240">
        <v>1.4200205925663696</v>
      </c>
      <c r="F52" s="140" t="s">
        <v>74</v>
      </c>
    </row>
    <row r="53" spans="1:6" ht="15.95" customHeight="1">
      <c r="A53" s="128" t="s">
        <v>33</v>
      </c>
      <c r="B53" s="237">
        <v>107.94692631035562</v>
      </c>
      <c r="C53" s="237">
        <v>117.45918923990911</v>
      </c>
      <c r="D53" s="237">
        <v>94.825601131497464</v>
      </c>
      <c r="E53" s="238">
        <v>109.76515764456212</v>
      </c>
      <c r="F53" s="132" t="s">
        <v>75</v>
      </c>
    </row>
    <row r="54" spans="1:6" ht="15.95" customHeight="1">
      <c r="A54" s="144" t="s">
        <v>34</v>
      </c>
      <c r="B54" s="244">
        <v>626.04011025916532</v>
      </c>
      <c r="C54" s="244">
        <v>667.04241368832379</v>
      </c>
      <c r="D54" s="244">
        <v>449.66999583938809</v>
      </c>
      <c r="E54" s="245">
        <v>601.47034055431277</v>
      </c>
      <c r="F54" s="150" t="s">
        <v>76</v>
      </c>
    </row>
    <row r="55" spans="1:6" ht="15.95" customHeight="1">
      <c r="A55" s="144" t="s">
        <v>35</v>
      </c>
      <c r="B55" s="246">
        <v>1016.4610385928411</v>
      </c>
      <c r="C55" s="244">
        <v>1007.629525312828</v>
      </c>
      <c r="D55" s="244">
        <v>730.4999592096276</v>
      </c>
      <c r="E55" s="245">
        <v>934.12936721142887</v>
      </c>
      <c r="F55" s="142" t="s">
        <v>77</v>
      </c>
    </row>
    <row r="56" spans="1:6" ht="15.95" customHeight="1">
      <c r="A56" s="145" t="s">
        <v>36</v>
      </c>
      <c r="B56" s="247">
        <v>23.047612173148423</v>
      </c>
      <c r="C56" s="248">
        <v>8.9483151449916072</v>
      </c>
      <c r="D56" s="248">
        <v>5.0654322835805532</v>
      </c>
      <c r="E56" s="249">
        <v>10.228055246216304</v>
      </c>
      <c r="F56" s="147" t="s">
        <v>78</v>
      </c>
    </row>
    <row r="57" spans="1:6" ht="15.95" customHeight="1">
      <c r="A57" s="145" t="s">
        <v>37</v>
      </c>
      <c r="B57" s="247">
        <v>110.99940933409758</v>
      </c>
      <c r="C57" s="248">
        <v>118.76533734521534</v>
      </c>
      <c r="D57" s="248">
        <v>95.485795794439113</v>
      </c>
      <c r="E57" s="249">
        <v>111.1851782371285</v>
      </c>
      <c r="F57" s="147" t="s">
        <v>79</v>
      </c>
    </row>
    <row r="58" spans="1:6" ht="15.95" customHeight="1">
      <c r="A58" s="128" t="s">
        <v>38</v>
      </c>
      <c r="B58" s="247">
        <v>36.694490952444397</v>
      </c>
      <c r="C58" s="248">
        <v>32.741569726256408</v>
      </c>
      <c r="D58" s="248">
        <v>17.731287103766586</v>
      </c>
      <c r="E58" s="249">
        <v>29.334747876802815</v>
      </c>
      <c r="F58" s="140" t="s">
        <v>80</v>
      </c>
    </row>
    <row r="59" spans="1:6" ht="15.95" customHeight="1">
      <c r="A59" s="128" t="s">
        <v>39</v>
      </c>
      <c r="B59" s="247">
        <v>2.6895237174379312</v>
      </c>
      <c r="C59" s="248">
        <v>7.1346633647790929</v>
      </c>
      <c r="D59" s="248">
        <v>1.803123917329337</v>
      </c>
      <c r="E59" s="249">
        <v>4.9579677573657053</v>
      </c>
      <c r="F59" s="140" t="s">
        <v>81</v>
      </c>
    </row>
    <row r="60" spans="1:6" ht="15.95" customHeight="1">
      <c r="A60" s="128" t="s">
        <v>40</v>
      </c>
      <c r="B60" s="247">
        <v>34.705993421569588</v>
      </c>
      <c r="C60" s="248">
        <v>41.717740315928296</v>
      </c>
      <c r="D60" s="248">
        <v>39.105261468464974</v>
      </c>
      <c r="E60" s="249">
        <v>39.852362775052072</v>
      </c>
      <c r="F60" s="140" t="s">
        <v>82</v>
      </c>
    </row>
    <row r="61" spans="1:6" ht="15.95" customHeight="1">
      <c r="A61" s="146" t="s">
        <v>41</v>
      </c>
      <c r="B61" s="250">
        <v>956.50402517704708</v>
      </c>
      <c r="C61" s="251">
        <v>961.50984622958481</v>
      </c>
      <c r="D61" s="251">
        <v>688.58840362116882</v>
      </c>
      <c r="E61" s="252">
        <v>886.86121213730462</v>
      </c>
      <c r="F61" s="148" t="s">
        <v>83</v>
      </c>
    </row>
  </sheetData>
  <mergeCells count="16">
    <mergeCell ref="A2:F2"/>
    <mergeCell ref="A3:F3"/>
    <mergeCell ref="A4:F4"/>
    <mergeCell ref="A5:F5"/>
    <mergeCell ref="A7:A9"/>
    <mergeCell ref="B7:C7"/>
    <mergeCell ref="D7:E7"/>
    <mergeCell ref="F7:F9"/>
    <mergeCell ref="A33:F33"/>
    <mergeCell ref="A34:F34"/>
    <mergeCell ref="A35:F35"/>
    <mergeCell ref="A36:F36"/>
    <mergeCell ref="A38:A40"/>
    <mergeCell ref="B38:C38"/>
    <mergeCell ref="D38:E38"/>
    <mergeCell ref="F38:F4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2:F54"/>
  <sheetViews>
    <sheetView rightToLeft="1" topLeftCell="A31" workbookViewId="0">
      <selection activeCell="C43" sqref="C43"/>
    </sheetView>
  </sheetViews>
  <sheetFormatPr defaultRowHeight="14.25"/>
  <cols>
    <col min="1" max="1" width="23.125" customWidth="1"/>
    <col min="2" max="2" width="16.625" customWidth="1"/>
    <col min="3" max="3" width="15.75" customWidth="1"/>
    <col min="4" max="4" width="11.75" customWidth="1"/>
    <col min="5" max="5" width="6.625" customWidth="1"/>
    <col min="6" max="6" width="31.25" customWidth="1"/>
  </cols>
  <sheetData>
    <row r="2" spans="1:6" ht="15.95" customHeight="1">
      <c r="A2" s="385" t="s">
        <v>174</v>
      </c>
      <c r="B2" s="385"/>
      <c r="C2" s="385"/>
      <c r="D2" s="385"/>
      <c r="E2" s="385"/>
      <c r="F2" s="385"/>
    </row>
    <row r="3" spans="1:6" ht="15.95" customHeight="1">
      <c r="A3" s="399" t="s">
        <v>186</v>
      </c>
      <c r="B3" s="399"/>
      <c r="C3" s="399"/>
      <c r="D3" s="399"/>
      <c r="E3" s="399"/>
      <c r="F3" s="399"/>
    </row>
    <row r="4" spans="1:6" ht="15.95" customHeight="1">
      <c r="A4" s="411" t="s">
        <v>401</v>
      </c>
      <c r="B4" s="411"/>
      <c r="C4" s="411"/>
      <c r="D4" s="411"/>
      <c r="E4" s="411"/>
      <c r="F4" s="411"/>
    </row>
    <row r="5" spans="1:6" ht="15.95" customHeight="1">
      <c r="A5" s="412" t="s">
        <v>398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8">
      <c r="A7" s="394" t="s">
        <v>84</v>
      </c>
      <c r="B7" s="406" t="s">
        <v>178</v>
      </c>
      <c r="C7" s="407"/>
      <c r="D7" s="404" t="s">
        <v>179</v>
      </c>
      <c r="E7" s="405"/>
      <c r="F7" s="392" t="s">
        <v>85</v>
      </c>
    </row>
    <row r="8" spans="1:6" ht="34.5">
      <c r="A8" s="397"/>
      <c r="B8" s="225" t="s">
        <v>180</v>
      </c>
      <c r="C8" s="225" t="s">
        <v>181</v>
      </c>
      <c r="D8" s="228" t="s">
        <v>182</v>
      </c>
      <c r="E8" s="222" t="s">
        <v>92</v>
      </c>
      <c r="F8" s="398"/>
    </row>
    <row r="9" spans="1:6" ht="36">
      <c r="A9" s="395"/>
      <c r="B9" s="226" t="s">
        <v>183</v>
      </c>
      <c r="C9" s="227" t="s">
        <v>187</v>
      </c>
      <c r="D9" s="229" t="s">
        <v>184</v>
      </c>
      <c r="E9" s="224" t="s">
        <v>93</v>
      </c>
      <c r="F9" s="393"/>
    </row>
    <row r="10" spans="1:6" ht="15.95" customHeight="1">
      <c r="A10" s="128" t="s">
        <v>16</v>
      </c>
      <c r="B10" s="88">
        <v>621</v>
      </c>
      <c r="C10" s="88">
        <v>2120</v>
      </c>
      <c r="D10" s="88">
        <v>1016</v>
      </c>
      <c r="E10" s="220">
        <v>3757</v>
      </c>
      <c r="F10" s="140" t="s">
        <v>42</v>
      </c>
    </row>
    <row r="11" spans="1:6" ht="15.95" customHeight="1">
      <c r="A11" s="129" t="s">
        <v>17</v>
      </c>
      <c r="B11" s="59">
        <v>6.6629921259842524</v>
      </c>
      <c r="C11" s="60">
        <v>6.1906559697970742</v>
      </c>
      <c r="D11" s="60">
        <v>5.2542372881355934</v>
      </c>
      <c r="E11" s="61">
        <v>6.0204950758583973</v>
      </c>
      <c r="F11" s="141" t="s">
        <v>43</v>
      </c>
    </row>
    <row r="12" spans="1:6" ht="15.95" customHeight="1">
      <c r="A12" s="128" t="s">
        <v>0</v>
      </c>
      <c r="B12" s="36">
        <v>5.775181674878076</v>
      </c>
      <c r="C12" s="36">
        <v>5.2316475536942484</v>
      </c>
      <c r="D12" s="36">
        <v>5.8340298102600903</v>
      </c>
      <c r="E12" s="36">
        <v>5.4568047458925957</v>
      </c>
      <c r="F12" s="140" t="s">
        <v>45</v>
      </c>
    </row>
    <row r="13" spans="1:6" ht="15.95" customHeight="1">
      <c r="A13" s="128" t="s">
        <v>1</v>
      </c>
      <c r="B13" s="36">
        <v>10.191218866259296</v>
      </c>
      <c r="C13" s="36">
        <v>8.2794421555655742</v>
      </c>
      <c r="D13" s="36">
        <v>9.156233545554219</v>
      </c>
      <c r="E13" s="36">
        <v>8.8086834814926043</v>
      </c>
      <c r="F13" s="140" t="s">
        <v>46</v>
      </c>
    </row>
    <row r="14" spans="1:6" ht="15.95" customHeight="1">
      <c r="A14" s="128" t="s">
        <v>19</v>
      </c>
      <c r="B14" s="36">
        <v>0.76225813620272254</v>
      </c>
      <c r="C14" s="36">
        <v>0.72089930697330817</v>
      </c>
      <c r="D14" s="36">
        <v>1.0565948396127747</v>
      </c>
      <c r="E14" s="36">
        <v>0.79934388508484888</v>
      </c>
      <c r="F14" s="140" t="s">
        <v>47</v>
      </c>
    </row>
    <row r="15" spans="1:6" ht="15.95" customHeight="1">
      <c r="A15" s="128" t="s">
        <v>20</v>
      </c>
      <c r="B15" s="36">
        <v>2.4877274861322629</v>
      </c>
      <c r="C15" s="36">
        <v>2.7846258198918452</v>
      </c>
      <c r="D15" s="36">
        <v>2.740678968738044</v>
      </c>
      <c r="E15" s="36">
        <v>2.7219411615944691</v>
      </c>
      <c r="F15" s="140" t="s">
        <v>48</v>
      </c>
    </row>
    <row r="16" spans="1:6" ht="15.95" customHeight="1">
      <c r="A16" s="128" t="s">
        <v>2</v>
      </c>
      <c r="B16" s="36">
        <v>1.480987133405832</v>
      </c>
      <c r="C16" s="36">
        <v>1.3558230544689183</v>
      </c>
      <c r="D16" s="36">
        <v>1.7381608141070239</v>
      </c>
      <c r="E16" s="36">
        <v>1.4592035762557822</v>
      </c>
      <c r="F16" s="140" t="s">
        <v>49</v>
      </c>
    </row>
    <row r="17" spans="1:6" ht="15.95" customHeight="1">
      <c r="A17" s="128" t="s">
        <v>3</v>
      </c>
      <c r="B17" s="36">
        <v>2.9795568560114587</v>
      </c>
      <c r="C17" s="36">
        <v>2.5369393776180518</v>
      </c>
      <c r="D17" s="36">
        <v>3.1332351497450497</v>
      </c>
      <c r="E17" s="36">
        <v>2.7426620940047526</v>
      </c>
      <c r="F17" s="140" t="s">
        <v>50</v>
      </c>
    </row>
    <row r="18" spans="1:6" ht="15.95" customHeight="1">
      <c r="A18" s="128" t="s">
        <v>21</v>
      </c>
      <c r="B18" s="36">
        <v>4.6702028646247404</v>
      </c>
      <c r="C18" s="36">
        <v>4.2936272347367641</v>
      </c>
      <c r="D18" s="36">
        <v>5.5123200492344369</v>
      </c>
      <c r="E18" s="36">
        <v>4.6191254927789789</v>
      </c>
      <c r="F18" s="140" t="s">
        <v>51</v>
      </c>
    </row>
    <row r="19" spans="1:6" ht="15.95" customHeight="1">
      <c r="A19" s="128" t="s">
        <v>4</v>
      </c>
      <c r="B19" s="36">
        <v>1.897290953233487</v>
      </c>
      <c r="C19" s="36">
        <v>1.7590664696766802</v>
      </c>
      <c r="D19" s="36">
        <v>2.1720932909240971</v>
      </c>
      <c r="E19" s="36">
        <v>1.8712869852222647</v>
      </c>
      <c r="F19" s="140" t="s">
        <v>52</v>
      </c>
    </row>
    <row r="20" spans="1:6" ht="15.95" customHeight="1">
      <c r="A20" s="128" t="s">
        <v>5</v>
      </c>
      <c r="B20" s="36">
        <v>1.64621835541813</v>
      </c>
      <c r="C20" s="36">
        <v>1.6246568959934273</v>
      </c>
      <c r="D20" s="36">
        <v>1.5541308928840152</v>
      </c>
      <c r="E20" s="36">
        <v>1.6136162472684723</v>
      </c>
      <c r="F20" s="140" t="s">
        <v>53</v>
      </c>
    </row>
    <row r="21" spans="1:6" ht="15.95" customHeight="1">
      <c r="A21" s="128" t="s">
        <v>22</v>
      </c>
      <c r="B21" s="36">
        <v>1.7203597667389432</v>
      </c>
      <c r="C21" s="36">
        <v>1.7536072645731371</v>
      </c>
      <c r="D21" s="36">
        <v>2.0956700616660151</v>
      </c>
      <c r="E21" s="36">
        <v>1.8199827985205606</v>
      </c>
      <c r="F21" s="140" t="s">
        <v>54</v>
      </c>
    </row>
    <row r="22" spans="1:6" ht="15.95" customHeight="1">
      <c r="A22" s="128" t="s">
        <v>23</v>
      </c>
      <c r="B22" s="36">
        <v>2.5313882410234663</v>
      </c>
      <c r="C22" s="36">
        <v>2.5724356965981099</v>
      </c>
      <c r="D22" s="36">
        <v>2.7569616101378878</v>
      </c>
      <c r="E22" s="36">
        <v>2.6040859421126852</v>
      </c>
      <c r="F22" s="140" t="s">
        <v>55</v>
      </c>
    </row>
    <row r="23" spans="1:6" ht="15.95" customHeight="1">
      <c r="A23" s="149" t="s">
        <v>100</v>
      </c>
      <c r="B23" s="37">
        <v>2.2674368517906855</v>
      </c>
      <c r="C23" s="37">
        <v>0.8880560682472578</v>
      </c>
      <c r="D23" s="37">
        <v>0.69341992695812782</v>
      </c>
      <c r="E23" s="37">
        <v>1.0949292041582188</v>
      </c>
      <c r="F23" s="143" t="s">
        <v>56</v>
      </c>
    </row>
    <row r="24" spans="1:6" ht="15.95" customHeight="1">
      <c r="A24" s="144" t="s">
        <v>99</v>
      </c>
      <c r="B24" s="37">
        <v>38.409827185719102</v>
      </c>
      <c r="C24" s="37">
        <v>33.800826898037322</v>
      </c>
      <c r="D24" s="37">
        <v>38.443528959821776</v>
      </c>
      <c r="E24" s="37">
        <v>35.611665614386226</v>
      </c>
      <c r="F24" s="142" t="s">
        <v>57</v>
      </c>
    </row>
    <row r="25" spans="1:6" ht="15.95" customHeight="1">
      <c r="A25" s="128" t="s">
        <v>6</v>
      </c>
      <c r="B25" s="20">
        <v>6.1725864578647309</v>
      </c>
      <c r="C25" s="21">
        <v>6.0472833020984194</v>
      </c>
      <c r="D25" s="21">
        <v>5.6231961270832329</v>
      </c>
      <c r="E25" s="11">
        <v>5.9801113637814991</v>
      </c>
      <c r="F25" s="140" t="s">
        <v>59</v>
      </c>
    </row>
    <row r="26" spans="1:6" ht="15.95" customHeight="1">
      <c r="A26" s="128" t="s">
        <v>7</v>
      </c>
      <c r="B26" s="20">
        <v>6.9391004871206405</v>
      </c>
      <c r="C26" s="21">
        <v>8.4482759094759263</v>
      </c>
      <c r="D26" s="21">
        <v>8.6318527379899059</v>
      </c>
      <c r="E26" s="11">
        <v>8.2157235276098408</v>
      </c>
      <c r="F26" s="140" t="s">
        <v>60</v>
      </c>
    </row>
    <row r="27" spans="1:6" ht="15.95" customHeight="1">
      <c r="A27" s="128" t="s">
        <v>8</v>
      </c>
      <c r="B27" s="20">
        <v>3.8240984415786841</v>
      </c>
      <c r="C27" s="21">
        <v>3.6450012194232211</v>
      </c>
      <c r="D27" s="21">
        <v>4.0903881573445515</v>
      </c>
      <c r="E27" s="11">
        <v>3.7714164680869238</v>
      </c>
      <c r="F27" s="140" t="s">
        <v>61</v>
      </c>
    </row>
    <row r="28" spans="1:6" ht="15.95" customHeight="1">
      <c r="A28" s="128" t="s">
        <v>27</v>
      </c>
      <c r="B28" s="20">
        <v>1.3140547056991714</v>
      </c>
      <c r="C28" s="21">
        <v>1.4568946895506636</v>
      </c>
      <c r="D28" s="21">
        <v>1.7354018368817898</v>
      </c>
      <c r="E28" s="11">
        <v>1.4901195855614016</v>
      </c>
      <c r="F28" s="140" t="s">
        <v>62</v>
      </c>
    </row>
    <row r="29" spans="1:6" ht="15.95" customHeight="1">
      <c r="A29" s="129" t="s">
        <v>9</v>
      </c>
      <c r="B29" s="25">
        <v>4.1704330468465951</v>
      </c>
      <c r="C29" s="25">
        <v>3.3865896058149247</v>
      </c>
      <c r="D29" s="25">
        <v>4.466732575035663</v>
      </c>
      <c r="E29" s="12">
        <v>3.7560171353310063</v>
      </c>
      <c r="F29" s="141" t="s">
        <v>63</v>
      </c>
    </row>
    <row r="30" spans="1:6" ht="15.95" customHeight="1">
      <c r="A30" s="114"/>
      <c r="B30" s="21"/>
      <c r="C30" s="21"/>
      <c r="D30" s="21"/>
      <c r="E30" s="11"/>
      <c r="F30" s="73"/>
    </row>
    <row r="31" spans="1:6" ht="15.95" customHeight="1">
      <c r="A31" s="385" t="s">
        <v>175</v>
      </c>
      <c r="B31" s="385"/>
      <c r="C31" s="385"/>
      <c r="D31" s="385"/>
      <c r="E31" s="385"/>
      <c r="F31" s="385"/>
    </row>
    <row r="32" spans="1:6" ht="15.95" customHeight="1">
      <c r="A32" s="399" t="s">
        <v>186</v>
      </c>
      <c r="B32" s="399"/>
      <c r="C32" s="399"/>
      <c r="D32" s="399"/>
      <c r="E32" s="399"/>
      <c r="F32" s="399"/>
    </row>
    <row r="33" spans="1:6" ht="15.95" customHeight="1">
      <c r="A33" s="411" t="s">
        <v>403</v>
      </c>
      <c r="B33" s="411"/>
      <c r="C33" s="411"/>
      <c r="D33" s="411"/>
      <c r="E33" s="411"/>
      <c r="F33" s="411"/>
    </row>
    <row r="34" spans="1:6" ht="15.95" customHeight="1">
      <c r="A34" s="412" t="s">
        <v>402</v>
      </c>
      <c r="B34" s="412"/>
      <c r="C34" s="412"/>
      <c r="D34" s="412"/>
      <c r="E34" s="412"/>
      <c r="F34" s="412"/>
    </row>
    <row r="35" spans="1:6" ht="5.0999999999999996" customHeight="1">
      <c r="A35" s="56"/>
      <c r="B35" s="56"/>
      <c r="C35" s="56"/>
      <c r="D35" s="56"/>
      <c r="E35" s="56"/>
      <c r="F35" s="56"/>
    </row>
    <row r="36" spans="1:6" ht="18">
      <c r="A36" s="394" t="s">
        <v>84</v>
      </c>
      <c r="B36" s="406" t="s">
        <v>178</v>
      </c>
      <c r="C36" s="407"/>
      <c r="D36" s="404" t="s">
        <v>179</v>
      </c>
      <c r="E36" s="405"/>
      <c r="F36" s="392" t="s">
        <v>85</v>
      </c>
    </row>
    <row r="37" spans="1:6" ht="34.5">
      <c r="A37" s="397"/>
      <c r="B37" s="225" t="s">
        <v>180</v>
      </c>
      <c r="C37" s="225" t="s">
        <v>181</v>
      </c>
      <c r="D37" s="228" t="s">
        <v>182</v>
      </c>
      <c r="E37" s="222" t="s">
        <v>92</v>
      </c>
      <c r="F37" s="398"/>
    </row>
    <row r="38" spans="1:6" ht="36">
      <c r="A38" s="395"/>
      <c r="B38" s="226" t="s">
        <v>183</v>
      </c>
      <c r="C38" s="227" t="s">
        <v>187</v>
      </c>
      <c r="D38" s="229" t="s">
        <v>184</v>
      </c>
      <c r="E38" s="224" t="s">
        <v>93</v>
      </c>
      <c r="F38" s="393"/>
    </row>
    <row r="39" spans="1:6" ht="15.95" customHeight="1">
      <c r="A39" s="128" t="s">
        <v>16</v>
      </c>
      <c r="B39" s="88">
        <v>621</v>
      </c>
      <c r="C39" s="88">
        <v>2120</v>
      </c>
      <c r="D39" s="88">
        <v>1016</v>
      </c>
      <c r="E39" s="220">
        <v>3757</v>
      </c>
      <c r="F39" s="140" t="s">
        <v>42</v>
      </c>
    </row>
    <row r="40" spans="1:6" ht="15.95" customHeight="1">
      <c r="A40" s="129" t="s">
        <v>17</v>
      </c>
      <c r="B40" s="59">
        <v>6.6629921259842524</v>
      </c>
      <c r="C40" s="60">
        <v>6.1906559697970742</v>
      </c>
      <c r="D40" s="60">
        <v>5.2542372881355934</v>
      </c>
      <c r="E40" s="61">
        <v>6.0204950758583973</v>
      </c>
      <c r="F40" s="141" t="s">
        <v>43</v>
      </c>
    </row>
    <row r="41" spans="1:6" ht="15.95" customHeight="1">
      <c r="A41" s="128" t="s">
        <v>10</v>
      </c>
      <c r="B41" s="21">
        <v>10.749438349707605</v>
      </c>
      <c r="C41" s="21">
        <v>12.66677713538742</v>
      </c>
      <c r="D41" s="21">
        <v>6.553734272918998</v>
      </c>
      <c r="E41" s="11">
        <v>11.028947695179832</v>
      </c>
      <c r="F41" s="140" t="s">
        <v>64</v>
      </c>
    </row>
    <row r="42" spans="1:6" ht="15.95" customHeight="1">
      <c r="A42" s="128" t="s">
        <v>11</v>
      </c>
      <c r="B42" s="21">
        <v>2.930532486871011</v>
      </c>
      <c r="C42" s="21">
        <v>3.637289913326716</v>
      </c>
      <c r="D42" s="21">
        <v>3.19202085331841</v>
      </c>
      <c r="E42" s="11">
        <v>3.4160146253632173</v>
      </c>
      <c r="F42" s="140" t="s">
        <v>65</v>
      </c>
    </row>
    <row r="43" spans="1:6" ht="15.95" customHeight="1">
      <c r="A43" s="128" t="s">
        <v>12</v>
      </c>
      <c r="B43" s="21">
        <v>3.0696078519948085</v>
      </c>
      <c r="C43" s="21">
        <v>3.3217031865942799</v>
      </c>
      <c r="D43" s="21">
        <v>3.7281760878692132</v>
      </c>
      <c r="E43" s="11">
        <v>3.3623492622591384</v>
      </c>
      <c r="F43" s="140" t="s">
        <v>66</v>
      </c>
    </row>
    <row r="44" spans="1:6" ht="15.95" customHeight="1">
      <c r="A44" s="153" t="s">
        <v>28</v>
      </c>
      <c r="B44" s="20">
        <v>1.2991891943476492</v>
      </c>
      <c r="C44" s="21">
        <v>1.482374208270214</v>
      </c>
      <c r="D44" s="21">
        <v>1.4044839601170502</v>
      </c>
      <c r="E44" s="34">
        <v>1.4329579083167379</v>
      </c>
      <c r="F44" s="132" t="s">
        <v>67</v>
      </c>
    </row>
    <row r="45" spans="1:6" ht="15.95" customHeight="1">
      <c r="A45" s="153" t="s">
        <v>13</v>
      </c>
      <c r="B45" s="20">
        <v>2.3106411054473193</v>
      </c>
      <c r="C45" s="21">
        <v>2.6934152410675232</v>
      </c>
      <c r="D45" s="21">
        <v>2.6315199272272332</v>
      </c>
      <c r="E45" s="34">
        <v>2.6114917008376315</v>
      </c>
      <c r="F45" s="132" t="s">
        <v>68</v>
      </c>
    </row>
    <row r="46" spans="1:6" ht="15.95" customHeight="1">
      <c r="A46" s="128" t="s">
        <v>29</v>
      </c>
      <c r="B46" s="20">
        <v>4.0341373956456916</v>
      </c>
      <c r="C46" s="21">
        <v>4.6717707024662687</v>
      </c>
      <c r="D46" s="21">
        <v>2.7093670012101461</v>
      </c>
      <c r="E46" s="11">
        <v>4.1420164992605102</v>
      </c>
      <c r="F46" s="140" t="s">
        <v>69</v>
      </c>
    </row>
    <row r="47" spans="1:6" ht="15.95" customHeight="1">
      <c r="A47" s="128" t="s">
        <v>14</v>
      </c>
      <c r="B47" s="20">
        <v>9.4582808312612047E-4</v>
      </c>
      <c r="C47" s="21">
        <v>2.8303281171193434E-2</v>
      </c>
      <c r="D47" s="21">
        <v>3.0980975572189047E-2</v>
      </c>
      <c r="E47" s="11">
        <v>2.3950200245657551E-2</v>
      </c>
      <c r="F47" s="140" t="s">
        <v>70</v>
      </c>
    </row>
    <row r="48" spans="1:6" ht="15.95" customHeight="1">
      <c r="A48" s="128" t="s">
        <v>30</v>
      </c>
      <c r="B48" s="20">
        <v>3.8454287114457149</v>
      </c>
      <c r="C48" s="21">
        <v>2.8676376180768948</v>
      </c>
      <c r="D48" s="21">
        <v>3.6769188649704541</v>
      </c>
      <c r="E48" s="11">
        <v>3.2146477242358982</v>
      </c>
      <c r="F48" s="140" t="s">
        <v>71</v>
      </c>
    </row>
    <row r="49" spans="1:6" ht="15.95" customHeight="1">
      <c r="A49" s="128" t="s">
        <v>15</v>
      </c>
      <c r="B49" s="20">
        <v>9.7953781698020478E-3</v>
      </c>
      <c r="C49" s="21">
        <v>5.9249575098959867E-2</v>
      </c>
      <c r="D49" s="21">
        <v>1.0403873964700484E-2</v>
      </c>
      <c r="E49" s="11">
        <v>4.0024624748379638E-2</v>
      </c>
      <c r="F49" s="140" t="s">
        <v>72</v>
      </c>
    </row>
    <row r="50" spans="1:6" ht="15.95" customHeight="1">
      <c r="A50" s="149" t="s">
        <v>31</v>
      </c>
      <c r="B50" s="22">
        <v>10.920183373458359</v>
      </c>
      <c r="C50" s="23">
        <v>11.786607514140034</v>
      </c>
      <c r="D50" s="23">
        <v>13.071293788674678</v>
      </c>
      <c r="E50" s="10">
        <v>11.902546064796086</v>
      </c>
      <c r="F50" s="143" t="s">
        <v>73</v>
      </c>
    </row>
    <row r="51" spans="1:6" ht="15.95" customHeight="1">
      <c r="A51" s="128" t="s">
        <v>32</v>
      </c>
      <c r="B51" s="20">
        <v>0.30030497066249834</v>
      </c>
      <c r="C51" s="21">
        <v>0.12962582700231309</v>
      </c>
      <c r="D51" s="21">
        <v>9.0375728926247748E-2</v>
      </c>
      <c r="E51" s="11">
        <v>0.15201541054269899</v>
      </c>
      <c r="F51" s="140" t="s">
        <v>74</v>
      </c>
    </row>
    <row r="52" spans="1:6" ht="15.95" customHeight="1">
      <c r="A52" s="128" t="s">
        <v>33</v>
      </c>
      <c r="B52" s="21">
        <v>10.619878402795861</v>
      </c>
      <c r="C52" s="21">
        <v>11.656981687137721</v>
      </c>
      <c r="D52" s="21">
        <v>12.980918059748431</v>
      </c>
      <c r="E52" s="34">
        <v>11.750530654253385</v>
      </c>
      <c r="F52" s="132" t="s">
        <v>75</v>
      </c>
    </row>
    <row r="53" spans="1:6" ht="15.95" customHeight="1">
      <c r="A53" s="144" t="s">
        <v>34</v>
      </c>
      <c r="B53" s="29">
        <v>61.590172814280898</v>
      </c>
      <c r="C53" s="29">
        <v>66.199173101962671</v>
      </c>
      <c r="D53" s="29">
        <v>61.556471040178216</v>
      </c>
      <c r="E53" s="17">
        <v>64.38833438561376</v>
      </c>
      <c r="F53" s="150" t="s">
        <v>76</v>
      </c>
    </row>
    <row r="54" spans="1:6" ht="15.95" customHeight="1">
      <c r="A54" s="146" t="s">
        <v>35</v>
      </c>
      <c r="B54" s="32">
        <v>100</v>
      </c>
      <c r="C54" s="33">
        <v>100</v>
      </c>
      <c r="D54" s="33">
        <v>100</v>
      </c>
      <c r="E54" s="19">
        <v>100</v>
      </c>
      <c r="F54" s="148" t="s">
        <v>77</v>
      </c>
    </row>
  </sheetData>
  <mergeCells count="16">
    <mergeCell ref="A2:F2"/>
    <mergeCell ref="A3:F3"/>
    <mergeCell ref="A4:F4"/>
    <mergeCell ref="A5:F5"/>
    <mergeCell ref="A7:A9"/>
    <mergeCell ref="B7:C7"/>
    <mergeCell ref="D7:E7"/>
    <mergeCell ref="F7:F9"/>
    <mergeCell ref="A31:F31"/>
    <mergeCell ref="A32:F32"/>
    <mergeCell ref="A33:F33"/>
    <mergeCell ref="A34:F34"/>
    <mergeCell ref="A36:A38"/>
    <mergeCell ref="B36:C36"/>
    <mergeCell ref="D36:E36"/>
    <mergeCell ref="F36:F3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2:F69"/>
  <sheetViews>
    <sheetView rightToLeft="1" workbookViewId="0">
      <selection activeCell="F73" sqref="F73"/>
    </sheetView>
  </sheetViews>
  <sheetFormatPr defaultRowHeight="14.25"/>
  <cols>
    <col min="1" max="1" width="22.625" customWidth="1"/>
    <col min="2" max="2" width="16" customWidth="1"/>
    <col min="3" max="3" width="13.375" customWidth="1"/>
    <col min="4" max="4" width="15.375" customWidth="1"/>
    <col min="5" max="5" width="7.875" customWidth="1"/>
    <col min="6" max="6" width="35.5" customWidth="1"/>
  </cols>
  <sheetData>
    <row r="2" spans="1:6" ht="15.95" customHeight="1">
      <c r="A2" s="385" t="s">
        <v>176</v>
      </c>
      <c r="B2" s="385"/>
      <c r="C2" s="385"/>
      <c r="D2" s="385"/>
      <c r="E2" s="385"/>
      <c r="F2" s="385"/>
    </row>
    <row r="3" spans="1:6" ht="15.95" customHeight="1">
      <c r="A3" s="399" t="s">
        <v>186</v>
      </c>
      <c r="B3" s="399"/>
      <c r="C3" s="399"/>
      <c r="D3" s="399"/>
      <c r="E3" s="399"/>
      <c r="F3" s="399"/>
    </row>
    <row r="4" spans="1:6" ht="15.95" customHeight="1">
      <c r="A4" s="396" t="s">
        <v>404</v>
      </c>
      <c r="B4" s="396"/>
      <c r="C4" s="396"/>
      <c r="D4" s="396"/>
      <c r="E4" s="396"/>
      <c r="F4" s="396"/>
    </row>
    <row r="5" spans="1:6" ht="15.95" customHeight="1">
      <c r="A5" s="426" t="s">
        <v>398</v>
      </c>
      <c r="B5" s="426"/>
      <c r="C5" s="426"/>
      <c r="D5" s="426"/>
      <c r="E5" s="426"/>
      <c r="F5" s="426"/>
    </row>
    <row r="6" spans="1:6" ht="5.0999999999999996" customHeight="1">
      <c r="A6" s="6"/>
      <c r="B6" s="6"/>
      <c r="C6" s="6"/>
      <c r="D6" s="6"/>
      <c r="E6" s="6"/>
      <c r="F6" s="6"/>
    </row>
    <row r="7" spans="1:6" ht="18">
      <c r="A7" s="394" t="s">
        <v>84</v>
      </c>
      <c r="B7" s="406" t="s">
        <v>178</v>
      </c>
      <c r="C7" s="407"/>
      <c r="D7" s="404" t="s">
        <v>179</v>
      </c>
      <c r="E7" s="405"/>
      <c r="F7" s="392" t="s">
        <v>85</v>
      </c>
    </row>
    <row r="8" spans="1:6" ht="15.95" customHeight="1">
      <c r="A8" s="397"/>
      <c r="B8" s="225" t="s">
        <v>180</v>
      </c>
      <c r="C8" s="225" t="s">
        <v>181</v>
      </c>
      <c r="D8" s="228" t="s">
        <v>182</v>
      </c>
      <c r="E8" s="222" t="s">
        <v>92</v>
      </c>
      <c r="F8" s="398"/>
    </row>
    <row r="9" spans="1:6" ht="24">
      <c r="A9" s="395"/>
      <c r="B9" s="226" t="s">
        <v>183</v>
      </c>
      <c r="C9" s="227" t="s">
        <v>187</v>
      </c>
      <c r="D9" s="229" t="s">
        <v>184</v>
      </c>
      <c r="E9" s="224" t="s">
        <v>93</v>
      </c>
      <c r="F9" s="393"/>
    </row>
    <row r="10" spans="1:6" ht="15.95" customHeight="1">
      <c r="A10" s="128" t="s">
        <v>104</v>
      </c>
      <c r="B10" s="287">
        <v>4150.2218855109941</v>
      </c>
      <c r="C10" s="287">
        <v>13035.799331055558</v>
      </c>
      <c r="D10" s="287">
        <v>5428.1665038265373</v>
      </c>
      <c r="E10" s="287">
        <v>22614.187720393122</v>
      </c>
      <c r="F10" s="140" t="s">
        <v>105</v>
      </c>
    </row>
    <row r="11" spans="1:6" ht="15.95" customHeight="1">
      <c r="A11" s="129" t="s">
        <v>17</v>
      </c>
      <c r="B11" s="59">
        <v>6.6629921259842524</v>
      </c>
      <c r="C11" s="60">
        <v>6.1906559697970742</v>
      </c>
      <c r="D11" s="60">
        <v>5.2542372881355934</v>
      </c>
      <c r="E11" s="61">
        <v>6.0204950758583973</v>
      </c>
      <c r="F11" s="141" t="s">
        <v>43</v>
      </c>
    </row>
    <row r="12" spans="1:6" ht="15.95" customHeight="1">
      <c r="A12" s="144" t="s">
        <v>18</v>
      </c>
      <c r="B12" s="41">
        <v>54.958753537312084</v>
      </c>
      <c r="C12" s="41">
        <v>53.931943493650657</v>
      </c>
      <c r="D12" s="41">
        <v>51.626298630519173</v>
      </c>
      <c r="E12" s="41">
        <v>53.646746652363902</v>
      </c>
      <c r="F12" s="142" t="s">
        <v>44</v>
      </c>
    </row>
    <row r="13" spans="1:6" ht="15.95" customHeight="1">
      <c r="A13" s="128" t="s">
        <v>0</v>
      </c>
      <c r="B13" s="42">
        <v>8.7818426886079894</v>
      </c>
      <c r="C13" s="42">
        <v>8.5727489096466822</v>
      </c>
      <c r="D13" s="42">
        <v>7.9785031863520137</v>
      </c>
      <c r="E13" s="42">
        <v>8.4810979304396881</v>
      </c>
      <c r="F13" s="140" t="s">
        <v>45</v>
      </c>
    </row>
    <row r="14" spans="1:6" ht="15.95" customHeight="1">
      <c r="A14" s="128" t="s">
        <v>1</v>
      </c>
      <c r="B14" s="42">
        <v>15.496946403950567</v>
      </c>
      <c r="C14" s="42">
        <v>13.566964896457485</v>
      </c>
      <c r="D14" s="42">
        <v>12.521882968392084</v>
      </c>
      <c r="E14" s="42">
        <v>13.690668939734065</v>
      </c>
      <c r="F14" s="140" t="s">
        <v>46</v>
      </c>
    </row>
    <row r="15" spans="1:6" ht="15.95" customHeight="1">
      <c r="A15" s="128" t="s">
        <v>19</v>
      </c>
      <c r="B15" s="42">
        <v>1.1591031100134448</v>
      </c>
      <c r="C15" s="42">
        <v>1.1812891989362893</v>
      </c>
      <c r="D15" s="42">
        <v>1.4449780972507225</v>
      </c>
      <c r="E15" s="42">
        <v>1.2423596014875933</v>
      </c>
      <c r="F15" s="140" t="s">
        <v>47</v>
      </c>
    </row>
    <row r="16" spans="1:6" ht="15.95" customHeight="1">
      <c r="A16" s="128" t="s">
        <v>20</v>
      </c>
      <c r="B16" s="42">
        <v>3.7828821092110445</v>
      </c>
      <c r="C16" s="42">
        <v>4.5629790073291607</v>
      </c>
      <c r="D16" s="42">
        <v>3.7480980721745043</v>
      </c>
      <c r="E16" s="42">
        <v>4.2305067942469181</v>
      </c>
      <c r="F16" s="140" t="s">
        <v>48</v>
      </c>
    </row>
    <row r="17" spans="1:6" ht="15.95" customHeight="1">
      <c r="A17" s="128" t="s">
        <v>2</v>
      </c>
      <c r="B17" s="42">
        <v>2.2520150467296056</v>
      </c>
      <c r="C17" s="42">
        <v>2.2216960321925274</v>
      </c>
      <c r="D17" s="42">
        <v>2.377074174245065</v>
      </c>
      <c r="E17" s="42">
        <v>2.2679294948180821</v>
      </c>
      <c r="F17" s="140" t="s">
        <v>49</v>
      </c>
    </row>
    <row r="18" spans="1:6" ht="15.95" customHeight="1">
      <c r="A18" s="128" t="s">
        <v>3</v>
      </c>
      <c r="B18" s="42">
        <v>4.5307664874124418</v>
      </c>
      <c r="C18" s="42">
        <v>4.1571118964154001</v>
      </c>
      <c r="D18" s="42">
        <v>4.2849501011919813</v>
      </c>
      <c r="E18" s="42">
        <v>4.2627117686165645</v>
      </c>
      <c r="F18" s="140" t="s">
        <v>50</v>
      </c>
    </row>
    <row r="19" spans="1:6" ht="15.95" customHeight="1">
      <c r="A19" s="128" t="s">
        <v>21</v>
      </c>
      <c r="B19" s="42">
        <v>7.1015925021764303</v>
      </c>
      <c r="C19" s="42">
        <v>7.0356781142543419</v>
      </c>
      <c r="D19" s="42">
        <v>7.538539312854204</v>
      </c>
      <c r="E19" s="42">
        <v>7.1791565726695099</v>
      </c>
      <c r="F19" s="140" t="s">
        <v>51</v>
      </c>
    </row>
    <row r="20" spans="1:6" ht="15.95" customHeight="1">
      <c r="A20" s="128" t="s">
        <v>4</v>
      </c>
      <c r="B20" s="42">
        <v>2.8850539470115177</v>
      </c>
      <c r="C20" s="42">
        <v>2.8824638902267532</v>
      </c>
      <c r="D20" s="42">
        <v>2.9705116028399483</v>
      </c>
      <c r="E20" s="42">
        <v>2.9083994968984821</v>
      </c>
      <c r="F20" s="140" t="s">
        <v>52</v>
      </c>
    </row>
    <row r="21" spans="1:6" ht="15.95" customHeight="1">
      <c r="A21" s="128" t="s">
        <v>5</v>
      </c>
      <c r="B21" s="42">
        <v>2.5032685449997003</v>
      </c>
      <c r="C21" s="42">
        <v>2.6622159636580895</v>
      </c>
      <c r="D21" s="42">
        <v>2.1253985125472674</v>
      </c>
      <c r="E21" s="42">
        <v>2.5079214031862773</v>
      </c>
      <c r="F21" s="140" t="s">
        <v>53</v>
      </c>
    </row>
    <row r="22" spans="1:6" ht="15.95" customHeight="1">
      <c r="A22" s="128" t="s">
        <v>22</v>
      </c>
      <c r="B22" s="42">
        <v>2.6160092772545878</v>
      </c>
      <c r="C22" s="42">
        <v>2.8735182580681244</v>
      </c>
      <c r="D22" s="42">
        <v>2.8659967138219686</v>
      </c>
      <c r="E22" s="42">
        <v>2.8286612889323215</v>
      </c>
      <c r="F22" s="140" t="s">
        <v>54</v>
      </c>
    </row>
    <row r="23" spans="1:6" ht="15.95" customHeight="1">
      <c r="A23" s="128" t="s">
        <v>23</v>
      </c>
      <c r="B23" s="42">
        <v>3.8492734199447476</v>
      </c>
      <c r="C23" s="42">
        <v>4.2152773264658032</v>
      </c>
      <c r="D23" s="42">
        <v>3.7703658888494229</v>
      </c>
      <c r="E23" s="42">
        <v>4.0473333613343998</v>
      </c>
      <c r="F23" s="140" t="s">
        <v>55</v>
      </c>
    </row>
    <row r="24" spans="1:6" ht="15.95" customHeight="1">
      <c r="A24" s="149" t="s">
        <v>24</v>
      </c>
      <c r="B24" s="41">
        <v>3.4479043015038542</v>
      </c>
      <c r="C24" s="41">
        <v>1.4551977388836022</v>
      </c>
      <c r="D24" s="41">
        <v>0.94830730672402197</v>
      </c>
      <c r="E24" s="41">
        <v>1.7017654542897258</v>
      </c>
      <c r="F24" s="143" t="s">
        <v>56</v>
      </c>
    </row>
    <row r="25" spans="1:6" ht="15.95" customHeight="1">
      <c r="A25" s="144" t="s">
        <v>25</v>
      </c>
      <c r="B25" s="41">
        <v>58.406657838815939</v>
      </c>
      <c r="C25" s="41">
        <v>55.387141232534262</v>
      </c>
      <c r="D25" s="41">
        <v>52.574605937243199</v>
      </c>
      <c r="E25" s="41">
        <v>55.348512106653622</v>
      </c>
      <c r="F25" s="142" t="s">
        <v>57</v>
      </c>
    </row>
    <row r="26" spans="1:6" ht="15.95" customHeight="1">
      <c r="A26" s="144" t="s">
        <v>26</v>
      </c>
      <c r="B26" s="41">
        <v>77.049675898226312</v>
      </c>
      <c r="C26" s="41">
        <v>89.162210857399543</v>
      </c>
      <c r="D26" s="41">
        <v>66.307364510144183</v>
      </c>
      <c r="E26" s="41">
        <v>81.574681784288259</v>
      </c>
      <c r="F26" s="142" t="s">
        <v>58</v>
      </c>
    </row>
    <row r="27" spans="1:6" ht="15.95" customHeight="1">
      <c r="A27" s="128" t="s">
        <v>6</v>
      </c>
      <c r="B27" s="42">
        <v>9.3861433815317117</v>
      </c>
      <c r="C27" s="42">
        <v>9.9092763421690133</v>
      </c>
      <c r="D27" s="42">
        <v>7.6901712326724878</v>
      </c>
      <c r="E27" s="42">
        <v>9.2944337341998793</v>
      </c>
      <c r="F27" s="140" t="s">
        <v>59</v>
      </c>
    </row>
    <row r="28" spans="1:6" ht="15.95" customHeight="1">
      <c r="A28" s="128" t="s">
        <v>7</v>
      </c>
      <c r="B28" s="42">
        <v>10.55171807727123</v>
      </c>
      <c r="C28" s="42">
        <v>13.843621411425604</v>
      </c>
      <c r="D28" s="42">
        <v>11.804750200805627</v>
      </c>
      <c r="E28" s="42">
        <v>12.769076236331204</v>
      </c>
      <c r="F28" s="140" t="s">
        <v>60</v>
      </c>
    </row>
    <row r="29" spans="1:6" ht="15.95" customHeight="1">
      <c r="A29" s="128" t="s">
        <v>8</v>
      </c>
      <c r="B29" s="67">
        <v>5.814991255734645</v>
      </c>
      <c r="C29" s="67">
        <v>5.972818296486003</v>
      </c>
      <c r="D29" s="67">
        <v>5.5939335259130463</v>
      </c>
      <c r="E29" s="69">
        <v>5.8616267013024874</v>
      </c>
      <c r="F29" s="132" t="s">
        <v>61</v>
      </c>
    </row>
    <row r="30" spans="1:6" ht="15.95" customHeight="1">
      <c r="A30" s="128" t="s">
        <v>27</v>
      </c>
      <c r="B30" s="67">
        <v>1.9981746652011287</v>
      </c>
      <c r="C30" s="67">
        <v>2.3873153214413607</v>
      </c>
      <c r="D30" s="67">
        <v>2.3733010518410813</v>
      </c>
      <c r="E30" s="69">
        <v>2.3159799043066576</v>
      </c>
      <c r="F30" s="132" t="s">
        <v>62</v>
      </c>
    </row>
    <row r="31" spans="1:6" ht="15.95" customHeight="1">
      <c r="A31" s="129" t="s">
        <v>9</v>
      </c>
      <c r="B31" s="60">
        <v>6.341633739435931</v>
      </c>
      <c r="C31" s="60">
        <v>5.5493765687961742</v>
      </c>
      <c r="D31" s="60">
        <v>6.1086146697141377</v>
      </c>
      <c r="E31" s="60">
        <v>5.8376926858395599</v>
      </c>
      <c r="F31" s="141" t="s">
        <v>63</v>
      </c>
    </row>
    <row r="32" spans="1:6" ht="15.95" customHeight="1">
      <c r="A32" s="114"/>
      <c r="B32" s="67"/>
      <c r="C32" s="67"/>
      <c r="D32" s="67"/>
      <c r="E32" s="67"/>
      <c r="F32" s="73"/>
    </row>
    <row r="33" spans="1:6" ht="15.95" customHeight="1">
      <c r="A33" s="385" t="s">
        <v>177</v>
      </c>
      <c r="B33" s="385"/>
      <c r="C33" s="385"/>
      <c r="D33" s="385"/>
      <c r="E33" s="385"/>
      <c r="F33" s="385"/>
    </row>
    <row r="34" spans="1:6" ht="15.95" customHeight="1">
      <c r="A34" s="399" t="s">
        <v>186</v>
      </c>
      <c r="B34" s="399"/>
      <c r="C34" s="399"/>
      <c r="D34" s="399"/>
      <c r="E34" s="399"/>
      <c r="F34" s="399"/>
    </row>
    <row r="35" spans="1:6" ht="15.95" customHeight="1">
      <c r="A35" s="411" t="s">
        <v>405</v>
      </c>
      <c r="B35" s="411"/>
      <c r="C35" s="411"/>
      <c r="D35" s="411"/>
      <c r="E35" s="411"/>
      <c r="F35" s="411"/>
    </row>
    <row r="36" spans="1:6" ht="15.95" customHeight="1">
      <c r="A36" s="412" t="s">
        <v>398</v>
      </c>
      <c r="B36" s="412"/>
      <c r="C36" s="412"/>
      <c r="D36" s="412"/>
      <c r="E36" s="412"/>
      <c r="F36" s="412"/>
    </row>
    <row r="37" spans="1:6" ht="5.0999999999999996" customHeight="1">
      <c r="A37" s="6"/>
      <c r="B37" s="6"/>
      <c r="C37" s="6"/>
      <c r="D37" s="6"/>
      <c r="E37" s="6"/>
      <c r="F37" s="6"/>
    </row>
    <row r="38" spans="1:6" ht="15.95" customHeight="1">
      <c r="A38" s="394" t="s">
        <v>84</v>
      </c>
      <c r="B38" s="406" t="s">
        <v>178</v>
      </c>
      <c r="C38" s="407"/>
      <c r="D38" s="404" t="s">
        <v>179</v>
      </c>
      <c r="E38" s="405"/>
      <c r="F38" s="392" t="s">
        <v>85</v>
      </c>
    </row>
    <row r="39" spans="1:6" ht="15.95" customHeight="1">
      <c r="A39" s="397"/>
      <c r="B39" s="225" t="s">
        <v>180</v>
      </c>
      <c r="C39" s="225" t="s">
        <v>181</v>
      </c>
      <c r="D39" s="228" t="s">
        <v>182</v>
      </c>
      <c r="E39" s="232" t="s">
        <v>92</v>
      </c>
      <c r="F39" s="398"/>
    </row>
    <row r="40" spans="1:6" ht="24">
      <c r="A40" s="395"/>
      <c r="B40" s="226" t="s">
        <v>183</v>
      </c>
      <c r="C40" s="227" t="s">
        <v>187</v>
      </c>
      <c r="D40" s="229" t="s">
        <v>184</v>
      </c>
      <c r="E40" s="224" t="s">
        <v>93</v>
      </c>
      <c r="F40" s="393"/>
    </row>
    <row r="41" spans="1:6" ht="15.95" customHeight="1">
      <c r="A41" s="128" t="s">
        <v>104</v>
      </c>
      <c r="B41" s="287">
        <v>4150.2218855109941</v>
      </c>
      <c r="C41" s="287">
        <v>13035.799331055558</v>
      </c>
      <c r="D41" s="287">
        <v>5428.1665038265373</v>
      </c>
      <c r="E41" s="287">
        <v>22614.187720393122</v>
      </c>
      <c r="F41" s="140" t="s">
        <v>105</v>
      </c>
    </row>
    <row r="42" spans="1:6" ht="15.95" customHeight="1">
      <c r="A42" s="129" t="s">
        <v>17</v>
      </c>
      <c r="B42" s="59">
        <v>6.6629921259842524</v>
      </c>
      <c r="C42" s="60">
        <v>6.1906559697970742</v>
      </c>
      <c r="D42" s="60">
        <v>5.2542372881355934</v>
      </c>
      <c r="E42" s="61">
        <v>6.0204950758583973</v>
      </c>
      <c r="F42" s="141" t="s">
        <v>43</v>
      </c>
    </row>
    <row r="43" spans="1:6" ht="15.95" customHeight="1">
      <c r="A43" s="128" t="s">
        <v>10</v>
      </c>
      <c r="B43" s="42">
        <v>16.345784754903839</v>
      </c>
      <c r="C43" s="42">
        <v>20.756195588797162</v>
      </c>
      <c r="D43" s="42">
        <v>8.9627567015564313</v>
      </c>
      <c r="E43" s="42">
        <v>17.141457286505283</v>
      </c>
      <c r="F43" s="140" t="s">
        <v>64</v>
      </c>
    </row>
    <row r="44" spans="1:6" ht="15.95" customHeight="1">
      <c r="A44" s="153" t="s">
        <v>11</v>
      </c>
      <c r="B44" s="68">
        <v>4.4562191706462118</v>
      </c>
      <c r="C44" s="67">
        <v>5.9601822979306176</v>
      </c>
      <c r="D44" s="67">
        <v>4.3653442607225248</v>
      </c>
      <c r="E44" s="69">
        <v>5.3092525605441416</v>
      </c>
      <c r="F44" s="132" t="s">
        <v>65</v>
      </c>
    </row>
    <row r="45" spans="1:6" ht="15.95" customHeight="1">
      <c r="A45" s="153" t="s">
        <v>12</v>
      </c>
      <c r="B45" s="20">
        <v>4.6676996135369881</v>
      </c>
      <c r="C45" s="21">
        <v>5.4430515585741324</v>
      </c>
      <c r="D45" s="21">
        <v>5.0985795005767738</v>
      </c>
      <c r="E45" s="34">
        <v>5.2258445550990356</v>
      </c>
      <c r="F45" s="132" t="s">
        <v>66</v>
      </c>
    </row>
    <row r="46" spans="1:6" ht="15.95" customHeight="1">
      <c r="A46" s="128" t="s">
        <v>28</v>
      </c>
      <c r="B46" s="20">
        <v>1.9755699075460302</v>
      </c>
      <c r="C46" s="21">
        <v>2.4290668947420331</v>
      </c>
      <c r="D46" s="21">
        <v>1.9207443423184383</v>
      </c>
      <c r="E46" s="11">
        <v>2.2271378428520876</v>
      </c>
      <c r="F46" s="140" t="s">
        <v>67</v>
      </c>
    </row>
    <row r="47" spans="1:6" ht="15.95" customHeight="1">
      <c r="A47" s="128" t="s">
        <v>13</v>
      </c>
      <c r="B47" s="20">
        <v>3.5136014484424023</v>
      </c>
      <c r="C47" s="21">
        <v>4.4135183676092122</v>
      </c>
      <c r="D47" s="21">
        <v>3.5988143371168824</v>
      </c>
      <c r="E47" s="11">
        <v>4.0588435706822334</v>
      </c>
      <c r="F47" s="140" t="s">
        <v>68</v>
      </c>
    </row>
    <row r="48" spans="1:6" ht="15.95" customHeight="1">
      <c r="A48" s="128" t="s">
        <v>29</v>
      </c>
      <c r="B48" s="20">
        <v>6.1343801783584793</v>
      </c>
      <c r="C48" s="21">
        <v>7.6553163768469794</v>
      </c>
      <c r="D48" s="21">
        <v>3.7052764478741058</v>
      </c>
      <c r="E48" s="11">
        <v>6.4376222341778453</v>
      </c>
      <c r="F48" s="140" t="s">
        <v>69</v>
      </c>
    </row>
    <row r="49" spans="1:6" ht="15.95" customHeight="1">
      <c r="A49" s="128" t="s">
        <v>14</v>
      </c>
      <c r="B49" s="20">
        <v>1.4382427954799514E-3</v>
      </c>
      <c r="C49" s="21">
        <v>4.6378682873703447E-2</v>
      </c>
      <c r="D49" s="21">
        <v>4.2368966281984846E-2</v>
      </c>
      <c r="E49" s="11">
        <v>3.7223980551980777E-2</v>
      </c>
      <c r="F49" s="140" t="s">
        <v>70</v>
      </c>
    </row>
    <row r="50" spans="1:6" ht="15.95" customHeight="1">
      <c r="A50" s="128" t="s">
        <v>30</v>
      </c>
      <c r="B50" s="20">
        <v>5.8474264387337627</v>
      </c>
      <c r="C50" s="21">
        <v>4.6990048567532456</v>
      </c>
      <c r="D50" s="21">
        <v>5.0284811415484931</v>
      </c>
      <c r="E50" s="11">
        <v>4.9962832519582978</v>
      </c>
      <c r="F50" s="140" t="s">
        <v>71</v>
      </c>
    </row>
    <row r="51" spans="1:6" ht="15.95" customHeight="1">
      <c r="A51" s="128" t="s">
        <v>15</v>
      </c>
      <c r="B51" s="20">
        <v>1.489502408847467E-2</v>
      </c>
      <c r="C51" s="21">
        <v>9.7088292954285338E-2</v>
      </c>
      <c r="D51" s="21">
        <v>1.4228131202172752E-2</v>
      </c>
      <c r="E51" s="11">
        <v>6.2207239937550993E-2</v>
      </c>
      <c r="F51" s="140" t="s">
        <v>72</v>
      </c>
    </row>
    <row r="52" spans="1:6" ht="15.95" customHeight="1">
      <c r="A52" s="149" t="s">
        <v>31</v>
      </c>
      <c r="B52" s="22">
        <v>16.605422636940407</v>
      </c>
      <c r="C52" s="23">
        <v>19.313920840085441</v>
      </c>
      <c r="D52" s="23">
        <v>17.876041524380696</v>
      </c>
      <c r="E52" s="10">
        <v>18.499225003989547</v>
      </c>
      <c r="F52" s="143" t="s">
        <v>73</v>
      </c>
    </row>
    <row r="53" spans="1:6" ht="15.95" customHeight="1">
      <c r="A53" s="128" t="s">
        <v>32</v>
      </c>
      <c r="B53" s="20">
        <v>0.45664901286776821</v>
      </c>
      <c r="C53" s="21">
        <v>0.21240912268859491</v>
      </c>
      <c r="D53" s="21">
        <v>0.12359605018453057</v>
      </c>
      <c r="E53" s="11">
        <v>0.23626602815852335</v>
      </c>
      <c r="F53" s="140" t="s">
        <v>74</v>
      </c>
    </row>
    <row r="54" spans="1:6" ht="15.95" customHeight="1">
      <c r="A54" s="128" t="s">
        <v>33</v>
      </c>
      <c r="B54" s="21">
        <v>16.148773624072639</v>
      </c>
      <c r="C54" s="21">
        <v>19.101511717396846</v>
      </c>
      <c r="D54" s="21">
        <v>17.752445474196165</v>
      </c>
      <c r="E54" s="34">
        <v>18.262958975831022</v>
      </c>
      <c r="F54" s="132" t="s">
        <v>75</v>
      </c>
    </row>
    <row r="55" spans="1:6" ht="15.95" customHeight="1">
      <c r="A55" s="144" t="s">
        <v>34</v>
      </c>
      <c r="B55" s="29">
        <v>93.655098535166715</v>
      </c>
      <c r="C55" s="29">
        <v>108.47613169748499</v>
      </c>
      <c r="D55" s="29">
        <v>84.183406034524879</v>
      </c>
      <c r="E55" s="17">
        <v>100.07390678827781</v>
      </c>
      <c r="F55" s="150" t="s">
        <v>76</v>
      </c>
    </row>
    <row r="56" spans="1:6" ht="15.95" customHeight="1">
      <c r="A56" s="144" t="s">
        <v>35</v>
      </c>
      <c r="B56" s="28">
        <v>152.06175637398263</v>
      </c>
      <c r="C56" s="29">
        <v>163.86327293001926</v>
      </c>
      <c r="D56" s="29">
        <v>136.7580119717681</v>
      </c>
      <c r="E56" s="17">
        <v>155.42241889493144</v>
      </c>
      <c r="F56" s="142" t="s">
        <v>77</v>
      </c>
    </row>
    <row r="57" spans="1:6" ht="15.95" customHeight="1">
      <c r="A57" s="145" t="s">
        <v>36</v>
      </c>
      <c r="B57" s="30">
        <v>3.4479043015038542</v>
      </c>
      <c r="C57" s="31">
        <v>1.4551977388836022</v>
      </c>
      <c r="D57" s="31">
        <v>0.94830730672402197</v>
      </c>
      <c r="E57" s="18">
        <v>1.7017654542897258</v>
      </c>
      <c r="F57" s="147" t="s">
        <v>78</v>
      </c>
    </row>
    <row r="58" spans="1:6" ht="15.95" customHeight="1">
      <c r="A58" s="145" t="s">
        <v>37</v>
      </c>
      <c r="B58" s="30">
        <v>16.605422636940407</v>
      </c>
      <c r="C58" s="31">
        <v>19.313920840085441</v>
      </c>
      <c r="D58" s="31">
        <v>17.876041524380696</v>
      </c>
      <c r="E58" s="18">
        <v>18.499225003989547</v>
      </c>
      <c r="F58" s="147" t="s">
        <v>79</v>
      </c>
    </row>
    <row r="59" spans="1:6" ht="15.95" customHeight="1">
      <c r="A59" s="128" t="s">
        <v>38</v>
      </c>
      <c r="B59" s="30">
        <v>5.4894664248050882</v>
      </c>
      <c r="C59" s="31">
        <v>5.3245172371712224</v>
      </c>
      <c r="D59" s="31">
        <v>3.3195013133681899</v>
      </c>
      <c r="E59" s="18">
        <v>4.880777366304244</v>
      </c>
      <c r="F59" s="140" t="s">
        <v>80</v>
      </c>
    </row>
    <row r="60" spans="1:6" ht="15.95" customHeight="1">
      <c r="A60" s="128" t="s">
        <v>39</v>
      </c>
      <c r="B60" s="30">
        <v>0.40235059166583115</v>
      </c>
      <c r="C60" s="31">
        <v>1.1602570794495577</v>
      </c>
      <c r="D60" s="31">
        <v>0.33756557979758051</v>
      </c>
      <c r="E60" s="18">
        <v>0.82491715676726507</v>
      </c>
      <c r="F60" s="140" t="s">
        <v>81</v>
      </c>
    </row>
    <row r="61" spans="1:6" ht="15.95" customHeight="1">
      <c r="A61" s="128" t="s">
        <v>40</v>
      </c>
      <c r="B61" s="30">
        <v>5.1919887885655829</v>
      </c>
      <c r="C61" s="31">
        <v>6.7842448992255608</v>
      </c>
      <c r="D61" s="31">
        <v>7.3209556669239726</v>
      </c>
      <c r="E61" s="18">
        <v>6.6307203676372479</v>
      </c>
      <c r="F61" s="140" t="s">
        <v>82</v>
      </c>
    </row>
    <row r="62" spans="1:6" ht="15.95" customHeight="1">
      <c r="A62" s="146" t="s">
        <v>41</v>
      </c>
      <c r="B62" s="32">
        <v>143.09223524057489</v>
      </c>
      <c r="C62" s="33">
        <v>156.36317356689653</v>
      </c>
      <c r="D62" s="33">
        <v>128.91168570075311</v>
      </c>
      <c r="E62" s="19">
        <v>147.30000000000001</v>
      </c>
      <c r="F62" s="148" t="s">
        <v>83</v>
      </c>
    </row>
    <row r="69" spans="3:6">
      <c r="C69" s="287"/>
      <c r="D69" s="287"/>
      <c r="E69" s="287"/>
      <c r="F69" s="287"/>
    </row>
  </sheetData>
  <mergeCells count="16">
    <mergeCell ref="A2:F2"/>
    <mergeCell ref="A3:F3"/>
    <mergeCell ref="A4:F4"/>
    <mergeCell ref="A5:F5"/>
    <mergeCell ref="A7:A9"/>
    <mergeCell ref="B7:C7"/>
    <mergeCell ref="D7:E7"/>
    <mergeCell ref="F7:F9"/>
    <mergeCell ref="A33:F33"/>
    <mergeCell ref="A34:F34"/>
    <mergeCell ref="A35:F35"/>
    <mergeCell ref="A36:F36"/>
    <mergeCell ref="A38:A40"/>
    <mergeCell ref="B38:C38"/>
    <mergeCell ref="D38:E38"/>
    <mergeCell ref="F38:F4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2:F61"/>
  <sheetViews>
    <sheetView rightToLeft="1" topLeftCell="A37" workbookViewId="0">
      <selection activeCell="D47" sqref="D47"/>
    </sheetView>
  </sheetViews>
  <sheetFormatPr defaultRowHeight="14.25"/>
  <cols>
    <col min="1" max="1" width="28.75" customWidth="1"/>
    <col min="2" max="4" width="12.625" customWidth="1"/>
    <col min="5" max="5" width="6.625" customWidth="1"/>
    <col min="6" max="6" width="35.75" customWidth="1"/>
  </cols>
  <sheetData>
    <row r="2" spans="1:6" ht="15.95" customHeight="1">
      <c r="A2" s="385" t="s">
        <v>189</v>
      </c>
      <c r="B2" s="385"/>
      <c r="C2" s="385"/>
      <c r="D2" s="385"/>
      <c r="E2" s="385"/>
      <c r="F2" s="385"/>
    </row>
    <row r="3" spans="1:6" ht="15.95" customHeight="1">
      <c r="A3" s="399" t="s">
        <v>188</v>
      </c>
      <c r="B3" s="399"/>
      <c r="C3" s="399"/>
      <c r="D3" s="399"/>
      <c r="E3" s="399"/>
      <c r="F3" s="399"/>
    </row>
    <row r="4" spans="1:6" ht="15.95" customHeight="1">
      <c r="A4" s="411" t="s">
        <v>406</v>
      </c>
      <c r="B4" s="411"/>
      <c r="C4" s="411"/>
      <c r="D4" s="411"/>
      <c r="E4" s="411"/>
      <c r="F4" s="411"/>
    </row>
    <row r="5" spans="1:6" ht="15.95" customHeight="1">
      <c r="A5" s="412" t="s">
        <v>407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5.95" customHeight="1">
      <c r="A7" s="394" t="s">
        <v>84</v>
      </c>
      <c r="B7" s="406" t="s">
        <v>190</v>
      </c>
      <c r="C7" s="407"/>
      <c r="D7" s="404" t="s">
        <v>408</v>
      </c>
      <c r="E7" s="405"/>
      <c r="F7" s="392" t="s">
        <v>85</v>
      </c>
    </row>
    <row r="8" spans="1:6" ht="15.95" customHeight="1">
      <c r="A8" s="397"/>
      <c r="B8" s="225" t="s">
        <v>192</v>
      </c>
      <c r="C8" s="225" t="s">
        <v>352</v>
      </c>
      <c r="D8" s="228" t="s">
        <v>193</v>
      </c>
      <c r="E8" s="222" t="s">
        <v>92</v>
      </c>
      <c r="F8" s="398"/>
    </row>
    <row r="9" spans="1:6" ht="15.95" customHeight="1">
      <c r="A9" s="395"/>
      <c r="B9" s="226" t="s">
        <v>353</v>
      </c>
      <c r="C9" s="227" t="s">
        <v>354</v>
      </c>
      <c r="D9" s="229" t="s">
        <v>355</v>
      </c>
      <c r="E9" s="224" t="s">
        <v>93</v>
      </c>
      <c r="F9" s="393"/>
    </row>
    <row r="10" spans="1:6" ht="15.95" customHeight="1">
      <c r="A10" s="128" t="s">
        <v>16</v>
      </c>
      <c r="B10" s="88">
        <v>913</v>
      </c>
      <c r="C10" s="88">
        <v>1826</v>
      </c>
      <c r="D10" s="88">
        <v>1018</v>
      </c>
      <c r="E10" s="220">
        <v>3757</v>
      </c>
      <c r="F10" s="140" t="s">
        <v>42</v>
      </c>
    </row>
    <row r="11" spans="1:6" ht="15.95" customHeight="1">
      <c r="A11" s="129" t="s">
        <v>17</v>
      </c>
      <c r="B11" s="299">
        <v>5.3</v>
      </c>
      <c r="C11" s="300">
        <v>6.1067595760911013</v>
      </c>
      <c r="D11" s="300">
        <v>6.5</v>
      </c>
      <c r="E11" s="301">
        <v>6.0192141922792537</v>
      </c>
      <c r="F11" s="141" t="s">
        <v>43</v>
      </c>
    </row>
    <row r="12" spans="1:6" ht="15.95" customHeight="1">
      <c r="A12" s="144" t="s">
        <v>18</v>
      </c>
      <c r="B12" s="22">
        <v>297.48556004975819</v>
      </c>
      <c r="C12" s="23">
        <v>303.48319321932263</v>
      </c>
      <c r="D12" s="23">
        <v>378.74396514319875</v>
      </c>
      <c r="E12" s="10">
        <v>322.43097141089982</v>
      </c>
      <c r="F12" s="142" t="s">
        <v>44</v>
      </c>
    </row>
    <row r="13" spans="1:6" ht="15.95" customHeight="1">
      <c r="A13" s="128" t="s">
        <v>0</v>
      </c>
      <c r="B13" s="20">
        <v>45.936758032279869</v>
      </c>
      <c r="C13" s="21">
        <v>49.79461797989196</v>
      </c>
      <c r="D13" s="21">
        <v>57.599631938705407</v>
      </c>
      <c r="E13" s="11">
        <v>50.973615642769722</v>
      </c>
      <c r="F13" s="140" t="s">
        <v>45</v>
      </c>
    </row>
    <row r="14" spans="1:6" ht="15.95" customHeight="1">
      <c r="A14" s="128" t="s">
        <v>1</v>
      </c>
      <c r="B14" s="20">
        <v>69.63492399238217</v>
      </c>
      <c r="C14" s="21">
        <v>72.670176640827137</v>
      </c>
      <c r="D14" s="21">
        <v>110.85118420467091</v>
      </c>
      <c r="E14" s="11">
        <v>82.284499265324527</v>
      </c>
      <c r="F14" s="140" t="s">
        <v>46</v>
      </c>
    </row>
    <row r="15" spans="1:6" ht="15.95" customHeight="1">
      <c r="A15" s="128" t="s">
        <v>19</v>
      </c>
      <c r="B15" s="20">
        <v>6.8485861408173996</v>
      </c>
      <c r="C15" s="21">
        <v>7.0822396888115362</v>
      </c>
      <c r="D15" s="21">
        <v>8.7103868873767603</v>
      </c>
      <c r="E15" s="11">
        <v>7.4669059755863509</v>
      </c>
      <c r="F15" s="140" t="s">
        <v>47</v>
      </c>
    </row>
    <row r="16" spans="1:6" ht="15.95" customHeight="1">
      <c r="A16" s="128" t="s">
        <v>20</v>
      </c>
      <c r="B16" s="20">
        <v>28.248338747090024</v>
      </c>
      <c r="C16" s="21">
        <v>24.062178438101519</v>
      </c>
      <c r="D16" s="21">
        <v>25.343672935301111</v>
      </c>
      <c r="E16" s="11">
        <v>25.42645174866983</v>
      </c>
      <c r="F16" s="140" t="s">
        <v>48</v>
      </c>
    </row>
    <row r="17" spans="1:6" ht="15.95" customHeight="1">
      <c r="A17" s="128" t="s">
        <v>2</v>
      </c>
      <c r="B17" s="20">
        <v>7.8774499497998862</v>
      </c>
      <c r="C17" s="21">
        <v>12.5524460556974</v>
      </c>
      <c r="D17" s="21">
        <v>20.71852350376264</v>
      </c>
      <c r="E17" s="11">
        <v>13.630849133204679</v>
      </c>
      <c r="F17" s="140" t="s">
        <v>49</v>
      </c>
    </row>
    <row r="18" spans="1:6" ht="15.95" customHeight="1">
      <c r="A18" s="128" t="s">
        <v>3</v>
      </c>
      <c r="B18" s="20">
        <v>25.490856350357515</v>
      </c>
      <c r="C18" s="21">
        <v>24.745663089087031</v>
      </c>
      <c r="D18" s="21">
        <v>27.302984150855746</v>
      </c>
      <c r="E18" s="11">
        <v>25.62001206347432</v>
      </c>
      <c r="F18" s="140" t="s">
        <v>50</v>
      </c>
    </row>
    <row r="19" spans="1:6" ht="15.95" customHeight="1">
      <c r="A19" s="128" t="s">
        <v>21</v>
      </c>
      <c r="B19" s="20">
        <v>35.969403194623858</v>
      </c>
      <c r="C19" s="21">
        <v>41.876030919201753</v>
      </c>
      <c r="D19" s="21">
        <v>51.861759923723199</v>
      </c>
      <c r="E19" s="11">
        <v>43.14860773639807</v>
      </c>
      <c r="F19" s="140" t="s">
        <v>51</v>
      </c>
    </row>
    <row r="20" spans="1:6" ht="15.95" customHeight="1">
      <c r="A20" s="128" t="s">
        <v>4</v>
      </c>
      <c r="B20" s="20">
        <v>14.998528392346484</v>
      </c>
      <c r="C20" s="21">
        <v>17.384826059036193</v>
      </c>
      <c r="D20" s="21">
        <v>19.874717010161532</v>
      </c>
      <c r="E20" s="11">
        <v>17.480241273766566</v>
      </c>
      <c r="F20" s="140" t="s">
        <v>52</v>
      </c>
    </row>
    <row r="21" spans="1:6" ht="15.95" customHeight="1">
      <c r="A21" s="128" t="s">
        <v>5</v>
      </c>
      <c r="B21" s="20">
        <v>17.069343200103678</v>
      </c>
      <c r="C21" s="21">
        <v>14.291938578398236</v>
      </c>
      <c r="D21" s="21">
        <v>14.685424500087494</v>
      </c>
      <c r="E21" s="11">
        <v>15.073263239829785</v>
      </c>
      <c r="F21" s="140" t="s">
        <v>53</v>
      </c>
    </row>
    <row r="22" spans="1:6" ht="15.95" customHeight="1">
      <c r="A22" s="128" t="s">
        <v>22</v>
      </c>
      <c r="B22" s="20">
        <v>16.138694064697049</v>
      </c>
      <c r="C22" s="21">
        <v>16.509538762122183</v>
      </c>
      <c r="D22" s="21">
        <v>18.654481281071398</v>
      </c>
      <c r="E22" s="11">
        <v>17.000993799176968</v>
      </c>
      <c r="F22" s="140" t="s">
        <v>54</v>
      </c>
    </row>
    <row r="23" spans="1:6" ht="15.95" customHeight="1">
      <c r="A23" s="128" t="s">
        <v>23</v>
      </c>
      <c r="B23" s="20">
        <v>29.272677985260238</v>
      </c>
      <c r="C23" s="21">
        <v>22.513537008147665</v>
      </c>
      <c r="D23" s="21">
        <v>23.141198807482549</v>
      </c>
      <c r="E23" s="11">
        <v>24.325531532699003</v>
      </c>
      <c r="F23" s="140" t="s">
        <v>55</v>
      </c>
    </row>
    <row r="24" spans="1:6" ht="15.95" customHeight="1">
      <c r="A24" s="149" t="s">
        <v>24</v>
      </c>
      <c r="B24" s="22">
        <v>4.570985885380968</v>
      </c>
      <c r="C24" s="23">
        <v>8.6067201666233153</v>
      </c>
      <c r="D24" s="23">
        <v>18.202622113925507</v>
      </c>
      <c r="E24" s="10">
        <v>10.228055246216304</v>
      </c>
      <c r="F24" s="143" t="s">
        <v>56</v>
      </c>
    </row>
    <row r="25" spans="1:6" ht="15.95" customHeight="1">
      <c r="A25" s="144" t="s">
        <v>25</v>
      </c>
      <c r="B25" s="22">
        <v>302.05654593513918</v>
      </c>
      <c r="C25" s="23">
        <v>312.08991338594592</v>
      </c>
      <c r="D25" s="23">
        <v>396.94658725712424</v>
      </c>
      <c r="E25" s="10">
        <v>332.6590266571161</v>
      </c>
      <c r="F25" s="142" t="s">
        <v>57</v>
      </c>
    </row>
    <row r="26" spans="1:6" ht="15.95" customHeight="1">
      <c r="A26" s="144" t="s">
        <v>26</v>
      </c>
      <c r="B26" s="22">
        <v>864.56802035164026</v>
      </c>
      <c r="C26" s="23">
        <v>421.84980235295558</v>
      </c>
      <c r="D26" s="23">
        <v>277.62261417305871</v>
      </c>
      <c r="E26" s="10">
        <v>490.28516231718424</v>
      </c>
      <c r="F26" s="142" t="s">
        <v>58</v>
      </c>
    </row>
    <row r="27" spans="1:6" ht="15.95" customHeight="1">
      <c r="A27" s="128" t="s">
        <v>6</v>
      </c>
      <c r="B27" s="20">
        <v>82.606548665405356</v>
      </c>
      <c r="C27" s="21">
        <v>54.4916308363185</v>
      </c>
      <c r="D27" s="21">
        <v>34.35698854967827</v>
      </c>
      <c r="E27" s="11">
        <v>55.861976441030869</v>
      </c>
      <c r="F27" s="140" t="s">
        <v>59</v>
      </c>
    </row>
    <row r="28" spans="1:6" ht="15.95" customHeight="1">
      <c r="A28" s="128" t="s">
        <v>7</v>
      </c>
      <c r="B28" s="20">
        <v>103.36600419522206</v>
      </c>
      <c r="C28" s="21">
        <v>71.797296273779196</v>
      </c>
      <c r="D28" s="21">
        <v>61.764874549669912</v>
      </c>
      <c r="E28" s="11">
        <v>76.745486200302281</v>
      </c>
      <c r="F28" s="140" t="s">
        <v>60</v>
      </c>
    </row>
    <row r="29" spans="1:6" ht="15.95" customHeight="1">
      <c r="A29" s="128" t="s">
        <v>8</v>
      </c>
      <c r="B29" s="20">
        <v>59.726074336689344</v>
      </c>
      <c r="C29" s="21">
        <v>31.197218082996432</v>
      </c>
      <c r="D29" s="21">
        <v>20.511553392416548</v>
      </c>
      <c r="E29" s="11">
        <v>35.229908788248004</v>
      </c>
      <c r="F29" s="140" t="s">
        <v>61</v>
      </c>
    </row>
    <row r="30" spans="1:6" ht="15.95" customHeight="1">
      <c r="A30" s="128" t="s">
        <v>27</v>
      </c>
      <c r="B30" s="20">
        <v>16.185212598850921</v>
      </c>
      <c r="C30" s="21">
        <v>13.368978925107038</v>
      </c>
      <c r="D30" s="21">
        <v>12.876910407472282</v>
      </c>
      <c r="E30" s="11">
        <v>13.919644655298287</v>
      </c>
      <c r="F30" s="140" t="s">
        <v>62</v>
      </c>
    </row>
    <row r="31" spans="1:6" ht="15.95" customHeight="1">
      <c r="A31" s="128" t="s">
        <v>9</v>
      </c>
      <c r="B31" s="20">
        <v>75.717177883142512</v>
      </c>
      <c r="C31" s="21">
        <v>25.736364197626134</v>
      </c>
      <c r="D31" s="21">
        <v>15.442536611529803</v>
      </c>
      <c r="E31" s="11">
        <v>35.086059098620368</v>
      </c>
      <c r="F31" s="140" t="s">
        <v>63</v>
      </c>
    </row>
    <row r="32" spans="1:6" ht="15.95" customHeight="1">
      <c r="A32" s="128" t="s">
        <v>10</v>
      </c>
      <c r="B32" s="21">
        <v>222.96693565581504</v>
      </c>
      <c r="C32" s="21">
        <v>78.501337571060262</v>
      </c>
      <c r="D32" s="21">
        <v>39.522175586208661</v>
      </c>
      <c r="E32" s="34">
        <v>103.02463931506283</v>
      </c>
      <c r="F32" s="140" t="s">
        <v>64</v>
      </c>
    </row>
    <row r="33" spans="1:6" ht="17.25">
      <c r="A33" s="129" t="s">
        <v>11</v>
      </c>
      <c r="B33" s="25">
        <v>51.792433110881774</v>
      </c>
      <c r="C33" s="25">
        <v>28.895964820724462</v>
      </c>
      <c r="D33" s="25">
        <v>19.499293863985137</v>
      </c>
      <c r="E33" s="64">
        <v>31.909995803755283</v>
      </c>
      <c r="F33" s="131" t="s">
        <v>65</v>
      </c>
    </row>
    <row r="34" spans="1:6" ht="15.95" customHeight="1">
      <c r="A34" s="385" t="s">
        <v>195</v>
      </c>
      <c r="B34" s="385"/>
      <c r="C34" s="385"/>
      <c r="D34" s="385"/>
      <c r="E34" s="385"/>
      <c r="F34" s="385"/>
    </row>
    <row r="35" spans="1:6" ht="15.95" customHeight="1">
      <c r="A35" s="399" t="s">
        <v>194</v>
      </c>
      <c r="B35" s="399"/>
      <c r="C35" s="399"/>
      <c r="D35" s="399"/>
      <c r="E35" s="399"/>
      <c r="F35" s="399"/>
    </row>
    <row r="36" spans="1:6" ht="15.95" customHeight="1">
      <c r="A36" s="411" t="s">
        <v>409</v>
      </c>
      <c r="B36" s="411"/>
      <c r="C36" s="411"/>
      <c r="D36" s="411"/>
      <c r="E36" s="411"/>
      <c r="F36" s="411"/>
    </row>
    <row r="37" spans="1:6" ht="15.95" customHeight="1">
      <c r="A37" s="412" t="s">
        <v>410</v>
      </c>
      <c r="B37" s="412"/>
      <c r="C37" s="412"/>
      <c r="D37" s="412"/>
      <c r="E37" s="412"/>
      <c r="F37" s="412"/>
    </row>
    <row r="38" spans="1:6" ht="5.0999999999999996" customHeight="1">
      <c r="A38" s="6"/>
      <c r="B38" s="6"/>
      <c r="C38" s="6"/>
      <c r="D38" s="6"/>
      <c r="E38" s="6"/>
      <c r="F38" s="6"/>
    </row>
    <row r="39" spans="1:6" ht="18">
      <c r="A39" s="394" t="s">
        <v>84</v>
      </c>
      <c r="B39" s="406" t="s">
        <v>190</v>
      </c>
      <c r="C39" s="407"/>
      <c r="D39" s="404" t="s">
        <v>408</v>
      </c>
      <c r="E39" s="405"/>
      <c r="F39" s="392" t="s">
        <v>85</v>
      </c>
    </row>
    <row r="40" spans="1:6" ht="17.25">
      <c r="A40" s="397"/>
      <c r="B40" s="225" t="s">
        <v>192</v>
      </c>
      <c r="C40" s="225" t="s">
        <v>352</v>
      </c>
      <c r="D40" s="228" t="s">
        <v>193</v>
      </c>
      <c r="E40" s="222" t="s">
        <v>92</v>
      </c>
      <c r="F40" s="398"/>
    </row>
    <row r="41" spans="1:6">
      <c r="A41" s="395"/>
      <c r="B41" s="226" t="s">
        <v>353</v>
      </c>
      <c r="C41" s="227" t="s">
        <v>354</v>
      </c>
      <c r="D41" s="229" t="s">
        <v>355</v>
      </c>
      <c r="E41" s="224" t="s">
        <v>93</v>
      </c>
      <c r="F41" s="393"/>
    </row>
    <row r="42" spans="1:6" ht="17.25">
      <c r="A42" s="135" t="s">
        <v>16</v>
      </c>
      <c r="B42" s="88">
        <v>913</v>
      </c>
      <c r="C42" s="88">
        <v>1826</v>
      </c>
      <c r="D42" s="88">
        <v>1018</v>
      </c>
      <c r="E42" s="220">
        <v>3757</v>
      </c>
      <c r="F42" s="140" t="s">
        <v>42</v>
      </c>
    </row>
    <row r="43" spans="1:6" ht="17.25">
      <c r="A43" s="129" t="s">
        <v>17</v>
      </c>
      <c r="B43" s="299">
        <v>5.3</v>
      </c>
      <c r="C43" s="300">
        <v>6.1067595760911013</v>
      </c>
      <c r="D43" s="300">
        <v>6.5</v>
      </c>
      <c r="E43" s="301">
        <v>6.0192141922792537</v>
      </c>
      <c r="F43" s="141" t="s">
        <v>43</v>
      </c>
    </row>
    <row r="44" spans="1:6" ht="17.25">
      <c r="A44" s="128" t="s">
        <v>12</v>
      </c>
      <c r="B44" s="20">
        <v>52.838835148876178</v>
      </c>
      <c r="C44" s="21">
        <v>29.082418537932952</v>
      </c>
      <c r="D44" s="21">
        <v>16.378555809811036</v>
      </c>
      <c r="E44" s="11">
        <v>31.40869188697944</v>
      </c>
      <c r="F44" s="140" t="s">
        <v>66</v>
      </c>
    </row>
    <row r="45" spans="1:6" ht="17.25">
      <c r="A45" s="128" t="s">
        <v>28</v>
      </c>
      <c r="B45" s="20">
        <v>22.629896366008648</v>
      </c>
      <c r="C45" s="21">
        <v>11.315321742568255</v>
      </c>
      <c r="D45" s="21">
        <v>8.8145813168165592</v>
      </c>
      <c r="E45" s="11">
        <v>13.385680641365269</v>
      </c>
      <c r="F45" s="140" t="s">
        <v>67</v>
      </c>
    </row>
    <row r="46" spans="1:6" ht="17.25">
      <c r="A46" s="128" t="s">
        <v>13</v>
      </c>
      <c r="B46" s="20">
        <v>34.586744381208369</v>
      </c>
      <c r="C46" s="21">
        <v>22.444102226537872</v>
      </c>
      <c r="D46" s="21">
        <v>18.759781062981816</v>
      </c>
      <c r="E46" s="11">
        <v>24.39471089981355</v>
      </c>
      <c r="F46" s="140" t="s">
        <v>68</v>
      </c>
    </row>
    <row r="47" spans="1:6" ht="17.25">
      <c r="A47" s="128" t="s">
        <v>29</v>
      </c>
      <c r="B47" s="20">
        <v>61.91311859309738</v>
      </c>
      <c r="C47" s="21">
        <v>37.54401704295578</v>
      </c>
      <c r="D47" s="21">
        <v>19.944439141891127</v>
      </c>
      <c r="E47" s="11">
        <v>38.691792514335184</v>
      </c>
      <c r="F47" s="140" t="s">
        <v>69</v>
      </c>
    </row>
    <row r="48" spans="1:6" ht="17.25">
      <c r="A48" s="128" t="s">
        <v>14</v>
      </c>
      <c r="B48" s="20">
        <v>0.45050111941951348</v>
      </c>
      <c r="C48" s="21">
        <v>0.22605256615915273</v>
      </c>
      <c r="D48" s="21">
        <v>1.6380093887095954E-2</v>
      </c>
      <c r="E48" s="11">
        <v>0.22372585400063097</v>
      </c>
      <c r="F48" s="140" t="s">
        <v>70</v>
      </c>
    </row>
    <row r="49" spans="1:6" ht="17.25">
      <c r="A49" s="128" t="s">
        <v>30</v>
      </c>
      <c r="B49" s="20">
        <v>78.751035812013768</v>
      </c>
      <c r="C49" s="21">
        <v>17.030866717215783</v>
      </c>
      <c r="D49" s="21">
        <v>9.6762224647456154</v>
      </c>
      <c r="E49" s="11">
        <v>30.028968444481393</v>
      </c>
      <c r="F49" s="140" t="s">
        <v>71</v>
      </c>
    </row>
    <row r="50" spans="1:6" ht="17.25">
      <c r="A50" s="128" t="s">
        <v>15</v>
      </c>
      <c r="B50" s="20">
        <v>1.0375024850091945</v>
      </c>
      <c r="C50" s="21">
        <v>0.2182328119738137</v>
      </c>
      <c r="D50" s="21">
        <v>5.8321321964847711E-2</v>
      </c>
      <c r="E50" s="11">
        <v>0.37388177389078764</v>
      </c>
      <c r="F50" s="140" t="s">
        <v>72</v>
      </c>
    </row>
    <row r="51" spans="1:6" ht="17.25">
      <c r="A51" s="149" t="s">
        <v>31</v>
      </c>
      <c r="B51" s="22">
        <v>167.16172084782767</v>
      </c>
      <c r="C51" s="23">
        <v>99.590950119884312</v>
      </c>
      <c r="D51" s="23">
        <v>81.816495132091561</v>
      </c>
      <c r="E51" s="10">
        <v>111.1851782371285</v>
      </c>
      <c r="F51" s="143" t="s">
        <v>73</v>
      </c>
    </row>
    <row r="52" spans="1:6" ht="17.25">
      <c r="A52" s="128" t="s">
        <v>32</v>
      </c>
      <c r="B52" s="20">
        <v>0.78284909792824309</v>
      </c>
      <c r="C52" s="21">
        <v>1.3256620152757117</v>
      </c>
      <c r="D52" s="21">
        <v>2.1600191038356429</v>
      </c>
      <c r="E52" s="11">
        <v>1.4200205925663696</v>
      </c>
      <c r="F52" s="140" t="s">
        <v>74</v>
      </c>
    </row>
    <row r="53" spans="1:6" ht="17.25">
      <c r="A53" s="128" t="s">
        <v>33</v>
      </c>
      <c r="B53" s="21">
        <v>166.37887174989942</v>
      </c>
      <c r="C53" s="21">
        <v>98.265288104608601</v>
      </c>
      <c r="D53" s="21">
        <v>79.656476028255923</v>
      </c>
      <c r="E53" s="34">
        <v>109.76515764456212</v>
      </c>
      <c r="F53" s="132" t="s">
        <v>75</v>
      </c>
    </row>
    <row r="54" spans="1:6" ht="17.25">
      <c r="A54" s="144" t="s">
        <v>34</v>
      </c>
      <c r="B54" s="29">
        <v>1031.729741199468</v>
      </c>
      <c r="C54" s="29">
        <v>521.4407524728399</v>
      </c>
      <c r="D54" s="29">
        <v>359.43910930515028</v>
      </c>
      <c r="E54" s="17">
        <v>601.47034055431277</v>
      </c>
      <c r="F54" s="150" t="s">
        <v>76</v>
      </c>
    </row>
    <row r="55" spans="1:6" ht="17.25">
      <c r="A55" s="144" t="s">
        <v>35</v>
      </c>
      <c r="B55" s="28">
        <v>1333.7862871346072</v>
      </c>
      <c r="C55" s="29">
        <v>833.53066585878582</v>
      </c>
      <c r="D55" s="29">
        <v>756.38569656227446</v>
      </c>
      <c r="E55" s="17">
        <v>934.12936721142887</v>
      </c>
      <c r="F55" s="142" t="s">
        <v>77</v>
      </c>
    </row>
    <row r="56" spans="1:6" ht="17.25">
      <c r="A56" s="145" t="s">
        <v>36</v>
      </c>
      <c r="B56" s="30">
        <v>4.570985885380968</v>
      </c>
      <c r="C56" s="31">
        <v>8.6067201666233153</v>
      </c>
      <c r="D56" s="31">
        <v>18.202622113925507</v>
      </c>
      <c r="E56" s="18">
        <v>10.228055246216304</v>
      </c>
      <c r="F56" s="147" t="s">
        <v>78</v>
      </c>
    </row>
    <row r="57" spans="1:6" ht="17.25">
      <c r="A57" s="145" t="s">
        <v>37</v>
      </c>
      <c r="B57" s="30">
        <v>167.16172084782767</v>
      </c>
      <c r="C57" s="31">
        <v>99.590950119884312</v>
      </c>
      <c r="D57" s="31">
        <v>81.816495132091561</v>
      </c>
      <c r="E57" s="18">
        <v>111.1851782371285</v>
      </c>
      <c r="F57" s="147" t="s">
        <v>79</v>
      </c>
    </row>
    <row r="58" spans="1:6" ht="17.25">
      <c r="A58" s="128" t="s">
        <v>38</v>
      </c>
      <c r="B58" s="30">
        <v>41.207364535787491</v>
      </c>
      <c r="C58" s="31">
        <v>27.370813790837801</v>
      </c>
      <c r="D58" s="31">
        <v>22.218015790897709</v>
      </c>
      <c r="E58" s="18">
        <v>29.334747876802815</v>
      </c>
      <c r="F58" s="140" t="s">
        <v>80</v>
      </c>
    </row>
    <row r="59" spans="1:6" ht="17.25">
      <c r="A59" s="128" t="s">
        <v>39</v>
      </c>
      <c r="B59" s="30">
        <v>12.696628990858001</v>
      </c>
      <c r="C59" s="31">
        <v>3.08958362749348</v>
      </c>
      <c r="D59" s="31">
        <v>1.3737057893879048</v>
      </c>
      <c r="E59" s="18">
        <v>4.9579677573657053</v>
      </c>
      <c r="F59" s="140" t="s">
        <v>81</v>
      </c>
    </row>
    <row r="60" spans="1:6" ht="17.25">
      <c r="A60" s="128" t="s">
        <v>40</v>
      </c>
      <c r="B60" s="30">
        <v>59.029838664611951</v>
      </c>
      <c r="C60" s="31">
        <v>34.915294990903753</v>
      </c>
      <c r="D60" s="31">
        <v>31.520272694462243</v>
      </c>
      <c r="E60" s="18">
        <v>39.852362775052072</v>
      </c>
      <c r="F60" s="140" t="s">
        <v>82</v>
      </c>
    </row>
    <row r="61" spans="1:6" ht="17.25">
      <c r="A61" s="146" t="s">
        <v>41</v>
      </c>
      <c r="B61" s="32">
        <v>1274.9874125926563</v>
      </c>
      <c r="C61" s="33">
        <v>790.70868798151321</v>
      </c>
      <c r="D61" s="33">
        <v>711.47857359100533</v>
      </c>
      <c r="E61" s="19">
        <v>886.86121213730462</v>
      </c>
      <c r="F61" s="148" t="s">
        <v>83</v>
      </c>
    </row>
  </sheetData>
  <mergeCells count="16">
    <mergeCell ref="A34:F34"/>
    <mergeCell ref="A35:F35"/>
    <mergeCell ref="A36:F36"/>
    <mergeCell ref="A37:F37"/>
    <mergeCell ref="A39:A41"/>
    <mergeCell ref="B39:C39"/>
    <mergeCell ref="D39:E39"/>
    <mergeCell ref="F39:F41"/>
    <mergeCell ref="A2:F2"/>
    <mergeCell ref="A3:F3"/>
    <mergeCell ref="A4:F4"/>
    <mergeCell ref="A5:F5"/>
    <mergeCell ref="A7:A9"/>
    <mergeCell ref="B7:C7"/>
    <mergeCell ref="D7:E7"/>
    <mergeCell ref="F7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landscape" useFirstPageNumber="1" r:id="rId1"/>
  <headerFooter>
    <oddHeader>&amp;L&amp;8PCBS: The Palestinian Expenditure and Consumption Survey, 2010&amp;R&amp;1&amp;K00+000م&amp;11&amp;K01+000 &amp;8PCBS: مسح انفاق واستهلاك الاسرة، 2010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2:F54"/>
  <sheetViews>
    <sheetView rightToLeft="1" topLeftCell="A28" workbookViewId="0">
      <selection activeCell="D15" sqref="D15"/>
    </sheetView>
  </sheetViews>
  <sheetFormatPr defaultRowHeight="14.25"/>
  <cols>
    <col min="1" max="1" width="23.25" customWidth="1"/>
    <col min="2" max="4" width="12.625" customWidth="1"/>
    <col min="5" max="5" width="6.625" customWidth="1"/>
    <col min="6" max="6" width="31.125" customWidth="1"/>
  </cols>
  <sheetData>
    <row r="2" spans="1:6" ht="15.95" customHeight="1">
      <c r="A2" s="385" t="s">
        <v>196</v>
      </c>
      <c r="B2" s="385"/>
      <c r="C2" s="385"/>
      <c r="D2" s="385"/>
      <c r="E2" s="385"/>
      <c r="F2" s="385"/>
    </row>
    <row r="3" spans="1:6" ht="15.95" customHeight="1">
      <c r="A3" s="399" t="s">
        <v>194</v>
      </c>
      <c r="B3" s="399"/>
      <c r="C3" s="399"/>
      <c r="D3" s="399"/>
      <c r="E3" s="399"/>
      <c r="F3" s="399"/>
    </row>
    <row r="4" spans="1:6" ht="15.95" customHeight="1">
      <c r="A4" s="411" t="s">
        <v>411</v>
      </c>
      <c r="B4" s="411"/>
      <c r="C4" s="411"/>
      <c r="D4" s="411"/>
      <c r="E4" s="411"/>
      <c r="F4" s="411"/>
    </row>
    <row r="5" spans="1:6" ht="15.95" customHeight="1">
      <c r="A5" s="412" t="s">
        <v>410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8">
      <c r="A7" s="394" t="s">
        <v>84</v>
      </c>
      <c r="B7" s="406" t="s">
        <v>190</v>
      </c>
      <c r="C7" s="407"/>
      <c r="D7" s="404" t="s">
        <v>408</v>
      </c>
      <c r="E7" s="405"/>
      <c r="F7" s="392" t="s">
        <v>85</v>
      </c>
    </row>
    <row r="8" spans="1:6" ht="17.25">
      <c r="A8" s="397"/>
      <c r="B8" s="225" t="s">
        <v>192</v>
      </c>
      <c r="C8" s="225" t="s">
        <v>352</v>
      </c>
      <c r="D8" s="228" t="s">
        <v>193</v>
      </c>
      <c r="E8" s="222" t="s">
        <v>92</v>
      </c>
      <c r="F8" s="398"/>
    </row>
    <row r="9" spans="1:6">
      <c r="A9" s="395"/>
      <c r="B9" s="226" t="s">
        <v>353</v>
      </c>
      <c r="C9" s="227" t="s">
        <v>354</v>
      </c>
      <c r="D9" s="229" t="s">
        <v>355</v>
      </c>
      <c r="E9" s="224" t="s">
        <v>93</v>
      </c>
      <c r="F9" s="393"/>
    </row>
    <row r="10" spans="1:6" ht="17.25">
      <c r="A10" s="128" t="s">
        <v>16</v>
      </c>
      <c r="B10" s="88">
        <v>913</v>
      </c>
      <c r="C10" s="88">
        <v>1826</v>
      </c>
      <c r="D10" s="88">
        <v>1018</v>
      </c>
      <c r="E10" s="220">
        <v>3757</v>
      </c>
      <c r="F10" s="140" t="s">
        <v>42</v>
      </c>
    </row>
    <row r="11" spans="1:6" ht="17.25">
      <c r="A11" s="129" t="s">
        <v>17</v>
      </c>
      <c r="B11" s="299">
        <v>5.3</v>
      </c>
      <c r="C11" s="300">
        <v>6.1067595760911013</v>
      </c>
      <c r="D11" s="300">
        <v>6.5</v>
      </c>
      <c r="E11" s="301">
        <v>6.0192141922792537</v>
      </c>
      <c r="F11" s="141" t="s">
        <v>43</v>
      </c>
    </row>
    <row r="12" spans="1:6" ht="17.25">
      <c r="A12" s="128" t="s">
        <v>0</v>
      </c>
      <c r="B12" s="36">
        <v>3.4440868432503144</v>
      </c>
      <c r="C12" s="36">
        <v>5.9739395344967434</v>
      </c>
      <c r="D12" s="36">
        <v>7.6151138500492692</v>
      </c>
      <c r="E12" s="36">
        <v>5.4568047458925957</v>
      </c>
      <c r="F12" s="140" t="s">
        <v>45</v>
      </c>
    </row>
    <row r="13" spans="1:6" ht="17.25">
      <c r="A13" s="128" t="s">
        <v>1</v>
      </c>
      <c r="B13" s="36">
        <v>5.2208456980000832</v>
      </c>
      <c r="C13" s="36">
        <v>8.7183566984851275</v>
      </c>
      <c r="D13" s="36">
        <v>14.655378163347429</v>
      </c>
      <c r="E13" s="36">
        <v>8.8086834814926043</v>
      </c>
      <c r="F13" s="140" t="s">
        <v>46</v>
      </c>
    </row>
    <row r="14" spans="1:6" ht="17.25">
      <c r="A14" s="128" t="s">
        <v>19</v>
      </c>
      <c r="B14" s="36">
        <v>0.51346952708070792</v>
      </c>
      <c r="C14" s="36">
        <v>0.84966756220237105</v>
      </c>
      <c r="D14" s="36">
        <v>1.1515800638437403</v>
      </c>
      <c r="E14" s="36">
        <v>0.79934388508484888</v>
      </c>
      <c r="F14" s="140" t="s">
        <v>47</v>
      </c>
    </row>
    <row r="15" spans="1:6" ht="17.25">
      <c r="A15" s="128" t="s">
        <v>20</v>
      </c>
      <c r="B15" s="36">
        <v>2.1179059208785498</v>
      </c>
      <c r="C15" s="36">
        <v>2.8867778263815023</v>
      </c>
      <c r="D15" s="36">
        <v>3.3506282641893566</v>
      </c>
      <c r="E15" s="36">
        <v>2.7219411615944691</v>
      </c>
      <c r="F15" s="140" t="s">
        <v>48</v>
      </c>
    </row>
    <row r="16" spans="1:6" ht="17.25">
      <c r="A16" s="128" t="s">
        <v>2</v>
      </c>
      <c r="B16" s="36">
        <v>0.59060810759444293</v>
      </c>
      <c r="C16" s="36">
        <v>1.5059369222804331</v>
      </c>
      <c r="D16" s="36">
        <v>2.7391479767434825</v>
      </c>
      <c r="E16" s="36">
        <v>1.4592035762557822</v>
      </c>
      <c r="F16" s="140" t="s">
        <v>49</v>
      </c>
    </row>
    <row r="17" spans="1:6" ht="17.25">
      <c r="A17" s="128" t="s">
        <v>3</v>
      </c>
      <c r="B17" s="36">
        <v>1.9111649741968706</v>
      </c>
      <c r="C17" s="36">
        <v>2.9687765672774136</v>
      </c>
      <c r="D17" s="36">
        <v>3.6096642592457915</v>
      </c>
      <c r="E17" s="36">
        <v>2.7426620940047526</v>
      </c>
      <c r="F17" s="140" t="s">
        <v>50</v>
      </c>
    </row>
    <row r="18" spans="1:6" ht="17.25">
      <c r="A18" s="128" t="s">
        <v>21</v>
      </c>
      <c r="B18" s="36">
        <v>2.6967890989415899</v>
      </c>
      <c r="C18" s="36">
        <v>5.0239340475922285</v>
      </c>
      <c r="D18" s="36">
        <v>6.8565230886083173</v>
      </c>
      <c r="E18" s="36">
        <v>4.6191254927789789</v>
      </c>
      <c r="F18" s="140" t="s">
        <v>51</v>
      </c>
    </row>
    <row r="19" spans="1:6" ht="17.25">
      <c r="A19" s="128" t="s">
        <v>4</v>
      </c>
      <c r="B19" s="36">
        <v>1.1245076169262502</v>
      </c>
      <c r="C19" s="36">
        <v>2.0856852388417675</v>
      </c>
      <c r="D19" s="36">
        <v>2.6275902757668312</v>
      </c>
      <c r="E19" s="36">
        <v>1.8712869852222647</v>
      </c>
      <c r="F19" s="140" t="s">
        <v>52</v>
      </c>
    </row>
    <row r="20" spans="1:6" ht="17.25">
      <c r="A20" s="128" t="s">
        <v>5</v>
      </c>
      <c r="B20" s="36">
        <v>1.2797659838574289</v>
      </c>
      <c r="C20" s="36">
        <v>1.7146266074893917</v>
      </c>
      <c r="D20" s="36">
        <v>1.9415259393232618</v>
      </c>
      <c r="E20" s="36">
        <v>1.6136162472684723</v>
      </c>
      <c r="F20" s="140" t="s">
        <v>53</v>
      </c>
    </row>
    <row r="21" spans="1:6" ht="17.25">
      <c r="A21" s="128" t="s">
        <v>22</v>
      </c>
      <c r="B21" s="36">
        <v>1.2099910023342679</v>
      </c>
      <c r="C21" s="36">
        <v>1.9806756293858034</v>
      </c>
      <c r="D21" s="36">
        <v>2.4662657379502075</v>
      </c>
      <c r="E21" s="36">
        <v>1.8199827985205606</v>
      </c>
      <c r="F21" s="140" t="s">
        <v>54</v>
      </c>
    </row>
    <row r="22" spans="1:6" ht="17.25">
      <c r="A22" s="128" t="s">
        <v>23</v>
      </c>
      <c r="B22" s="36">
        <v>2.1947052738221777</v>
      </c>
      <c r="C22" s="36">
        <v>2.7009848503836378</v>
      </c>
      <c r="D22" s="36">
        <v>3.0594442640385515</v>
      </c>
      <c r="E22" s="36">
        <v>2.6040859421126852</v>
      </c>
      <c r="F22" s="140" t="s">
        <v>55</v>
      </c>
    </row>
    <row r="23" spans="1:6" ht="17.25">
      <c r="A23" s="149" t="s">
        <v>100</v>
      </c>
      <c r="B23" s="37">
        <v>0.34270751839868474</v>
      </c>
      <c r="C23" s="37">
        <v>1.0325619103354549</v>
      </c>
      <c r="D23" s="37">
        <v>2.4065264846566086</v>
      </c>
      <c r="E23" s="37">
        <v>1.0949292041582188</v>
      </c>
      <c r="F23" s="143" t="s">
        <v>56</v>
      </c>
    </row>
    <row r="24" spans="1:6" ht="17.25">
      <c r="A24" s="144" t="s">
        <v>99</v>
      </c>
      <c r="B24" s="37">
        <v>64.820580979956276</v>
      </c>
      <c r="C24" s="37">
        <v>50.609991885340435</v>
      </c>
      <c r="D24" s="37">
        <v>36.703842422567753</v>
      </c>
      <c r="E24" s="37">
        <v>35.611665614386226</v>
      </c>
      <c r="F24" s="142" t="s">
        <v>57</v>
      </c>
    </row>
    <row r="25" spans="1:6" ht="17.25">
      <c r="A25" s="128" t="s">
        <v>6</v>
      </c>
      <c r="B25" s="20">
        <v>6.1933871612123275</v>
      </c>
      <c r="C25" s="21">
        <v>6.5374476390950562</v>
      </c>
      <c r="D25" s="21">
        <v>4.5422578329850269</v>
      </c>
      <c r="E25" s="11">
        <v>5.9801113637814991</v>
      </c>
      <c r="F25" s="140" t="s">
        <v>59</v>
      </c>
    </row>
    <row r="26" spans="1:6" ht="17.25">
      <c r="A26" s="128" t="s">
        <v>7</v>
      </c>
      <c r="B26" s="20">
        <v>7.749817582641727</v>
      </c>
      <c r="C26" s="21">
        <v>8.6136358522342444</v>
      </c>
      <c r="D26" s="21">
        <v>8.1657909225924552</v>
      </c>
      <c r="E26" s="11">
        <v>8.2157235276098408</v>
      </c>
      <c r="F26" s="140" t="s">
        <v>60</v>
      </c>
    </row>
    <row r="27" spans="1:6" ht="17.25">
      <c r="A27" s="128" t="s">
        <v>8</v>
      </c>
      <c r="B27" s="20">
        <v>4.4779343522116841</v>
      </c>
      <c r="C27" s="21">
        <v>3.7427798833116679</v>
      </c>
      <c r="D27" s="21">
        <v>2.7117849379807515</v>
      </c>
      <c r="E27" s="11">
        <v>3.7714164680869238</v>
      </c>
      <c r="F27" s="140" t="s">
        <v>61</v>
      </c>
    </row>
    <row r="28" spans="1:6" ht="17.25">
      <c r="A28" s="128" t="s">
        <v>27</v>
      </c>
      <c r="B28" s="20">
        <v>1.2134787075688003</v>
      </c>
      <c r="C28" s="21">
        <v>1.603897669599593</v>
      </c>
      <c r="D28" s="21">
        <v>1.7024264824145978</v>
      </c>
      <c r="E28" s="34">
        <v>1.4901195855614016</v>
      </c>
      <c r="F28" s="132" t="s">
        <v>62</v>
      </c>
    </row>
    <row r="29" spans="1:6" ht="17.25">
      <c r="A29" s="128" t="s">
        <v>9</v>
      </c>
      <c r="B29" s="21">
        <v>5.6768598248079787</v>
      </c>
      <c r="C29" s="21">
        <v>3.0876325553193635</v>
      </c>
      <c r="D29" s="21">
        <v>2.0416219769510668</v>
      </c>
      <c r="E29" s="34">
        <v>3.7560171353310063</v>
      </c>
      <c r="F29" s="132" t="s">
        <v>63</v>
      </c>
    </row>
    <row r="30" spans="1:6" ht="15.95" customHeight="1">
      <c r="A30" s="129" t="s">
        <v>10</v>
      </c>
      <c r="B30" s="25">
        <v>16.716841206608759</v>
      </c>
      <c r="C30" s="25">
        <v>9.4179303517502166</v>
      </c>
      <c r="D30" s="25">
        <v>5.22513524063642</v>
      </c>
      <c r="E30" s="64">
        <v>11.028947695179832</v>
      </c>
      <c r="F30" s="131" t="s">
        <v>64</v>
      </c>
    </row>
    <row r="31" spans="1:6" ht="15.95" customHeight="1">
      <c r="A31" s="168"/>
      <c r="B31" s="21"/>
      <c r="C31" s="21"/>
      <c r="D31" s="21"/>
      <c r="E31" s="11"/>
      <c r="F31" s="167"/>
    </row>
    <row r="32" spans="1:6" ht="15.95" customHeight="1">
      <c r="A32" s="385" t="s">
        <v>197</v>
      </c>
      <c r="B32" s="385"/>
      <c r="C32" s="385"/>
      <c r="D32" s="385"/>
      <c r="E32" s="385"/>
      <c r="F32" s="385"/>
    </row>
    <row r="33" spans="1:6" ht="15.95" customHeight="1">
      <c r="A33" s="399" t="s">
        <v>194</v>
      </c>
      <c r="B33" s="399"/>
      <c r="C33" s="399"/>
      <c r="D33" s="399"/>
      <c r="E33" s="399"/>
      <c r="F33" s="399"/>
    </row>
    <row r="34" spans="1:6" ht="15.95" customHeight="1">
      <c r="A34" s="411" t="s">
        <v>412</v>
      </c>
      <c r="B34" s="411"/>
      <c r="C34" s="411"/>
      <c r="D34" s="411"/>
      <c r="E34" s="411"/>
      <c r="F34" s="411"/>
    </row>
    <row r="35" spans="1:6" ht="15.95" customHeight="1">
      <c r="A35" s="412" t="s">
        <v>410</v>
      </c>
      <c r="B35" s="412"/>
      <c r="C35" s="412"/>
      <c r="D35" s="412"/>
      <c r="E35" s="412"/>
      <c r="F35" s="412"/>
    </row>
    <row r="36" spans="1:6" ht="5.0999999999999996" customHeight="1">
      <c r="A36" s="65"/>
      <c r="B36" s="65"/>
      <c r="C36" s="65"/>
      <c r="D36" s="65"/>
      <c r="E36" s="65"/>
      <c r="F36" s="65"/>
    </row>
    <row r="37" spans="1:6" ht="15.95" customHeight="1">
      <c r="A37" s="394" t="s">
        <v>84</v>
      </c>
      <c r="B37" s="406" t="s">
        <v>190</v>
      </c>
      <c r="C37" s="407"/>
      <c r="D37" s="404" t="s">
        <v>408</v>
      </c>
      <c r="E37" s="405"/>
      <c r="F37" s="392" t="s">
        <v>85</v>
      </c>
    </row>
    <row r="38" spans="1:6" ht="15.95" customHeight="1">
      <c r="A38" s="397"/>
      <c r="B38" s="225" t="s">
        <v>192</v>
      </c>
      <c r="C38" s="225" t="s">
        <v>352</v>
      </c>
      <c r="D38" s="228" t="s">
        <v>193</v>
      </c>
      <c r="E38" s="222" t="s">
        <v>92</v>
      </c>
      <c r="F38" s="398"/>
    </row>
    <row r="39" spans="1:6" ht="15.95" customHeight="1">
      <c r="A39" s="395"/>
      <c r="B39" s="226" t="s">
        <v>353</v>
      </c>
      <c r="C39" s="227" t="s">
        <v>354</v>
      </c>
      <c r="D39" s="229" t="s">
        <v>355</v>
      </c>
      <c r="E39" s="224" t="s">
        <v>93</v>
      </c>
      <c r="F39" s="393"/>
    </row>
    <row r="40" spans="1:6" ht="15.95" customHeight="1">
      <c r="A40" s="128" t="s">
        <v>16</v>
      </c>
      <c r="B40" s="88">
        <v>913</v>
      </c>
      <c r="C40" s="88">
        <v>1826</v>
      </c>
      <c r="D40" s="88">
        <v>1018</v>
      </c>
      <c r="E40" s="220">
        <v>3757</v>
      </c>
      <c r="F40" s="140" t="s">
        <v>42</v>
      </c>
    </row>
    <row r="41" spans="1:6" ht="15.95" customHeight="1">
      <c r="A41" s="129" t="s">
        <v>17</v>
      </c>
      <c r="B41" s="299">
        <v>5.3</v>
      </c>
      <c r="C41" s="300">
        <v>6.1067595760911013</v>
      </c>
      <c r="D41" s="300">
        <v>6.5</v>
      </c>
      <c r="E41" s="301">
        <v>6.0192141922792537</v>
      </c>
      <c r="F41" s="141" t="s">
        <v>43</v>
      </c>
    </row>
    <row r="42" spans="1:6" ht="15.95" customHeight="1">
      <c r="A42" s="128" t="s">
        <v>11</v>
      </c>
      <c r="B42" s="21">
        <v>3.883113330108396</v>
      </c>
      <c r="C42" s="21">
        <v>3.4666948685028856</v>
      </c>
      <c r="D42" s="21">
        <v>2.5779564516632458</v>
      </c>
      <c r="E42" s="11">
        <v>3.4160146253632173</v>
      </c>
      <c r="F42" s="140" t="s">
        <v>65</v>
      </c>
    </row>
    <row r="43" spans="1:6" ht="15.95" customHeight="1">
      <c r="A43" s="128" t="s">
        <v>12</v>
      </c>
      <c r="B43" s="21">
        <v>3.9615668310993537</v>
      </c>
      <c r="C43" s="21">
        <v>3.4890640175750902</v>
      </c>
      <c r="D43" s="21">
        <v>2.1653709059082615</v>
      </c>
      <c r="E43" s="11">
        <v>3.3623492622591384</v>
      </c>
      <c r="F43" s="140" t="s">
        <v>66</v>
      </c>
    </row>
    <row r="44" spans="1:6" ht="15.95" customHeight="1">
      <c r="A44" s="153" t="s">
        <v>28</v>
      </c>
      <c r="B44" s="20">
        <v>1.696665844017994</v>
      </c>
      <c r="C44" s="21">
        <v>1.3575171503630392</v>
      </c>
      <c r="D44" s="21">
        <v>1.1653553678868172</v>
      </c>
      <c r="E44" s="34">
        <v>1.4329579083167379</v>
      </c>
      <c r="F44" s="132" t="s">
        <v>67</v>
      </c>
    </row>
    <row r="45" spans="1:6" ht="15.95" customHeight="1">
      <c r="A45" s="153" t="s">
        <v>13</v>
      </c>
      <c r="B45" s="20">
        <v>2.5931249042537083</v>
      </c>
      <c r="C45" s="21">
        <v>2.6926546491740333</v>
      </c>
      <c r="D45" s="21">
        <v>2.4801871780817439</v>
      </c>
      <c r="E45" s="34">
        <v>2.6114917008376315</v>
      </c>
      <c r="F45" s="132" t="s">
        <v>68</v>
      </c>
    </row>
    <row r="46" spans="1:6" ht="15.95" customHeight="1">
      <c r="A46" s="128" t="s">
        <v>29</v>
      </c>
      <c r="B46" s="20">
        <v>4.6419069674277615</v>
      </c>
      <c r="C46" s="21">
        <v>4.5042154513024686</v>
      </c>
      <c r="D46" s="21">
        <v>2.6368080772200417</v>
      </c>
      <c r="E46" s="11">
        <v>4.1420164992605102</v>
      </c>
      <c r="F46" s="140" t="s">
        <v>69</v>
      </c>
    </row>
    <row r="47" spans="1:6" ht="15.95" customHeight="1">
      <c r="A47" s="128" t="s">
        <v>14</v>
      </c>
      <c r="B47" s="20">
        <v>3.3776109693505078E-2</v>
      </c>
      <c r="C47" s="21">
        <v>2.7119885976390683E-2</v>
      </c>
      <c r="D47" s="21">
        <v>2.1655742515415684E-3</v>
      </c>
      <c r="E47" s="11">
        <v>2.3950200245657551E-2</v>
      </c>
      <c r="F47" s="140" t="s">
        <v>70</v>
      </c>
    </row>
    <row r="48" spans="1:6" ht="15.95" customHeight="1">
      <c r="A48" s="128" t="s">
        <v>30</v>
      </c>
      <c r="B48" s="20">
        <v>5.9043218971156008</v>
      </c>
      <c r="C48" s="21">
        <v>2.0432201735096212</v>
      </c>
      <c r="D48" s="21">
        <v>1.2792709471799162</v>
      </c>
      <c r="E48" s="11">
        <v>3.2146477242358982</v>
      </c>
      <c r="F48" s="140" t="s">
        <v>71</v>
      </c>
    </row>
    <row r="49" spans="1:6" ht="15.95" customHeight="1">
      <c r="A49" s="128" t="s">
        <v>15</v>
      </c>
      <c r="B49" s="20">
        <v>7.7786261188670366E-2</v>
      </c>
      <c r="C49" s="21">
        <v>2.6181737626769692E-2</v>
      </c>
      <c r="D49" s="21">
        <v>7.7105268158711169E-3</v>
      </c>
      <c r="E49" s="11">
        <v>4.0024624748379638E-2</v>
      </c>
      <c r="F49" s="140" t="s">
        <v>72</v>
      </c>
    </row>
    <row r="50" spans="1:6" ht="15.95" customHeight="1">
      <c r="A50" s="149" t="s">
        <v>31</v>
      </c>
      <c r="B50" s="22">
        <v>12.532871454762343</v>
      </c>
      <c r="C50" s="23">
        <v>11.948084719507692</v>
      </c>
      <c r="D50" s="23">
        <v>10.816769209669404</v>
      </c>
      <c r="E50" s="10">
        <v>11.902546064796086</v>
      </c>
      <c r="F50" s="143" t="s">
        <v>73</v>
      </c>
    </row>
    <row r="51" spans="1:6" ht="15.95" customHeight="1">
      <c r="A51" s="128" t="s">
        <v>32</v>
      </c>
      <c r="B51" s="20">
        <v>5.869374317905527E-2</v>
      </c>
      <c r="C51" s="21">
        <v>0.15904178089355397</v>
      </c>
      <c r="D51" s="21">
        <v>0.28557111982058814</v>
      </c>
      <c r="E51" s="11">
        <v>0.15201541054269899</v>
      </c>
      <c r="F51" s="140" t="s">
        <v>74</v>
      </c>
    </row>
    <row r="52" spans="1:6" ht="15.95" customHeight="1">
      <c r="A52" s="128" t="s">
        <v>33</v>
      </c>
      <c r="B52" s="21">
        <v>12.474177711583286</v>
      </c>
      <c r="C52" s="21">
        <v>11.78904293861414</v>
      </c>
      <c r="D52" s="21">
        <v>10.531198089848818</v>
      </c>
      <c r="E52" s="34">
        <v>11.750530654253385</v>
      </c>
      <c r="F52" s="132" t="s">
        <v>75</v>
      </c>
    </row>
    <row r="53" spans="1:6" ht="15.95" customHeight="1">
      <c r="A53" s="144" t="s">
        <v>34</v>
      </c>
      <c r="B53" s="29">
        <v>77.353452434718633</v>
      </c>
      <c r="C53" s="29">
        <v>62.558076604848125</v>
      </c>
      <c r="D53" s="29">
        <v>47.520611632237163</v>
      </c>
      <c r="E53" s="17">
        <v>64.38833438561376</v>
      </c>
      <c r="F53" s="150" t="s">
        <v>76</v>
      </c>
    </row>
    <row r="54" spans="1:6" ht="15.95" customHeight="1">
      <c r="A54" s="146" t="s">
        <v>35</v>
      </c>
      <c r="B54" s="32">
        <v>100</v>
      </c>
      <c r="C54" s="33">
        <v>100</v>
      </c>
      <c r="D54" s="33">
        <v>100</v>
      </c>
      <c r="E54" s="19">
        <v>100</v>
      </c>
      <c r="F54" s="148" t="s">
        <v>77</v>
      </c>
    </row>
  </sheetData>
  <mergeCells count="16">
    <mergeCell ref="A32:F32"/>
    <mergeCell ref="A33:F33"/>
    <mergeCell ref="A34:F34"/>
    <mergeCell ref="A35:F35"/>
    <mergeCell ref="A37:A39"/>
    <mergeCell ref="B37:C37"/>
    <mergeCell ref="D37:E37"/>
    <mergeCell ref="F37:F39"/>
    <mergeCell ref="A2:F2"/>
    <mergeCell ref="A3:F3"/>
    <mergeCell ref="A4:F4"/>
    <mergeCell ref="A5:F5"/>
    <mergeCell ref="A7:A9"/>
    <mergeCell ref="B7:C7"/>
    <mergeCell ref="D7:E7"/>
    <mergeCell ref="F7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5" orientation="landscape" useFirstPageNumber="1" r:id="rId1"/>
  <headerFooter>
    <oddHeader>&amp;L&amp;8PCBS: The Palestinian Expenditure and Consumption Survey, 2010&amp;R&amp;1&amp;K00+000م&amp;11&amp;K01+000 &amp;8PCBS: مشح انفاق واستهلاك الأسرة، 2010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2:F71"/>
  <sheetViews>
    <sheetView rightToLeft="1" topLeftCell="A28" workbookViewId="0">
      <selection activeCell="E45" sqref="E45"/>
    </sheetView>
  </sheetViews>
  <sheetFormatPr defaultRowHeight="14.25"/>
  <cols>
    <col min="1" max="1" width="23.75" customWidth="1"/>
    <col min="2" max="4" width="12.625" customWidth="1"/>
    <col min="5" max="5" width="7.875" customWidth="1"/>
    <col min="6" max="6" width="35.5" customWidth="1"/>
  </cols>
  <sheetData>
    <row r="2" spans="1:6" ht="15.95" customHeight="1">
      <c r="A2" s="385" t="s">
        <v>198</v>
      </c>
      <c r="B2" s="385"/>
      <c r="C2" s="385"/>
      <c r="D2" s="385"/>
      <c r="E2" s="385"/>
      <c r="F2" s="385"/>
    </row>
    <row r="3" spans="1:6" ht="15.95" customHeight="1">
      <c r="A3" s="399" t="s">
        <v>194</v>
      </c>
      <c r="B3" s="399"/>
      <c r="C3" s="399"/>
      <c r="D3" s="399"/>
      <c r="E3" s="399"/>
      <c r="F3" s="399"/>
    </row>
    <row r="4" spans="1:6" ht="15.95" customHeight="1">
      <c r="A4" s="396" t="s">
        <v>413</v>
      </c>
      <c r="B4" s="396"/>
      <c r="C4" s="396"/>
      <c r="D4" s="396"/>
      <c r="E4" s="396"/>
      <c r="F4" s="396"/>
    </row>
    <row r="5" spans="1:6" ht="15.95" customHeight="1">
      <c r="A5" s="426" t="s">
        <v>410</v>
      </c>
      <c r="B5" s="426"/>
      <c r="C5" s="426"/>
      <c r="D5" s="426"/>
      <c r="E5" s="426"/>
      <c r="F5" s="426"/>
    </row>
    <row r="6" spans="1:6" ht="5.0999999999999996" customHeight="1">
      <c r="A6" s="6"/>
      <c r="B6" s="6"/>
      <c r="C6" s="6"/>
      <c r="D6" s="6"/>
      <c r="E6" s="6"/>
      <c r="F6" s="6"/>
    </row>
    <row r="7" spans="1:6" ht="15.95" customHeight="1">
      <c r="A7" s="394" t="s">
        <v>84</v>
      </c>
      <c r="B7" s="406" t="s">
        <v>190</v>
      </c>
      <c r="C7" s="407"/>
      <c r="D7" s="404" t="s">
        <v>408</v>
      </c>
      <c r="E7" s="405"/>
      <c r="F7" s="392" t="s">
        <v>85</v>
      </c>
    </row>
    <row r="8" spans="1:6" ht="15.95" customHeight="1">
      <c r="A8" s="397"/>
      <c r="B8" s="225" t="s">
        <v>192</v>
      </c>
      <c r="C8" s="225" t="s">
        <v>352</v>
      </c>
      <c r="D8" s="228" t="s">
        <v>193</v>
      </c>
      <c r="E8" s="222" t="s">
        <v>92</v>
      </c>
      <c r="F8" s="398"/>
    </row>
    <row r="9" spans="1:6" ht="15.95" customHeight="1">
      <c r="A9" s="395"/>
      <c r="B9" s="226" t="s">
        <v>353</v>
      </c>
      <c r="C9" s="227" t="s">
        <v>354</v>
      </c>
      <c r="D9" s="229" t="s">
        <v>355</v>
      </c>
      <c r="E9" s="224" t="s">
        <v>93</v>
      </c>
      <c r="F9" s="393"/>
    </row>
    <row r="10" spans="1:6" ht="15.95" customHeight="1">
      <c r="A10" s="128" t="s">
        <v>104</v>
      </c>
      <c r="B10" s="287">
        <v>4774.8319584789579</v>
      </c>
      <c r="C10" s="287">
        <v>11149.81224703742</v>
      </c>
      <c r="D10" s="287">
        <v>6689.543514876671</v>
      </c>
      <c r="E10" s="287">
        <v>22614.187720393122</v>
      </c>
      <c r="F10" s="140" t="s">
        <v>105</v>
      </c>
    </row>
    <row r="11" spans="1:6" ht="15.95" customHeight="1">
      <c r="A11" s="129" t="s">
        <v>17</v>
      </c>
      <c r="B11" s="299">
        <v>5.3</v>
      </c>
      <c r="C11" s="300">
        <v>6.1067595760911013</v>
      </c>
      <c r="D11" s="300">
        <v>6.5</v>
      </c>
      <c r="E11" s="301">
        <v>6.0192141922792537</v>
      </c>
      <c r="F11" s="141" t="s">
        <v>43</v>
      </c>
    </row>
    <row r="12" spans="1:6" ht="15.95" customHeight="1">
      <c r="A12" s="144" t="s">
        <v>18</v>
      </c>
      <c r="B12" s="41">
        <v>56.857000578619967</v>
      </c>
      <c r="C12" s="41">
        <v>49.696273357069082</v>
      </c>
      <c r="D12" s="41">
        <v>57.670066425008855</v>
      </c>
      <c r="E12" s="41">
        <v>53.646746652363902</v>
      </c>
      <c r="F12" s="142" t="s">
        <v>44</v>
      </c>
    </row>
    <row r="13" spans="1:6" ht="15.95" customHeight="1">
      <c r="A13" s="128" t="s">
        <v>0</v>
      </c>
      <c r="B13" s="42">
        <v>8.7796741380805212</v>
      </c>
      <c r="C13" s="42">
        <v>8.1540164402157771</v>
      </c>
      <c r="D13" s="42">
        <v>8.770501725896219</v>
      </c>
      <c r="E13" s="42">
        <v>8.4810979304396881</v>
      </c>
      <c r="F13" s="140" t="s">
        <v>45</v>
      </c>
    </row>
    <row r="14" spans="1:6" ht="15.95" customHeight="1">
      <c r="A14" s="128" t="s">
        <v>1</v>
      </c>
      <c r="B14" s="42">
        <v>13.30899191565735</v>
      </c>
      <c r="C14" s="42">
        <v>11.899957045196608</v>
      </c>
      <c r="D14" s="42">
        <v>16.878936022009544</v>
      </c>
      <c r="E14" s="42">
        <v>13.690668939734065</v>
      </c>
      <c r="F14" s="140" t="s">
        <v>46</v>
      </c>
    </row>
    <row r="15" spans="1:6" ht="15.95" customHeight="1">
      <c r="A15" s="128" t="s">
        <v>19</v>
      </c>
      <c r="B15" s="42">
        <v>1.3089377047613782</v>
      </c>
      <c r="C15" s="42">
        <v>1.1597377628128001</v>
      </c>
      <c r="D15" s="42">
        <v>1.3263012393943205</v>
      </c>
      <c r="E15" s="42">
        <v>1.2423596014875933</v>
      </c>
      <c r="F15" s="140" t="s">
        <v>47</v>
      </c>
    </row>
    <row r="16" spans="1:6" ht="15.95" customHeight="1">
      <c r="A16" s="128" t="s">
        <v>20</v>
      </c>
      <c r="B16" s="42">
        <v>5.3989706667433115</v>
      </c>
      <c r="C16" s="42">
        <v>3.9402531143208313</v>
      </c>
      <c r="D16" s="42">
        <v>3.8589956174744877</v>
      </c>
      <c r="E16" s="42">
        <v>4.2305067942469181</v>
      </c>
      <c r="F16" s="140" t="s">
        <v>48</v>
      </c>
    </row>
    <row r="17" spans="1:6" ht="15.95" customHeight="1">
      <c r="A17" s="128" t="s">
        <v>2</v>
      </c>
      <c r="B17" s="42">
        <v>1.5055795524290561</v>
      </c>
      <c r="C17" s="42">
        <v>2.0555002860833347</v>
      </c>
      <c r="D17" s="42">
        <v>3.1547397098151619</v>
      </c>
      <c r="E17" s="42">
        <v>2.2679294948180821</v>
      </c>
      <c r="F17" s="140" t="s">
        <v>49</v>
      </c>
    </row>
    <row r="18" spans="1:6" ht="15.95" customHeight="1">
      <c r="A18" s="128" t="s">
        <v>3</v>
      </c>
      <c r="B18" s="42">
        <v>4.8719461678051754</v>
      </c>
      <c r="C18" s="42">
        <v>4.052175753892473</v>
      </c>
      <c r="D18" s="42">
        <v>4.1573333293521655</v>
      </c>
      <c r="E18" s="42">
        <v>4.2627117686165645</v>
      </c>
      <c r="F18" s="140" t="s">
        <v>50</v>
      </c>
    </row>
    <row r="19" spans="1:6" ht="15.95" customHeight="1">
      <c r="A19" s="128" t="s">
        <v>21</v>
      </c>
      <c r="B19" s="42">
        <v>6.8746610017214715</v>
      </c>
      <c r="C19" s="42">
        <v>6.8573243137248818</v>
      </c>
      <c r="D19" s="42">
        <v>7.8968153026231453</v>
      </c>
      <c r="E19" s="42">
        <v>7.1791565726695099</v>
      </c>
      <c r="F19" s="140" t="s">
        <v>51</v>
      </c>
    </row>
    <row r="20" spans="1:6" ht="15.95" customHeight="1">
      <c r="A20" s="128" t="s">
        <v>4</v>
      </c>
      <c r="B20" s="42">
        <v>2.8665974151466558</v>
      </c>
      <c r="C20" s="42">
        <v>2.8468168498233419</v>
      </c>
      <c r="D20" s="42">
        <v>3.0262561404005814</v>
      </c>
      <c r="E20" s="42">
        <v>2.9083994968984821</v>
      </c>
      <c r="F20" s="140" t="s">
        <v>52</v>
      </c>
    </row>
    <row r="21" spans="1:6" ht="15.95" customHeight="1">
      <c r="A21" s="128" t="s">
        <v>5</v>
      </c>
      <c r="B21" s="42">
        <v>3.2623824028387376</v>
      </c>
      <c r="C21" s="42">
        <v>2.3403473479377452</v>
      </c>
      <c r="D21" s="42">
        <v>2.2361000684969108</v>
      </c>
      <c r="E21" s="42">
        <v>2.5079214031862773</v>
      </c>
      <c r="F21" s="140" t="s">
        <v>53</v>
      </c>
    </row>
    <row r="22" spans="1:6" ht="15.95" customHeight="1">
      <c r="A22" s="128" t="s">
        <v>22</v>
      </c>
      <c r="B22" s="42">
        <v>3.0845118587307936</v>
      </c>
      <c r="C22" s="42">
        <v>2.7034859578817474</v>
      </c>
      <c r="D22" s="42">
        <v>2.8404549606400256</v>
      </c>
      <c r="E22" s="42">
        <v>2.8286612889323215</v>
      </c>
      <c r="F22" s="140" t="s">
        <v>54</v>
      </c>
    </row>
    <row r="23" spans="1:6" ht="15.95" customHeight="1">
      <c r="A23" s="128" t="s">
        <v>23</v>
      </c>
      <c r="B23" s="42">
        <v>5.5947477547055158</v>
      </c>
      <c r="C23" s="42">
        <v>3.6866584851795396</v>
      </c>
      <c r="D23" s="42">
        <v>3.523632308906294</v>
      </c>
      <c r="E23" s="42">
        <v>4.0473333613343998</v>
      </c>
      <c r="F23" s="140" t="s">
        <v>55</v>
      </c>
    </row>
    <row r="24" spans="1:6" ht="15.95" customHeight="1">
      <c r="A24" s="149" t="s">
        <v>24</v>
      </c>
      <c r="B24" s="41">
        <v>0.87363079769821139</v>
      </c>
      <c r="C24" s="41">
        <v>1.4093759643526731</v>
      </c>
      <c r="D24" s="41">
        <v>2.7716518889549091</v>
      </c>
      <c r="E24" s="41">
        <v>1.7017654542897258</v>
      </c>
      <c r="F24" s="143" t="s">
        <v>56</v>
      </c>
    </row>
    <row r="25" spans="1:6" ht="15.95" customHeight="1">
      <c r="A25" s="144" t="s">
        <v>25</v>
      </c>
      <c r="B25" s="41">
        <v>57.730631376318186</v>
      </c>
      <c r="C25" s="41">
        <v>51.105649321421751</v>
      </c>
      <c r="D25" s="41">
        <v>60.441718313963761</v>
      </c>
      <c r="E25" s="41">
        <v>55.348512106653622</v>
      </c>
      <c r="F25" s="142" t="s">
        <v>57</v>
      </c>
    </row>
    <row r="26" spans="1:6" ht="15.95" customHeight="1">
      <c r="A26" s="144" t="s">
        <v>26</v>
      </c>
      <c r="B26" s="41">
        <v>165.24077479648912</v>
      </c>
      <c r="C26" s="41">
        <v>69.079156809212236</v>
      </c>
      <c r="D26" s="41">
        <v>42.272659300040615</v>
      </c>
      <c r="E26" s="41">
        <v>81.574681784288259</v>
      </c>
      <c r="F26" s="142" t="s">
        <v>58</v>
      </c>
    </row>
    <row r="27" spans="1:6" ht="15.95" customHeight="1">
      <c r="A27" s="128" t="s">
        <v>6</v>
      </c>
      <c r="B27" s="42">
        <v>15.788196860651519</v>
      </c>
      <c r="C27" s="42">
        <v>8.9231662319999607</v>
      </c>
      <c r="D27" s="42">
        <v>5.2314227926353389</v>
      </c>
      <c r="E27" s="42">
        <v>9.2944337341998793</v>
      </c>
      <c r="F27" s="140" t="s">
        <v>59</v>
      </c>
    </row>
    <row r="28" spans="1:6" ht="15.95" customHeight="1">
      <c r="A28" s="128" t="s">
        <v>7</v>
      </c>
      <c r="B28" s="42">
        <v>19.755852886958142</v>
      </c>
      <c r="C28" s="42">
        <v>11.757020295162203</v>
      </c>
      <c r="D28" s="42">
        <v>9.4047291728201063</v>
      </c>
      <c r="E28" s="42">
        <v>12.769076236331204</v>
      </c>
      <c r="F28" s="140" t="s">
        <v>60</v>
      </c>
    </row>
    <row r="29" spans="1:6" ht="15.95" customHeight="1">
      <c r="A29" s="128" t="s">
        <v>8</v>
      </c>
      <c r="B29" s="67">
        <v>11.415160596540712</v>
      </c>
      <c r="C29" s="67">
        <v>5.1086370266054555</v>
      </c>
      <c r="D29" s="67">
        <v>3.1232250688761103</v>
      </c>
      <c r="E29" s="69">
        <v>5.8616267013024874</v>
      </c>
      <c r="F29" s="132" t="s">
        <v>61</v>
      </c>
    </row>
    <row r="30" spans="1:6" ht="15.95" customHeight="1">
      <c r="A30" s="128" t="s">
        <v>27</v>
      </c>
      <c r="B30" s="67">
        <v>3.0934027249727079</v>
      </c>
      <c r="C30" s="67">
        <v>2.1892099661903575</v>
      </c>
      <c r="D30" s="67">
        <v>1.9607237260322845</v>
      </c>
      <c r="E30" s="69">
        <v>2.3159799043066576</v>
      </c>
      <c r="F30" s="132" t="s">
        <v>62</v>
      </c>
    </row>
    <row r="31" spans="1:6" ht="17.25">
      <c r="A31" s="128" t="s">
        <v>9</v>
      </c>
      <c r="B31" s="67">
        <v>14.47146418129751</v>
      </c>
      <c r="C31" s="67">
        <v>4.214405999932918</v>
      </c>
      <c r="D31" s="67">
        <v>2.3513829766788228</v>
      </c>
      <c r="E31" s="69">
        <v>5.8376926858395599</v>
      </c>
      <c r="F31" s="132" t="s">
        <v>63</v>
      </c>
    </row>
    <row r="32" spans="1:6" ht="15.95" customHeight="1">
      <c r="A32" s="128" t="s">
        <v>10</v>
      </c>
      <c r="B32" s="67">
        <v>42.614610226712756</v>
      </c>
      <c r="C32" s="67">
        <v>12.854826949206421</v>
      </c>
      <c r="D32" s="67">
        <v>6.0179084053676197</v>
      </c>
      <c r="E32" s="69">
        <v>17.141457286505283</v>
      </c>
      <c r="F32" s="132" t="s">
        <v>64</v>
      </c>
    </row>
    <row r="33" spans="1:6" ht="15.95" customHeight="1">
      <c r="A33" s="129" t="s">
        <v>11</v>
      </c>
      <c r="B33" s="60">
        <v>9.8988414727121299</v>
      </c>
      <c r="C33" s="60">
        <v>4.7317999768414971</v>
      </c>
      <c r="D33" s="60">
        <v>2.9690917238816472</v>
      </c>
      <c r="E33" s="61">
        <v>5.3092525605441416</v>
      </c>
      <c r="F33" s="131" t="s">
        <v>65</v>
      </c>
    </row>
    <row r="34" spans="1:6" ht="15.95" customHeight="1">
      <c r="A34" s="385" t="s">
        <v>199</v>
      </c>
      <c r="B34" s="385"/>
      <c r="C34" s="385"/>
      <c r="D34" s="385"/>
      <c r="E34" s="385"/>
      <c r="F34" s="385"/>
    </row>
    <row r="35" spans="1:6" ht="15.95" customHeight="1">
      <c r="A35" s="399" t="s">
        <v>194</v>
      </c>
      <c r="B35" s="399"/>
      <c r="C35" s="399"/>
      <c r="D35" s="399"/>
      <c r="E35" s="399"/>
      <c r="F35" s="399"/>
    </row>
    <row r="36" spans="1:6" ht="15.95" customHeight="1">
      <c r="A36" s="411" t="s">
        <v>414</v>
      </c>
      <c r="B36" s="411"/>
      <c r="C36" s="411"/>
      <c r="D36" s="411"/>
      <c r="E36" s="411"/>
      <c r="F36" s="411"/>
    </row>
    <row r="37" spans="1:6" ht="15.95" customHeight="1">
      <c r="A37" s="412" t="s">
        <v>410</v>
      </c>
      <c r="B37" s="412"/>
      <c r="C37" s="412"/>
      <c r="D37" s="412"/>
      <c r="E37" s="412"/>
      <c r="F37" s="412"/>
    </row>
    <row r="38" spans="1:6" ht="5.0999999999999996" customHeight="1">
      <c r="A38" s="6"/>
      <c r="B38" s="6"/>
      <c r="C38" s="6"/>
      <c r="D38" s="6"/>
      <c r="E38" s="6"/>
      <c r="F38" s="6"/>
    </row>
    <row r="39" spans="1:6" ht="15.95" customHeight="1">
      <c r="A39" s="394" t="s">
        <v>84</v>
      </c>
      <c r="B39" s="406" t="s">
        <v>190</v>
      </c>
      <c r="C39" s="407"/>
      <c r="D39" s="404" t="s">
        <v>408</v>
      </c>
      <c r="E39" s="405"/>
      <c r="F39" s="392" t="s">
        <v>85</v>
      </c>
    </row>
    <row r="40" spans="1:6" ht="15.95" customHeight="1">
      <c r="A40" s="397"/>
      <c r="B40" s="225" t="s">
        <v>192</v>
      </c>
      <c r="C40" s="225" t="s">
        <v>352</v>
      </c>
      <c r="D40" s="228" t="s">
        <v>193</v>
      </c>
      <c r="E40" s="222" t="s">
        <v>92</v>
      </c>
      <c r="F40" s="398"/>
    </row>
    <row r="41" spans="1:6" ht="15.95" customHeight="1">
      <c r="A41" s="395"/>
      <c r="B41" s="226" t="s">
        <v>353</v>
      </c>
      <c r="C41" s="227" t="s">
        <v>354</v>
      </c>
      <c r="D41" s="229" t="s">
        <v>355</v>
      </c>
      <c r="E41" s="224" t="s">
        <v>93</v>
      </c>
      <c r="F41" s="393"/>
    </row>
    <row r="42" spans="1:6" ht="15.95" customHeight="1">
      <c r="A42" s="128" t="s">
        <v>104</v>
      </c>
      <c r="B42" s="357">
        <v>4774.8319584789579</v>
      </c>
      <c r="C42" s="358">
        <v>11149.81224703742</v>
      </c>
      <c r="D42" s="358">
        <v>6689.543514876671</v>
      </c>
      <c r="E42" s="359">
        <v>22614.187720393122</v>
      </c>
      <c r="F42" s="140" t="s">
        <v>105</v>
      </c>
    </row>
    <row r="43" spans="1:6" ht="15.95" customHeight="1">
      <c r="A43" s="129" t="s">
        <v>17</v>
      </c>
      <c r="B43" s="299">
        <v>5.3</v>
      </c>
      <c r="C43" s="300">
        <v>6.1067595760911013</v>
      </c>
      <c r="D43" s="300">
        <v>6.5</v>
      </c>
      <c r="E43" s="301">
        <v>6.0192141922792537</v>
      </c>
      <c r="F43" s="141" t="s">
        <v>43</v>
      </c>
    </row>
    <row r="44" spans="1:6" ht="15.95" customHeight="1">
      <c r="A44" s="153" t="s">
        <v>12</v>
      </c>
      <c r="B44" s="20">
        <v>10.098835318698354</v>
      </c>
      <c r="C44" s="21">
        <v>4.7623323262627002</v>
      </c>
      <c r="D44" s="21">
        <v>2.4939074636882799</v>
      </c>
      <c r="E44" s="34">
        <v>5.2258445550990356</v>
      </c>
      <c r="F44" s="132" t="s">
        <v>66</v>
      </c>
    </row>
    <row r="45" spans="1:6" ht="15.95" customHeight="1">
      <c r="A45" s="128" t="s">
        <v>28</v>
      </c>
      <c r="B45" s="20">
        <v>4.3251444895713673</v>
      </c>
      <c r="C45" s="21">
        <v>1.8529175091270129</v>
      </c>
      <c r="D45" s="21">
        <v>1.3421665738152591</v>
      </c>
      <c r="E45" s="11">
        <v>2.2271378428520876</v>
      </c>
      <c r="F45" s="140" t="s">
        <v>67</v>
      </c>
    </row>
    <row r="46" spans="1:6" ht="15.95" customHeight="1">
      <c r="A46" s="128" t="s">
        <v>13</v>
      </c>
      <c r="B46" s="20">
        <v>6.6103999971159064</v>
      </c>
      <c r="C46" s="21">
        <v>3.6752883336704416</v>
      </c>
      <c r="D46" s="21">
        <v>2.8564886033543502</v>
      </c>
      <c r="E46" s="11">
        <v>4.0588435706822334</v>
      </c>
      <c r="F46" s="140" t="s">
        <v>68</v>
      </c>
    </row>
    <row r="47" spans="1:6" ht="15.95" customHeight="1">
      <c r="A47" s="128" t="s">
        <v>29</v>
      </c>
      <c r="B47" s="20">
        <v>11.833159966094179</v>
      </c>
      <c r="C47" s="21">
        <v>6.1479441879366528</v>
      </c>
      <c r="D47" s="21">
        <v>3.0368724942918406</v>
      </c>
      <c r="E47" s="11">
        <v>6.4376222341778453</v>
      </c>
      <c r="F47" s="140" t="s">
        <v>69</v>
      </c>
    </row>
    <row r="48" spans="1:6" ht="15.95" customHeight="1">
      <c r="A48" s="128" t="s">
        <v>14</v>
      </c>
      <c r="B48" s="20">
        <v>8.6102136867483373E-2</v>
      </c>
      <c r="C48" s="21">
        <v>3.7016778430934656E-2</v>
      </c>
      <c r="D48" s="21">
        <v>2.4941416615299659E-3</v>
      </c>
      <c r="E48" s="11">
        <v>3.7223980551980777E-2</v>
      </c>
      <c r="F48" s="140" t="s">
        <v>70</v>
      </c>
    </row>
    <row r="49" spans="1:6" ht="15.95" customHeight="1">
      <c r="A49" s="128" t="s">
        <v>30</v>
      </c>
      <c r="B49" s="20">
        <v>15.051311021555678</v>
      </c>
      <c r="C49" s="21">
        <v>2.7888549573646615</v>
      </c>
      <c r="D49" s="21">
        <v>1.4733657659048334</v>
      </c>
      <c r="E49" s="11">
        <v>4.9962832519582978</v>
      </c>
      <c r="F49" s="140" t="s">
        <v>71</v>
      </c>
    </row>
    <row r="50" spans="1:6" ht="15.95" customHeight="1">
      <c r="A50" s="128" t="s">
        <v>15</v>
      </c>
      <c r="B50" s="20">
        <v>0.19829291674063351</v>
      </c>
      <c r="C50" s="21">
        <v>3.5736270481030334E-2</v>
      </c>
      <c r="D50" s="21">
        <v>8.8803910325948934E-3</v>
      </c>
      <c r="E50" s="11">
        <v>6.2207239937550993E-2</v>
      </c>
      <c r="F50" s="140" t="s">
        <v>72</v>
      </c>
    </row>
    <row r="51" spans="1:6" ht="15.95" customHeight="1">
      <c r="A51" s="149" t="s">
        <v>31</v>
      </c>
      <c r="B51" s="22">
        <v>31.94882486860314</v>
      </c>
      <c r="C51" s="23">
        <v>16.308313579234092</v>
      </c>
      <c r="D51" s="23">
        <v>12.457921823639289</v>
      </c>
      <c r="E51" s="10">
        <v>18.499225003989547</v>
      </c>
      <c r="F51" s="143" t="s">
        <v>73</v>
      </c>
    </row>
    <row r="52" spans="1:6" ht="15.95" customHeight="1">
      <c r="A52" s="128" t="s">
        <v>32</v>
      </c>
      <c r="B52" s="20">
        <v>0.1496222257188998</v>
      </c>
      <c r="C52" s="21">
        <v>0.21708108838374474</v>
      </c>
      <c r="D52" s="21">
        <v>0.32889882522719993</v>
      </c>
      <c r="E52" s="11">
        <v>0.23626602815852335</v>
      </c>
      <c r="F52" s="140" t="s">
        <v>74</v>
      </c>
    </row>
    <row r="53" spans="1:6" ht="15.95" customHeight="1">
      <c r="A53" s="128" t="s">
        <v>33</v>
      </c>
      <c r="B53" s="21">
        <v>31.799202642884239</v>
      </c>
      <c r="C53" s="21">
        <v>16.091232490850345</v>
      </c>
      <c r="D53" s="21">
        <v>12.12902299841209</v>
      </c>
      <c r="E53" s="34">
        <v>18.262958975831022</v>
      </c>
      <c r="F53" s="132" t="s">
        <v>75</v>
      </c>
    </row>
    <row r="54" spans="1:6" ht="15.95" customHeight="1">
      <c r="A54" s="144" t="s">
        <v>34</v>
      </c>
      <c r="B54" s="29">
        <v>197.18959966509226</v>
      </c>
      <c r="C54" s="29">
        <v>85.387470388446332</v>
      </c>
      <c r="D54" s="29">
        <v>54.730581123679912</v>
      </c>
      <c r="E54" s="17">
        <v>100.07390678827781</v>
      </c>
      <c r="F54" s="150" t="s">
        <v>76</v>
      </c>
    </row>
    <row r="55" spans="1:6" ht="15.95" customHeight="1">
      <c r="A55" s="144" t="s">
        <v>35</v>
      </c>
      <c r="B55" s="28">
        <v>254.92023104141046</v>
      </c>
      <c r="C55" s="29">
        <v>136.49311970986807</v>
      </c>
      <c r="D55" s="29">
        <v>115.17229943764366</v>
      </c>
      <c r="E55" s="17">
        <v>155.42241889493144</v>
      </c>
      <c r="F55" s="142" t="s">
        <v>77</v>
      </c>
    </row>
    <row r="56" spans="1:6" ht="15.95" customHeight="1">
      <c r="A56" s="145" t="s">
        <v>36</v>
      </c>
      <c r="B56" s="30">
        <v>0.87363079769821139</v>
      </c>
      <c r="C56" s="31">
        <v>1.4093759643526731</v>
      </c>
      <c r="D56" s="31">
        <v>2.7716518889549091</v>
      </c>
      <c r="E56" s="18">
        <v>1.7017654542897258</v>
      </c>
      <c r="F56" s="147" t="s">
        <v>78</v>
      </c>
    </row>
    <row r="57" spans="1:6" ht="15.95" customHeight="1">
      <c r="A57" s="145" t="s">
        <v>37</v>
      </c>
      <c r="B57" s="30">
        <v>31.94882486860314</v>
      </c>
      <c r="C57" s="31">
        <v>16.308313579234092</v>
      </c>
      <c r="D57" s="31">
        <v>12.457921823639289</v>
      </c>
      <c r="E57" s="18">
        <v>18.499225003989547</v>
      </c>
      <c r="F57" s="147" t="s">
        <v>79</v>
      </c>
    </row>
    <row r="58" spans="1:6" ht="15.95" customHeight="1">
      <c r="A58" s="128" t="s">
        <v>38</v>
      </c>
      <c r="B58" s="30">
        <v>7.875767646882724</v>
      </c>
      <c r="C58" s="31">
        <v>4.4820519704097626</v>
      </c>
      <c r="D58" s="31">
        <v>3.3830623439993723</v>
      </c>
      <c r="E58" s="18">
        <v>4.880777366304244</v>
      </c>
      <c r="F58" s="140" t="s">
        <v>80</v>
      </c>
    </row>
    <row r="59" spans="1:6" ht="15.95" customHeight="1">
      <c r="A59" s="128" t="s">
        <v>39</v>
      </c>
      <c r="B59" s="30">
        <v>2.4266463278385375</v>
      </c>
      <c r="C59" s="31">
        <v>0.5059284861302995</v>
      </c>
      <c r="D59" s="31">
        <v>0.20916954833185758</v>
      </c>
      <c r="E59" s="18">
        <v>0.82491715676726507</v>
      </c>
      <c r="F59" s="140" t="s">
        <v>81</v>
      </c>
    </row>
    <row r="60" spans="1:6" ht="15.95" customHeight="1">
      <c r="A60" s="128" t="s">
        <v>40</v>
      </c>
      <c r="B60" s="30">
        <v>11.282092383066622</v>
      </c>
      <c r="C60" s="31">
        <v>5.7174831522109502</v>
      </c>
      <c r="D60" s="31">
        <v>4.7994856349374437</v>
      </c>
      <c r="E60" s="18">
        <v>6.6307203676372479</v>
      </c>
      <c r="F60" s="140" t="s">
        <v>82</v>
      </c>
    </row>
    <row r="61" spans="1:6" ht="15.95" customHeight="1">
      <c r="A61" s="146" t="s">
        <v>41</v>
      </c>
      <c r="B61" s="32">
        <v>243.68228173289705</v>
      </c>
      <c r="C61" s="33">
        <v>129.48089377503231</v>
      </c>
      <c r="D61" s="33">
        <v>108.33444325231815</v>
      </c>
      <c r="E61" s="19">
        <v>147.30000000000001</v>
      </c>
      <c r="F61" s="148" t="s">
        <v>83</v>
      </c>
    </row>
    <row r="69" spans="3:6">
      <c r="C69" s="287"/>
      <c r="D69" s="287"/>
      <c r="E69" s="287"/>
      <c r="F69" s="287"/>
    </row>
    <row r="71" spans="3:6">
      <c r="C71" s="293"/>
      <c r="D71" s="293"/>
      <c r="E71" s="293"/>
      <c r="F71" s="293"/>
    </row>
  </sheetData>
  <mergeCells count="16">
    <mergeCell ref="A34:F34"/>
    <mergeCell ref="A35:F35"/>
    <mergeCell ref="A36:F36"/>
    <mergeCell ref="A37:F37"/>
    <mergeCell ref="A39:A41"/>
    <mergeCell ref="B39:C39"/>
    <mergeCell ref="D39:E39"/>
    <mergeCell ref="F39:F41"/>
    <mergeCell ref="A2:F2"/>
    <mergeCell ref="A3:F3"/>
    <mergeCell ref="A4:F4"/>
    <mergeCell ref="A5:F5"/>
    <mergeCell ref="A7:A9"/>
    <mergeCell ref="B7:C7"/>
    <mergeCell ref="D7:E7"/>
    <mergeCell ref="F7:F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orientation="landscape" useFirstPageNumber="1" r:id="rId1"/>
  <headerFooter>
    <oddHeader>&amp;L&amp;8PCBS: The Palestinian Expenditure and Consumption Survey, 2010&amp;R&amp;1&amp;K00+000م&amp;11&amp;K01+000 &amp;8PCBS: مسح انفاق واستهلاك الاسرة، 2010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72"/>
  <sheetViews>
    <sheetView rightToLeft="1" workbookViewId="0">
      <selection activeCell="F72" sqref="F72"/>
    </sheetView>
  </sheetViews>
  <sheetFormatPr defaultRowHeight="14.25"/>
  <cols>
    <col min="1" max="1" width="23.625" customWidth="1"/>
    <col min="2" max="2" width="11.75" customWidth="1"/>
    <col min="3" max="3" width="14.25" customWidth="1"/>
    <col min="4" max="5" width="13.625" customWidth="1"/>
    <col min="6" max="6" width="11.625" customWidth="1"/>
    <col min="7" max="7" width="32" customWidth="1"/>
  </cols>
  <sheetData>
    <row r="1" spans="1:7" ht="15.95" customHeight="1">
      <c r="A1" s="385" t="s">
        <v>200</v>
      </c>
      <c r="B1" s="385"/>
      <c r="C1" s="385"/>
      <c r="D1" s="385"/>
      <c r="E1" s="385"/>
      <c r="F1" s="385"/>
      <c r="G1" s="385"/>
    </row>
    <row r="2" spans="1:7" ht="15.95" customHeight="1">
      <c r="A2" s="399" t="s">
        <v>201</v>
      </c>
      <c r="B2" s="399"/>
      <c r="C2" s="399"/>
      <c r="D2" s="399"/>
      <c r="E2" s="399"/>
      <c r="F2" s="399"/>
      <c r="G2" s="399"/>
    </row>
    <row r="3" spans="1:7" ht="15.95" customHeight="1">
      <c r="A3" s="411" t="s">
        <v>417</v>
      </c>
      <c r="B3" s="411"/>
      <c r="C3" s="411"/>
      <c r="D3" s="411"/>
      <c r="E3" s="411"/>
      <c r="F3" s="411"/>
      <c r="G3" s="411"/>
    </row>
    <row r="4" spans="1:7" ht="15.95" customHeight="1">
      <c r="A4" s="412" t="s">
        <v>416</v>
      </c>
      <c r="B4" s="412"/>
      <c r="C4" s="412"/>
      <c r="D4" s="412"/>
      <c r="E4" s="412"/>
      <c r="F4" s="412"/>
      <c r="G4" s="412"/>
    </row>
    <row r="5" spans="1:7" ht="5.0999999999999996" customHeight="1">
      <c r="A5" s="6"/>
      <c r="B5" s="6"/>
      <c r="C5" s="6"/>
      <c r="D5" s="6"/>
      <c r="E5" s="6"/>
      <c r="F5" s="6"/>
      <c r="G5" s="6"/>
    </row>
    <row r="6" spans="1:7" ht="15.95" customHeight="1">
      <c r="A6" s="394" t="s">
        <v>84</v>
      </c>
      <c r="B6" s="406" t="s">
        <v>202</v>
      </c>
      <c r="C6" s="407"/>
      <c r="D6" s="404" t="s">
        <v>423</v>
      </c>
      <c r="E6" s="404"/>
      <c r="F6" s="405"/>
      <c r="G6" s="392" t="s">
        <v>85</v>
      </c>
    </row>
    <row r="7" spans="1:7" ht="15.95" customHeight="1">
      <c r="A7" s="397"/>
      <c r="B7" s="225" t="s">
        <v>203</v>
      </c>
      <c r="C7" s="225" t="s">
        <v>204</v>
      </c>
      <c r="D7" s="225" t="s">
        <v>205</v>
      </c>
      <c r="E7" s="228" t="s">
        <v>206</v>
      </c>
      <c r="F7" s="222" t="s">
        <v>92</v>
      </c>
      <c r="G7" s="398"/>
    </row>
    <row r="8" spans="1:7" ht="24">
      <c r="A8" s="395"/>
      <c r="B8" s="226" t="s">
        <v>207</v>
      </c>
      <c r="C8" s="227" t="s">
        <v>208</v>
      </c>
      <c r="D8" s="227" t="s">
        <v>209</v>
      </c>
      <c r="E8" s="229" t="s">
        <v>210</v>
      </c>
      <c r="F8" s="224" t="s">
        <v>93</v>
      </c>
      <c r="G8" s="393"/>
    </row>
    <row r="9" spans="1:7" ht="15.95" customHeight="1">
      <c r="A9" s="128" t="s">
        <v>16</v>
      </c>
      <c r="B9" s="296">
        <v>616</v>
      </c>
      <c r="C9" s="297">
        <v>1755</v>
      </c>
      <c r="D9" s="297">
        <v>643</v>
      </c>
      <c r="E9" s="297">
        <v>743</v>
      </c>
      <c r="F9" s="298">
        <v>3757</v>
      </c>
      <c r="G9" s="140" t="s">
        <v>42</v>
      </c>
    </row>
    <row r="10" spans="1:7" ht="15.95" customHeight="1">
      <c r="A10" s="129" t="s">
        <v>17</v>
      </c>
      <c r="B10" s="299">
        <v>5.1162496067768801</v>
      </c>
      <c r="C10" s="300">
        <v>6.277573977897009</v>
      </c>
      <c r="D10" s="300">
        <v>6.2985699106261208</v>
      </c>
      <c r="E10" s="300">
        <v>5.916578658986964</v>
      </c>
      <c r="F10" s="301">
        <v>6.0192141922792537</v>
      </c>
      <c r="G10" s="141" t="s">
        <v>43</v>
      </c>
    </row>
    <row r="11" spans="1:7" ht="15.95" customHeight="1">
      <c r="A11" s="144" t="s">
        <v>18</v>
      </c>
      <c r="B11" s="41">
        <f>SUM(B12:B22)</f>
        <v>269.0305999286424</v>
      </c>
      <c r="C11" s="41">
        <f>SUM(C12:C22)</f>
        <v>313.40176410289854</v>
      </c>
      <c r="D11" s="41">
        <f>SUM(D12:D22)</f>
        <v>328.32305294483137</v>
      </c>
      <c r="E11" s="41">
        <f>SUM(E12:E22)</f>
        <v>382.91508816809517</v>
      </c>
      <c r="F11" s="10">
        <v>322.43097141089982</v>
      </c>
      <c r="G11" s="142" t="s">
        <v>44</v>
      </c>
    </row>
    <row r="12" spans="1:7" ht="15.95" customHeight="1">
      <c r="A12" s="128" t="s">
        <v>0</v>
      </c>
      <c r="B12" s="42">
        <v>43.621824719192858</v>
      </c>
      <c r="C12" s="42">
        <v>51.167279555799226</v>
      </c>
      <c r="D12" s="42">
        <v>51.54936224284809</v>
      </c>
      <c r="E12" s="42">
        <v>56.113659237988948</v>
      </c>
      <c r="F12" s="11">
        <v>50.973615642769722</v>
      </c>
      <c r="G12" s="140" t="s">
        <v>45</v>
      </c>
    </row>
    <row r="13" spans="1:7" ht="15.95" customHeight="1">
      <c r="A13" s="128" t="s">
        <v>1</v>
      </c>
      <c r="B13" s="42">
        <v>69.154059725611873</v>
      </c>
      <c r="C13" s="42">
        <v>77.80326777634086</v>
      </c>
      <c r="D13" s="42">
        <v>78.150575101775047</v>
      </c>
      <c r="E13" s="42">
        <v>107.31918419413589</v>
      </c>
      <c r="F13" s="11">
        <v>82.284499265324527</v>
      </c>
      <c r="G13" s="140" t="s">
        <v>46</v>
      </c>
    </row>
    <row r="14" spans="1:7" ht="15.95" customHeight="1">
      <c r="A14" s="128" t="s">
        <v>19</v>
      </c>
      <c r="B14" s="42">
        <v>5.4776205186106264</v>
      </c>
      <c r="C14" s="42">
        <v>7.1735656124013927</v>
      </c>
      <c r="D14" s="42">
        <v>8.1071909740114609</v>
      </c>
      <c r="E14" s="42">
        <v>9.2547589441140534</v>
      </c>
      <c r="F14" s="11">
        <v>7.4669059755863509</v>
      </c>
      <c r="G14" s="140" t="s">
        <v>47</v>
      </c>
    </row>
    <row r="15" spans="1:7" ht="15.95" customHeight="1">
      <c r="A15" s="128" t="s">
        <v>20</v>
      </c>
      <c r="B15" s="42">
        <v>19.916470171561045</v>
      </c>
      <c r="C15" s="42">
        <v>25.192112030737679</v>
      </c>
      <c r="D15" s="42">
        <v>26.97194870541971</v>
      </c>
      <c r="E15" s="42">
        <v>29.211211519964198</v>
      </c>
      <c r="F15" s="11">
        <v>25.42645174866983</v>
      </c>
      <c r="G15" s="140" t="s">
        <v>48</v>
      </c>
    </row>
    <row r="16" spans="1:7" ht="15.95" customHeight="1">
      <c r="A16" s="128" t="s">
        <v>2</v>
      </c>
      <c r="B16" s="42">
        <v>12.194861672804398</v>
      </c>
      <c r="C16" s="42">
        <v>12.896218654495058</v>
      </c>
      <c r="D16" s="42">
        <v>15.015013189404712</v>
      </c>
      <c r="E16" s="42">
        <v>15.358263678480363</v>
      </c>
      <c r="F16" s="11">
        <v>13.630849133204679</v>
      </c>
      <c r="G16" s="140" t="s">
        <v>49</v>
      </c>
    </row>
    <row r="17" spans="1:7" ht="15.95" customHeight="1">
      <c r="A17" s="128" t="s">
        <v>3</v>
      </c>
      <c r="B17" s="42">
        <v>21.207078549454838</v>
      </c>
      <c r="C17" s="42">
        <v>23.764606699694006</v>
      </c>
      <c r="D17" s="42">
        <v>26.804993278112825</v>
      </c>
      <c r="E17" s="42">
        <v>32.632493463426634</v>
      </c>
      <c r="F17" s="11">
        <v>25.62001206347432</v>
      </c>
      <c r="G17" s="140" t="s">
        <v>50</v>
      </c>
    </row>
    <row r="18" spans="1:7" ht="15.95" customHeight="1">
      <c r="A18" s="128" t="s">
        <v>21</v>
      </c>
      <c r="B18" s="42">
        <v>39.786988298736034</v>
      </c>
      <c r="C18" s="42">
        <v>43.216356154547924</v>
      </c>
      <c r="D18" s="42">
        <v>45.253982795081477</v>
      </c>
      <c r="E18" s="42">
        <v>43.955376132839184</v>
      </c>
      <c r="F18" s="11">
        <v>43.14860773639807</v>
      </c>
      <c r="G18" s="140" t="s">
        <v>51</v>
      </c>
    </row>
    <row r="19" spans="1:7" ht="15.95" customHeight="1">
      <c r="A19" s="128" t="s">
        <v>4</v>
      </c>
      <c r="B19" s="42">
        <v>13.788408558355792</v>
      </c>
      <c r="C19" s="42">
        <v>17.214383526451694</v>
      </c>
      <c r="D19" s="42">
        <v>18.14033996502771</v>
      </c>
      <c r="E19" s="42">
        <v>20.597566652964272</v>
      </c>
      <c r="F19" s="11">
        <v>17.480241273766566</v>
      </c>
      <c r="G19" s="140" t="s">
        <v>52</v>
      </c>
    </row>
    <row r="20" spans="1:7" ht="15.95" customHeight="1">
      <c r="A20" s="128" t="s">
        <v>5</v>
      </c>
      <c r="B20" s="42">
        <v>12.443935010449167</v>
      </c>
      <c r="C20" s="42">
        <v>15.118056350109258</v>
      </c>
      <c r="D20" s="42">
        <v>15.634735458631443</v>
      </c>
      <c r="E20" s="42">
        <v>16.661914185444015</v>
      </c>
      <c r="F20" s="11">
        <v>15.073263239829785</v>
      </c>
      <c r="G20" s="140" t="s">
        <v>53</v>
      </c>
    </row>
    <row r="21" spans="1:7" ht="15.95" customHeight="1">
      <c r="A21" s="128" t="s">
        <v>22</v>
      </c>
      <c r="B21" s="42">
        <v>13.677910784454889</v>
      </c>
      <c r="C21" s="42">
        <v>16.860723805216317</v>
      </c>
      <c r="D21" s="42">
        <v>17.938175497496701</v>
      </c>
      <c r="E21" s="42">
        <v>19.276688374884085</v>
      </c>
      <c r="F21" s="11">
        <v>17.000993799176968</v>
      </c>
      <c r="G21" s="140" t="s">
        <v>54</v>
      </c>
    </row>
    <row r="22" spans="1:7" ht="15.95" customHeight="1">
      <c r="A22" s="128" t="s">
        <v>23</v>
      </c>
      <c r="B22" s="42">
        <v>17.761441919410856</v>
      </c>
      <c r="C22" s="42">
        <v>22.995193937105064</v>
      </c>
      <c r="D22" s="42">
        <v>24.756735737022165</v>
      </c>
      <c r="E22" s="42">
        <v>32.533971783853545</v>
      </c>
      <c r="F22" s="11">
        <v>24.325531532699003</v>
      </c>
      <c r="G22" s="140" t="s">
        <v>55</v>
      </c>
    </row>
    <row r="23" spans="1:7" ht="15.95" customHeight="1">
      <c r="A23" s="149" t="s">
        <v>24</v>
      </c>
      <c r="B23" s="41">
        <v>15.144457751098233</v>
      </c>
      <c r="C23" s="41">
        <v>10.780663438708972</v>
      </c>
      <c r="D23" s="41">
        <v>5.9171018356762195</v>
      </c>
      <c r="E23" s="41">
        <v>8.5752236812449691</v>
      </c>
      <c r="F23" s="10">
        <v>10.228055246216304</v>
      </c>
      <c r="G23" s="143" t="s">
        <v>56</v>
      </c>
    </row>
    <row r="24" spans="1:7" ht="15.95" customHeight="1">
      <c r="A24" s="144" t="s">
        <v>25</v>
      </c>
      <c r="B24" s="41">
        <f>B11+B23</f>
        <v>284.17505767974063</v>
      </c>
      <c r="C24" s="41">
        <f>C11+C23</f>
        <v>324.18242754160752</v>
      </c>
      <c r="D24" s="41">
        <f>D11+D23</f>
        <v>334.24015478050757</v>
      </c>
      <c r="E24" s="41">
        <f>E11+E23</f>
        <v>391.49031184934012</v>
      </c>
      <c r="F24" s="10">
        <v>332.6590266571161</v>
      </c>
      <c r="G24" s="142" t="s">
        <v>57</v>
      </c>
    </row>
    <row r="25" spans="1:7" ht="15.95" customHeight="1">
      <c r="A25" s="144" t="s">
        <v>26</v>
      </c>
      <c r="B25" s="41">
        <f>SUM(B26:B41)</f>
        <v>889.11794355571374</v>
      </c>
      <c r="C25" s="41">
        <f>SUM(C26:C41)</f>
        <v>2090.7923528660449</v>
      </c>
      <c r="D25" s="41">
        <f>SUM(D26:D41)</f>
        <v>989.17414032285853</v>
      </c>
      <c r="E25" s="41">
        <f>SUM(E26:E41)</f>
        <v>1202.5569242969148</v>
      </c>
      <c r="F25" s="10">
        <v>490.28516231718424</v>
      </c>
      <c r="G25" s="142" t="s">
        <v>58</v>
      </c>
    </row>
    <row r="26" spans="1:7" ht="15.95" customHeight="1">
      <c r="A26" s="128" t="s">
        <v>6</v>
      </c>
      <c r="B26" s="42">
        <v>37.82096512666871</v>
      </c>
      <c r="C26" s="42">
        <v>54.409469436433987</v>
      </c>
      <c r="D26" s="42">
        <v>59.793277288718798</v>
      </c>
      <c r="E26" s="42">
        <v>70.847351373666143</v>
      </c>
      <c r="F26" s="11">
        <v>55.861976441030869</v>
      </c>
      <c r="G26" s="140" t="s">
        <v>59</v>
      </c>
    </row>
    <row r="27" spans="1:7" ht="15.95" customHeight="1">
      <c r="A27" s="128" t="s">
        <v>7</v>
      </c>
      <c r="B27" s="42">
        <v>62.46190110761335</v>
      </c>
      <c r="C27" s="42">
        <v>76.045618767271122</v>
      </c>
      <c r="D27" s="42">
        <v>75.902204781724535</v>
      </c>
      <c r="E27" s="42">
        <v>90.967639094150186</v>
      </c>
      <c r="F27" s="11">
        <v>76.745486200302281</v>
      </c>
      <c r="G27" s="140" t="s">
        <v>60</v>
      </c>
    </row>
    <row r="28" spans="1:7" ht="15.95" customHeight="1">
      <c r="A28" s="128" t="s">
        <v>8</v>
      </c>
      <c r="B28" s="42">
        <v>22.725625314390996</v>
      </c>
      <c r="C28" s="42">
        <v>33.174049652152192</v>
      </c>
      <c r="D28" s="42">
        <v>32.637404288260157</v>
      </c>
      <c r="E28" s="42">
        <v>52.689258549490631</v>
      </c>
      <c r="F28" s="11">
        <v>35.229908788248004</v>
      </c>
      <c r="G28" s="140" t="s">
        <v>61</v>
      </c>
    </row>
    <row r="29" spans="1:7" ht="15.95" customHeight="1">
      <c r="A29" s="128" t="s">
        <v>27</v>
      </c>
      <c r="B29" s="42">
        <v>11.691529270184441</v>
      </c>
      <c r="C29" s="42">
        <v>12.87242642544534</v>
      </c>
      <c r="D29" s="42">
        <v>14.684940204553731</v>
      </c>
      <c r="E29" s="42">
        <v>17.576474049292752</v>
      </c>
      <c r="F29" s="11">
        <v>13.919644655298287</v>
      </c>
      <c r="G29" s="140" t="s">
        <v>62</v>
      </c>
    </row>
    <row r="30" spans="1:7" ht="15.95" customHeight="1">
      <c r="A30" s="128" t="s">
        <v>9</v>
      </c>
      <c r="B30" s="67">
        <v>52.02810062833376</v>
      </c>
      <c r="C30" s="67">
        <v>35.315535479686041</v>
      </c>
      <c r="D30" s="67">
        <v>27.098710303870099</v>
      </c>
      <c r="E30" s="67">
        <v>27.404668719334719</v>
      </c>
      <c r="F30" s="34">
        <v>35.086059098620368</v>
      </c>
      <c r="G30" s="132" t="s">
        <v>63</v>
      </c>
    </row>
    <row r="31" spans="1:7" ht="15.95" customHeight="1">
      <c r="A31" s="128" t="s">
        <v>10</v>
      </c>
      <c r="B31" s="67">
        <v>65.986516743508417</v>
      </c>
      <c r="C31" s="67">
        <v>95.042393055194708</v>
      </c>
      <c r="D31" s="67">
        <v>102.44952129700268</v>
      </c>
      <c r="E31" s="67">
        <v>153.06460227099606</v>
      </c>
      <c r="F31" s="34">
        <v>103.02463931506283</v>
      </c>
      <c r="G31" s="132" t="s">
        <v>64</v>
      </c>
    </row>
    <row r="32" spans="1:7" ht="15.95" customHeight="1">
      <c r="A32" s="129" t="s">
        <v>11</v>
      </c>
      <c r="B32" s="60">
        <v>20.403305365014099</v>
      </c>
      <c r="C32" s="60">
        <v>28.932860049861286</v>
      </c>
      <c r="D32" s="60">
        <v>33.608082158728585</v>
      </c>
      <c r="E32" s="60">
        <v>47.006930239984221</v>
      </c>
      <c r="F32" s="64">
        <v>31.909995803755283</v>
      </c>
      <c r="G32" s="131" t="s">
        <v>65</v>
      </c>
    </row>
    <row r="33" spans="1:7" ht="15.95" customHeight="1">
      <c r="A33" s="385" t="s">
        <v>212</v>
      </c>
      <c r="B33" s="385"/>
      <c r="C33" s="385"/>
      <c r="D33" s="385"/>
      <c r="E33" s="385"/>
      <c r="F33" s="385"/>
      <c r="G33" s="385"/>
    </row>
    <row r="34" spans="1:7" ht="15.95" customHeight="1">
      <c r="A34" s="399" t="s">
        <v>211</v>
      </c>
      <c r="B34" s="399"/>
      <c r="C34" s="399"/>
      <c r="D34" s="399"/>
      <c r="E34" s="399"/>
      <c r="F34" s="399"/>
      <c r="G34" s="399"/>
    </row>
    <row r="35" spans="1:7" ht="15.95" customHeight="1">
      <c r="A35" s="411" t="s">
        <v>419</v>
      </c>
      <c r="B35" s="411"/>
      <c r="C35" s="411"/>
      <c r="D35" s="411"/>
      <c r="E35" s="411"/>
      <c r="F35" s="411"/>
      <c r="G35" s="411"/>
    </row>
    <row r="36" spans="1:7" ht="15.95" customHeight="1">
      <c r="A36" s="412" t="s">
        <v>418</v>
      </c>
      <c r="B36" s="412"/>
      <c r="C36" s="412"/>
      <c r="D36" s="412"/>
      <c r="E36" s="412"/>
      <c r="F36" s="412"/>
      <c r="G36" s="412"/>
    </row>
    <row r="37" spans="1:7" ht="5.0999999999999996" customHeight="1">
      <c r="A37" s="6"/>
      <c r="B37" s="6"/>
      <c r="C37" s="6"/>
      <c r="D37" s="6"/>
      <c r="E37" s="6"/>
      <c r="F37" s="6"/>
      <c r="G37" s="6"/>
    </row>
    <row r="38" spans="1:7" ht="18">
      <c r="A38" s="394" t="s">
        <v>84</v>
      </c>
      <c r="B38" s="406" t="s">
        <v>202</v>
      </c>
      <c r="C38" s="407"/>
      <c r="D38" s="404" t="s">
        <v>423</v>
      </c>
      <c r="E38" s="404"/>
      <c r="F38" s="405"/>
      <c r="G38" s="392" t="s">
        <v>85</v>
      </c>
    </row>
    <row r="39" spans="1:7" ht="17.25">
      <c r="A39" s="397"/>
      <c r="B39" s="225" t="s">
        <v>203</v>
      </c>
      <c r="C39" s="225" t="s">
        <v>204</v>
      </c>
      <c r="D39" s="225" t="s">
        <v>205</v>
      </c>
      <c r="E39" s="228" t="s">
        <v>206</v>
      </c>
      <c r="F39" s="222" t="s">
        <v>92</v>
      </c>
      <c r="G39" s="398"/>
    </row>
    <row r="40" spans="1:7" ht="24">
      <c r="A40" s="395"/>
      <c r="B40" s="226" t="s">
        <v>207</v>
      </c>
      <c r="C40" s="227" t="s">
        <v>208</v>
      </c>
      <c r="D40" s="227" t="s">
        <v>209</v>
      </c>
      <c r="E40" s="229" t="s">
        <v>210</v>
      </c>
      <c r="F40" s="224" t="s">
        <v>93</v>
      </c>
      <c r="G40" s="393"/>
    </row>
    <row r="41" spans="1:7" ht="15.95" customHeight="1">
      <c r="A41" s="135" t="s">
        <v>16</v>
      </c>
      <c r="B41" s="296">
        <v>616</v>
      </c>
      <c r="C41" s="297">
        <v>1755</v>
      </c>
      <c r="D41" s="297">
        <v>643</v>
      </c>
      <c r="E41" s="297">
        <v>743</v>
      </c>
      <c r="F41" s="298">
        <v>3757</v>
      </c>
      <c r="G41" s="140" t="s">
        <v>42</v>
      </c>
    </row>
    <row r="42" spans="1:7" ht="15.95" customHeight="1">
      <c r="A42" s="129" t="s">
        <v>17</v>
      </c>
      <c r="B42" s="299">
        <v>5.1162496067768801</v>
      </c>
      <c r="C42" s="300">
        <v>6.277573977897009</v>
      </c>
      <c r="D42" s="300">
        <v>6.2985699106261208</v>
      </c>
      <c r="E42" s="300">
        <v>5.916578658986964</v>
      </c>
      <c r="F42" s="301">
        <v>6.0192141922792537</v>
      </c>
      <c r="G42" s="141" t="s">
        <v>43</v>
      </c>
    </row>
    <row r="43" spans="1:7" ht="15.95" customHeight="1">
      <c r="A43" s="128" t="s">
        <v>12</v>
      </c>
      <c r="B43" s="42">
        <v>17.897461431494158</v>
      </c>
      <c r="C43" s="42">
        <v>26.552468048587404</v>
      </c>
      <c r="D43" s="42">
        <v>35.163791321945119</v>
      </c>
      <c r="E43" s="42">
        <v>50.823446128420542</v>
      </c>
      <c r="F43" s="11">
        <v>31.40869188697944</v>
      </c>
      <c r="G43" s="140" t="s">
        <v>66</v>
      </c>
    </row>
    <row r="44" spans="1:7" ht="15.95" customHeight="1">
      <c r="A44" s="128" t="s">
        <v>28</v>
      </c>
      <c r="B44" s="42">
        <v>9.3596018217817623</v>
      </c>
      <c r="C44" s="42">
        <v>12.795596670076172</v>
      </c>
      <c r="D44" s="42">
        <v>12.172586740596145</v>
      </c>
      <c r="E44" s="42">
        <v>19.164731068066708</v>
      </c>
      <c r="F44" s="11">
        <v>13.385680641365269</v>
      </c>
      <c r="G44" s="140" t="s">
        <v>67</v>
      </c>
    </row>
    <row r="45" spans="1:7" ht="15.95" customHeight="1">
      <c r="A45" s="128" t="s">
        <v>13</v>
      </c>
      <c r="B45" s="42">
        <v>15.33419666127427</v>
      </c>
      <c r="C45" s="42">
        <v>24.837798091982147</v>
      </c>
      <c r="D45" s="42">
        <v>26.989356706483754</v>
      </c>
      <c r="E45" s="42">
        <v>28.617260228039694</v>
      </c>
      <c r="F45" s="11">
        <v>24.39471089981355</v>
      </c>
      <c r="G45" s="140" t="s">
        <v>68</v>
      </c>
    </row>
    <row r="46" spans="1:7" ht="15.95" customHeight="1">
      <c r="A46" s="128" t="s">
        <v>29</v>
      </c>
      <c r="B46" s="42">
        <v>35.731824518721467</v>
      </c>
      <c r="C46" s="42">
        <v>44.147237001919059</v>
      </c>
      <c r="D46" s="42">
        <v>32.924974359125045</v>
      </c>
      <c r="E46" s="42">
        <v>33.257280743210693</v>
      </c>
      <c r="F46" s="11">
        <v>38.691792514335184</v>
      </c>
      <c r="G46" s="140" t="s">
        <v>69</v>
      </c>
    </row>
    <row r="47" spans="1:7" ht="15.95" customHeight="1">
      <c r="A47" s="128" t="s">
        <v>14</v>
      </c>
      <c r="B47" s="42">
        <v>8.378660363580398E-3</v>
      </c>
      <c r="C47" s="42">
        <v>9.5507744160156186E-2</v>
      </c>
      <c r="D47" s="42">
        <v>0</v>
      </c>
      <c r="E47" s="42">
        <v>0.89825852214784696</v>
      </c>
      <c r="F47" s="11">
        <v>0.22372585400063097</v>
      </c>
      <c r="G47" s="140" t="s">
        <v>70</v>
      </c>
    </row>
    <row r="48" spans="1:7" ht="15.95" customHeight="1">
      <c r="A48" s="128" t="s">
        <v>30</v>
      </c>
      <c r="B48" s="42">
        <v>23.44944014906709</v>
      </c>
      <c r="C48" s="42">
        <v>24.580019251914131</v>
      </c>
      <c r="D48" s="42">
        <v>28.791331845521032</v>
      </c>
      <c r="E48" s="42">
        <v>49.412442935159476</v>
      </c>
      <c r="F48" s="11">
        <v>30.028968444481393</v>
      </c>
      <c r="G48" s="140" t="s">
        <v>71</v>
      </c>
    </row>
    <row r="49" spans="1:7" ht="15.95" customHeight="1">
      <c r="A49" s="128" t="s">
        <v>15</v>
      </c>
      <c r="B49" s="42">
        <v>0.13617072588290116</v>
      </c>
      <c r="C49" s="42">
        <v>0.34606141948990243</v>
      </c>
      <c r="D49" s="42">
        <v>0.19270877241268383</v>
      </c>
      <c r="E49" s="42">
        <v>0.79323870495751259</v>
      </c>
      <c r="F49" s="11">
        <v>0.37388177389078764</v>
      </c>
      <c r="G49" s="140" t="s">
        <v>72</v>
      </c>
    </row>
    <row r="50" spans="1:7" ht="15.95" customHeight="1">
      <c r="A50" s="149" t="s">
        <v>31</v>
      </c>
      <c r="B50" s="41">
        <f>SUM(B51:B52)</f>
        <v>96.792070904712205</v>
      </c>
      <c r="C50" s="41">
        <f>SUM(C51:C52)</f>
        <v>106.5693813390622</v>
      </c>
      <c r="D50" s="41">
        <f>SUM(D51:D52)</f>
        <v>121.1307671566524</v>
      </c>
      <c r="E50" s="41">
        <f>SUM(E51:E52)</f>
        <v>125.41159032629051</v>
      </c>
      <c r="F50" s="10">
        <v>111.1851782371285</v>
      </c>
      <c r="G50" s="143" t="s">
        <v>73</v>
      </c>
    </row>
    <row r="51" spans="1:7" ht="15.95" customHeight="1">
      <c r="A51" s="128" t="s">
        <v>32</v>
      </c>
      <c r="B51" s="42">
        <v>3.0723631978584383</v>
      </c>
      <c r="C51" s="42">
        <v>1.3736943554679069</v>
      </c>
      <c r="D51" s="42">
        <v>0.91878796807342589</v>
      </c>
      <c r="E51" s="42">
        <v>0.59285452446091969</v>
      </c>
      <c r="F51" s="11">
        <v>1.4200205925663696</v>
      </c>
      <c r="G51" s="140" t="s">
        <v>74</v>
      </c>
    </row>
    <row r="52" spans="1:7" ht="15.95" customHeight="1">
      <c r="A52" s="128" t="s">
        <v>33</v>
      </c>
      <c r="B52" s="42">
        <v>93.719707706853768</v>
      </c>
      <c r="C52" s="42">
        <v>105.1956869835943</v>
      </c>
      <c r="D52" s="42">
        <v>120.21197918857897</v>
      </c>
      <c r="E52" s="42">
        <v>124.81873580182959</v>
      </c>
      <c r="F52" s="34">
        <v>109.76515764456212</v>
      </c>
      <c r="G52" s="132" t="s">
        <v>75</v>
      </c>
    </row>
    <row r="53" spans="1:7" ht="15.95" customHeight="1">
      <c r="A53" s="144" t="s">
        <v>34</v>
      </c>
      <c r="B53" s="41">
        <f>B37+B50</f>
        <v>96.792070904712205</v>
      </c>
      <c r="C53" s="41">
        <f>C37+C50</f>
        <v>106.5693813390622</v>
      </c>
      <c r="D53" s="41">
        <f>D37+D50</f>
        <v>121.1307671566524</v>
      </c>
      <c r="E53" s="41">
        <f>E37+E50</f>
        <v>125.41159032629051</v>
      </c>
      <c r="F53" s="17">
        <v>601.47034055431277</v>
      </c>
      <c r="G53" s="150" t="s">
        <v>76</v>
      </c>
    </row>
    <row r="54" spans="1:7" ht="15.95" customHeight="1">
      <c r="A54" s="144" t="s">
        <v>35</v>
      </c>
      <c r="B54" s="41">
        <f>B36+B53</f>
        <v>96.792070904712205</v>
      </c>
      <c r="C54" s="41">
        <f>C36+C53</f>
        <v>106.5693813390622</v>
      </c>
      <c r="D54" s="41">
        <f>D36+D53</f>
        <v>121.1307671566524</v>
      </c>
      <c r="E54" s="41">
        <f>E36+E53</f>
        <v>125.41159032629051</v>
      </c>
      <c r="F54" s="17">
        <v>934.12936721142887</v>
      </c>
      <c r="G54" s="142" t="s">
        <v>77</v>
      </c>
    </row>
    <row r="55" spans="1:7" ht="15.95" customHeight="1">
      <c r="A55" s="145" t="s">
        <v>36</v>
      </c>
      <c r="B55" s="42">
        <f>B35</f>
        <v>0</v>
      </c>
      <c r="C55" s="42">
        <f>C35</f>
        <v>0</v>
      </c>
      <c r="D55" s="42">
        <f>D35</f>
        <v>0</v>
      </c>
      <c r="E55" s="42">
        <f>E35</f>
        <v>0</v>
      </c>
      <c r="F55" s="18">
        <v>10.228055246216304</v>
      </c>
      <c r="G55" s="147" t="s">
        <v>78</v>
      </c>
    </row>
    <row r="56" spans="1:7" ht="15.95" customHeight="1">
      <c r="A56" s="145" t="s">
        <v>37</v>
      </c>
      <c r="B56" s="42">
        <f>B50</f>
        <v>96.792070904712205</v>
      </c>
      <c r="C56" s="42">
        <f>C50</f>
        <v>106.5693813390622</v>
      </c>
      <c r="D56" s="42">
        <f>D50</f>
        <v>121.1307671566524</v>
      </c>
      <c r="E56" s="42">
        <f>E50</f>
        <v>125.41159032629051</v>
      </c>
      <c r="F56" s="18">
        <v>111.1851782371285</v>
      </c>
      <c r="G56" s="147" t="s">
        <v>79</v>
      </c>
    </row>
    <row r="57" spans="1:7" ht="15.95" customHeight="1">
      <c r="A57" s="128" t="s">
        <v>38</v>
      </c>
      <c r="B57" s="42">
        <v>25.078180161974281</v>
      </c>
      <c r="C57" s="42">
        <v>26.669881831234711</v>
      </c>
      <c r="D57" s="42">
        <v>32.14400680680793</v>
      </c>
      <c r="E57" s="42">
        <v>36.723536345440188</v>
      </c>
      <c r="F57" s="18">
        <v>29.334747876802815</v>
      </c>
      <c r="G57" s="140" t="s">
        <v>80</v>
      </c>
    </row>
    <row r="58" spans="1:7" ht="15.95" customHeight="1">
      <c r="A58" s="128" t="s">
        <v>39</v>
      </c>
      <c r="B58" s="42">
        <v>3.4239127658126964</v>
      </c>
      <c r="C58" s="42">
        <v>4.884741261722028</v>
      </c>
      <c r="D58" s="42">
        <v>6.3062238628785616</v>
      </c>
      <c r="E58" s="42">
        <v>5.2368953452194509</v>
      </c>
      <c r="F58" s="18">
        <v>4.9579677573657053</v>
      </c>
      <c r="G58" s="140" t="s">
        <v>81</v>
      </c>
    </row>
    <row r="59" spans="1:7" ht="15.95" customHeight="1">
      <c r="A59" s="128" t="s">
        <v>40</v>
      </c>
      <c r="B59" s="42">
        <v>24.086729290023534</v>
      </c>
      <c r="C59" s="42">
        <v>31.009446324603154</v>
      </c>
      <c r="D59" s="42">
        <v>41.350475398296908</v>
      </c>
      <c r="E59" s="42">
        <v>72.495490127314866</v>
      </c>
      <c r="F59" s="18">
        <v>39.852362775052072</v>
      </c>
      <c r="G59" s="140" t="s">
        <v>82</v>
      </c>
    </row>
    <row r="60" spans="1:7" ht="15.95" customHeight="1">
      <c r="A60" s="146" t="s">
        <v>41</v>
      </c>
      <c r="B60" s="53">
        <f>B54-B55-B56+B57+B58+B59</f>
        <v>52.58882221781051</v>
      </c>
      <c r="C60" s="54">
        <f>C54-C55-C56+C57+C58+C59</f>
        <v>62.564069417559892</v>
      </c>
      <c r="D60" s="54">
        <f>D54-D55-D56+D57+D58+D59</f>
        <v>79.800706067983398</v>
      </c>
      <c r="E60" s="54">
        <f>E54-E55-E56+E57+E58+E59</f>
        <v>114.45592181797451</v>
      </c>
      <c r="F60" s="19">
        <v>886.86121213730462</v>
      </c>
      <c r="G60" s="148" t="s">
        <v>83</v>
      </c>
    </row>
    <row r="68" spans="3:7">
      <c r="C68" s="293"/>
      <c r="D68" s="293"/>
      <c r="E68" s="293"/>
      <c r="F68" s="293"/>
      <c r="G68" s="293"/>
    </row>
    <row r="69" spans="3:7">
      <c r="D69" s="162"/>
    </row>
    <row r="70" spans="3:7">
      <c r="D70" s="162"/>
    </row>
    <row r="71" spans="3:7">
      <c r="D71" s="162"/>
    </row>
    <row r="72" spans="3:7">
      <c r="D72" s="162"/>
    </row>
  </sheetData>
  <mergeCells count="16">
    <mergeCell ref="A1:G1"/>
    <mergeCell ref="A2:G2"/>
    <mergeCell ref="A3:G3"/>
    <mergeCell ref="A4:G4"/>
    <mergeCell ref="A6:A8"/>
    <mergeCell ref="B6:C6"/>
    <mergeCell ref="G6:G8"/>
    <mergeCell ref="D6:F6"/>
    <mergeCell ref="D38:F38"/>
    <mergeCell ref="A33:G33"/>
    <mergeCell ref="A34:G34"/>
    <mergeCell ref="A35:G35"/>
    <mergeCell ref="A36:G36"/>
    <mergeCell ref="A38:A40"/>
    <mergeCell ref="B38:C38"/>
    <mergeCell ref="G38:G4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landscape" useFirstPageNumber="1" r:id="rId1"/>
  <headerFooter>
    <oddHeader>&amp;L&amp;8PCBS: The Palestinian Expenditure and Consumption Survey, 2010&amp;R &amp;1&amp;K00+000م&amp;11&amp;K01+000 &amp;8PCBS: مسح انفاق واستهلاك الأسرة، 2010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2:G53"/>
  <sheetViews>
    <sheetView rightToLeft="1" topLeftCell="A22" workbookViewId="0">
      <selection activeCell="B42" sqref="B42:F42"/>
    </sheetView>
  </sheetViews>
  <sheetFormatPr defaultRowHeight="14.25"/>
  <cols>
    <col min="1" max="1" width="22.625" customWidth="1"/>
    <col min="2" max="2" width="12.625" customWidth="1"/>
    <col min="3" max="3" width="14.5" customWidth="1"/>
    <col min="4" max="5" width="12.625" customWidth="1"/>
    <col min="6" max="6" width="9.375" customWidth="1"/>
    <col min="7" max="7" width="31" customWidth="1"/>
  </cols>
  <sheetData>
    <row r="2" spans="1:7" ht="15.95" customHeight="1">
      <c r="A2" s="385" t="s">
        <v>213</v>
      </c>
      <c r="B2" s="385"/>
      <c r="C2" s="385"/>
      <c r="D2" s="385"/>
      <c r="E2" s="385"/>
      <c r="F2" s="385"/>
      <c r="G2" s="385"/>
    </row>
    <row r="3" spans="1:7" ht="18.75" customHeight="1">
      <c r="A3" s="399" t="s">
        <v>211</v>
      </c>
      <c r="B3" s="399"/>
      <c r="C3" s="399"/>
      <c r="D3" s="399"/>
      <c r="E3" s="399"/>
      <c r="F3" s="399"/>
      <c r="G3" s="399"/>
    </row>
    <row r="4" spans="1:7" ht="15.95" customHeight="1">
      <c r="A4" s="411" t="s">
        <v>420</v>
      </c>
      <c r="B4" s="411"/>
      <c r="C4" s="411"/>
      <c r="D4" s="411"/>
      <c r="E4" s="411"/>
      <c r="F4" s="411"/>
      <c r="G4" s="411"/>
    </row>
    <row r="5" spans="1:7" ht="15.95" customHeight="1">
      <c r="A5" s="412" t="s">
        <v>415</v>
      </c>
      <c r="B5" s="412"/>
      <c r="C5" s="412"/>
      <c r="D5" s="412"/>
      <c r="E5" s="412"/>
      <c r="F5" s="412"/>
      <c r="G5" s="412"/>
    </row>
    <row r="6" spans="1:7" ht="5.0999999999999996" customHeight="1">
      <c r="A6" s="6"/>
      <c r="B6" s="6"/>
      <c r="C6" s="6"/>
      <c r="D6" s="6"/>
      <c r="E6" s="6"/>
      <c r="F6" s="6"/>
      <c r="G6" s="6"/>
    </row>
    <row r="7" spans="1:7" ht="18">
      <c r="A7" s="394" t="s">
        <v>84</v>
      </c>
      <c r="B7" s="406" t="s">
        <v>202</v>
      </c>
      <c r="C7" s="407"/>
      <c r="D7" s="404" t="s">
        <v>423</v>
      </c>
      <c r="E7" s="404"/>
      <c r="F7" s="405"/>
      <c r="G7" s="392" t="s">
        <v>85</v>
      </c>
    </row>
    <row r="8" spans="1:7" ht="17.25">
      <c r="A8" s="397"/>
      <c r="B8" s="225" t="s">
        <v>203</v>
      </c>
      <c r="C8" s="225" t="s">
        <v>204</v>
      </c>
      <c r="D8" s="225" t="s">
        <v>205</v>
      </c>
      <c r="E8" s="228" t="s">
        <v>206</v>
      </c>
      <c r="F8" s="222" t="s">
        <v>92</v>
      </c>
      <c r="G8" s="398"/>
    </row>
    <row r="9" spans="1:7" ht="24">
      <c r="A9" s="395"/>
      <c r="B9" s="226" t="s">
        <v>207</v>
      </c>
      <c r="C9" s="227" t="s">
        <v>208</v>
      </c>
      <c r="D9" s="227" t="s">
        <v>209</v>
      </c>
      <c r="E9" s="229" t="s">
        <v>210</v>
      </c>
      <c r="F9" s="224" t="s">
        <v>93</v>
      </c>
      <c r="G9" s="393"/>
    </row>
    <row r="10" spans="1:7" ht="15.95" customHeight="1">
      <c r="A10" s="128" t="s">
        <v>16</v>
      </c>
      <c r="B10" s="296">
        <v>616</v>
      </c>
      <c r="C10" s="297">
        <v>1755</v>
      </c>
      <c r="D10" s="297">
        <v>643</v>
      </c>
      <c r="E10" s="297">
        <v>743</v>
      </c>
      <c r="F10" s="298">
        <v>3757</v>
      </c>
      <c r="G10" s="140" t="s">
        <v>42</v>
      </c>
    </row>
    <row r="11" spans="1:7" ht="15.95" customHeight="1">
      <c r="A11" s="129" t="s">
        <v>17</v>
      </c>
      <c r="B11" s="299">
        <v>5.1162496067768801</v>
      </c>
      <c r="C11" s="300">
        <v>6.277573977897009</v>
      </c>
      <c r="D11" s="300">
        <v>6.2985699106261208</v>
      </c>
      <c r="E11" s="300">
        <v>5.916578658986964</v>
      </c>
      <c r="F11" s="301">
        <v>6.0192141922792537</v>
      </c>
      <c r="G11" s="141" t="s">
        <v>43</v>
      </c>
    </row>
    <row r="12" spans="1:7" ht="15.95" customHeight="1">
      <c r="A12" s="128" t="s">
        <v>0</v>
      </c>
      <c r="B12" s="42">
        <v>5.7700662549333304</v>
      </c>
      <c r="C12" s="42">
        <v>5.6858923152562761</v>
      </c>
      <c r="D12" s="42">
        <v>5.4969579834069462</v>
      </c>
      <c r="E12" s="42">
        <v>4.839781423947672</v>
      </c>
      <c r="F12" s="36">
        <v>5.4568047458925957</v>
      </c>
      <c r="G12" s="140" t="s">
        <v>45</v>
      </c>
    </row>
    <row r="13" spans="1:7" ht="15.95" customHeight="1">
      <c r="A13" s="128" t="s">
        <v>1</v>
      </c>
      <c r="B13" s="42">
        <v>9.1473364304000242</v>
      </c>
      <c r="C13" s="42">
        <v>8.6457792204663715</v>
      </c>
      <c r="D13" s="42">
        <v>8.3335740545101977</v>
      </c>
      <c r="E13" s="42">
        <v>9.2562381628529184</v>
      </c>
      <c r="F13" s="36">
        <v>8.8086834814926043</v>
      </c>
      <c r="G13" s="140" t="s">
        <v>46</v>
      </c>
    </row>
    <row r="14" spans="1:7" ht="15.95" customHeight="1">
      <c r="A14" s="128" t="s">
        <v>19</v>
      </c>
      <c r="B14" s="42">
        <v>0.72455092182009018</v>
      </c>
      <c r="C14" s="42">
        <v>0.79715243692131932</v>
      </c>
      <c r="D14" s="42">
        <v>0.86450901056064811</v>
      </c>
      <c r="E14" s="42">
        <v>0.79821938239438961</v>
      </c>
      <c r="F14" s="36">
        <v>0.79934388508484888</v>
      </c>
      <c r="G14" s="140" t="s">
        <v>47</v>
      </c>
    </row>
    <row r="15" spans="1:7" ht="15.95" customHeight="1">
      <c r="A15" s="128" t="s">
        <v>20</v>
      </c>
      <c r="B15" s="42">
        <v>2.6344462478147563</v>
      </c>
      <c r="C15" s="42">
        <v>2.7994381847962044</v>
      </c>
      <c r="D15" s="42">
        <v>2.8761494286938438</v>
      </c>
      <c r="E15" s="42">
        <v>2.5194557048173665</v>
      </c>
      <c r="F15" s="36">
        <v>2.7219411615944691</v>
      </c>
      <c r="G15" s="140" t="s">
        <v>48</v>
      </c>
    </row>
    <row r="16" spans="1:7" ht="15.95" customHeight="1">
      <c r="A16" s="128" t="s">
        <v>2</v>
      </c>
      <c r="B16" s="42">
        <v>1.6130723617086336</v>
      </c>
      <c r="C16" s="42">
        <v>1.4330742454949876</v>
      </c>
      <c r="D16" s="42">
        <v>1.6011235257117058</v>
      </c>
      <c r="E16" s="42">
        <v>1.3246443070117526</v>
      </c>
      <c r="F16" s="36">
        <v>1.4592035762557822</v>
      </c>
      <c r="G16" s="140" t="s">
        <v>49</v>
      </c>
    </row>
    <row r="17" spans="1:7" ht="15.95" customHeight="1">
      <c r="A17" s="128" t="s">
        <v>3</v>
      </c>
      <c r="B17" s="42">
        <v>2.8051611570959976</v>
      </c>
      <c r="C17" s="42">
        <v>2.6408086531456667</v>
      </c>
      <c r="D17" s="42">
        <v>2.8583461634529619</v>
      </c>
      <c r="E17" s="42">
        <v>2.8145399502740793</v>
      </c>
      <c r="F17" s="36">
        <v>2.7426620940047526</v>
      </c>
      <c r="G17" s="140" t="s">
        <v>50</v>
      </c>
    </row>
    <row r="18" spans="1:7" ht="15.95" customHeight="1">
      <c r="A18" s="128" t="s">
        <v>21</v>
      </c>
      <c r="B18" s="42">
        <v>5.2628142001349065</v>
      </c>
      <c r="C18" s="42">
        <v>4.8023570822160773</v>
      </c>
      <c r="D18" s="42">
        <v>4.8256512046547444</v>
      </c>
      <c r="E18" s="42">
        <v>3.7911342047414855</v>
      </c>
      <c r="F18" s="36">
        <v>4.6191254927789789</v>
      </c>
      <c r="G18" s="140" t="s">
        <v>51</v>
      </c>
    </row>
    <row r="19" spans="1:7" ht="15.95" customHeight="1">
      <c r="A19" s="128" t="s">
        <v>4</v>
      </c>
      <c r="B19" s="42">
        <v>1.8238583884089017</v>
      </c>
      <c r="C19" s="42">
        <v>1.9129242722038062</v>
      </c>
      <c r="D19" s="42">
        <v>1.9343922456831124</v>
      </c>
      <c r="E19" s="42">
        <v>1.7765321638131901</v>
      </c>
      <c r="F19" s="36">
        <v>1.8712869852222647</v>
      </c>
      <c r="G19" s="140" t="s">
        <v>52</v>
      </c>
    </row>
    <row r="20" spans="1:7" ht="15.95" customHeight="1">
      <c r="A20" s="128" t="s">
        <v>5</v>
      </c>
      <c r="B20" s="42">
        <v>1.6460184768654202</v>
      </c>
      <c r="C20" s="42">
        <v>1.6799728492298753</v>
      </c>
      <c r="D20" s="42">
        <v>1.6672075105973496</v>
      </c>
      <c r="E20" s="42">
        <v>1.4370836594368606</v>
      </c>
      <c r="F20" s="36">
        <v>1.6136162472684723</v>
      </c>
      <c r="G20" s="140" t="s">
        <v>53</v>
      </c>
    </row>
    <row r="21" spans="1:7" ht="15.95" customHeight="1">
      <c r="A21" s="128" t="s">
        <v>22</v>
      </c>
      <c r="B21" s="42">
        <v>1.8092423222416758</v>
      </c>
      <c r="C21" s="42">
        <v>1.8736243307442451</v>
      </c>
      <c r="D21" s="42">
        <v>1.9128344700792062</v>
      </c>
      <c r="E21" s="42">
        <v>1.6626069227870164</v>
      </c>
      <c r="F21" s="36">
        <v>1.8199827985205606</v>
      </c>
      <c r="G21" s="140" t="s">
        <v>54</v>
      </c>
    </row>
    <row r="22" spans="1:7" ht="15.95" customHeight="1">
      <c r="A22" s="128" t="s">
        <v>23</v>
      </c>
      <c r="B22" s="42">
        <v>2.3493904099123881</v>
      </c>
      <c r="C22" s="42">
        <v>2.5553087369483687</v>
      </c>
      <c r="D22" s="42">
        <v>2.6399305487353644</v>
      </c>
      <c r="E22" s="42">
        <v>2.8060424934849642</v>
      </c>
      <c r="F22" s="36">
        <v>2.6040859421126852</v>
      </c>
      <c r="G22" s="140" t="s">
        <v>55</v>
      </c>
    </row>
    <row r="23" spans="1:7" ht="15.95" customHeight="1">
      <c r="A23" s="149" t="s">
        <v>100</v>
      </c>
      <c r="B23" s="41">
        <v>2.0032294655575864</v>
      </c>
      <c r="C23" s="41">
        <v>1.197986133553826</v>
      </c>
      <c r="D23" s="41">
        <v>0.63096920619546415</v>
      </c>
      <c r="E23" s="41">
        <v>0.73960972858081908</v>
      </c>
      <c r="F23" s="37">
        <v>1.0949292041582188</v>
      </c>
      <c r="G23" s="143" t="s">
        <v>56</v>
      </c>
    </row>
    <row r="24" spans="1:7" ht="15.95" customHeight="1">
      <c r="A24" s="144" t="s">
        <v>99</v>
      </c>
      <c r="B24" s="41">
        <v>37.589186636893714</v>
      </c>
      <c r="C24" s="41">
        <v>36.024318460977035</v>
      </c>
      <c r="D24" s="41">
        <v>35.64164535228155</v>
      </c>
      <c r="E24" s="41">
        <v>33.765888104142512</v>
      </c>
      <c r="F24" s="37">
        <v>35.611665614386226</v>
      </c>
      <c r="G24" s="142" t="s">
        <v>57</v>
      </c>
    </row>
    <row r="25" spans="1:7" ht="15.95" customHeight="1">
      <c r="A25" s="128" t="s">
        <v>6</v>
      </c>
      <c r="B25" s="20">
        <v>5.00275896323026</v>
      </c>
      <c r="C25" s="21">
        <v>6.0461761272341885</v>
      </c>
      <c r="D25" s="21">
        <v>6.3760465434640547</v>
      </c>
      <c r="E25" s="21">
        <v>6.1105566767606092</v>
      </c>
      <c r="F25" s="11">
        <v>5.9801113637814991</v>
      </c>
      <c r="G25" s="140" t="s">
        <v>59</v>
      </c>
    </row>
    <row r="26" spans="1:7" ht="15.95" customHeight="1">
      <c r="A26" s="128" t="s">
        <v>7</v>
      </c>
      <c r="B26" s="20">
        <v>8.2621327768860766</v>
      </c>
      <c r="C26" s="21">
        <v>8.4504629347394964</v>
      </c>
      <c r="D26" s="21">
        <v>8.0938194456707517</v>
      </c>
      <c r="E26" s="21">
        <v>7.8459237170935685</v>
      </c>
      <c r="F26" s="11">
        <v>8.2157235276098408</v>
      </c>
      <c r="G26" s="140" t="s">
        <v>60</v>
      </c>
    </row>
    <row r="27" spans="1:7" ht="15.95" customHeight="1">
      <c r="A27" s="128" t="s">
        <v>8</v>
      </c>
      <c r="B27" s="20">
        <v>3.006026561083583</v>
      </c>
      <c r="C27" s="21">
        <v>3.6864198296374715</v>
      </c>
      <c r="D27" s="21">
        <v>3.4802843770375151</v>
      </c>
      <c r="E27" s="21">
        <v>4.5444281879368651</v>
      </c>
      <c r="F27" s="11">
        <v>3.7714164680869238</v>
      </c>
      <c r="G27" s="140" t="s">
        <v>61</v>
      </c>
    </row>
    <row r="28" spans="1:7" ht="15.95" customHeight="1">
      <c r="A28" s="128" t="s">
        <v>27</v>
      </c>
      <c r="B28" s="20">
        <v>1.5464941905737131</v>
      </c>
      <c r="C28" s="21">
        <v>1.4304303673468621</v>
      </c>
      <c r="D28" s="21">
        <v>1.5659262458571859</v>
      </c>
      <c r="E28" s="21">
        <v>1.5159640942588093</v>
      </c>
      <c r="F28" s="34">
        <v>1.4901195855614016</v>
      </c>
      <c r="G28" s="132" t="s">
        <v>62</v>
      </c>
    </row>
    <row r="29" spans="1:7" ht="15.95" customHeight="1">
      <c r="A29" s="128" t="s">
        <v>9</v>
      </c>
      <c r="B29" s="21">
        <v>6.8820043562216897</v>
      </c>
      <c r="C29" s="21">
        <v>3.9243894445107119</v>
      </c>
      <c r="D29" s="21">
        <v>2.8896666314345616</v>
      </c>
      <c r="E29" s="21">
        <v>2.3636420864081473</v>
      </c>
      <c r="F29" s="34">
        <v>3.7560171353310063</v>
      </c>
      <c r="G29" s="132" t="s">
        <v>63</v>
      </c>
    </row>
    <row r="30" spans="1:7" ht="15.95" customHeight="1">
      <c r="A30" s="128" t="s">
        <v>10</v>
      </c>
      <c r="B30" s="21">
        <v>8.7283504528591873</v>
      </c>
      <c r="C30" s="21">
        <v>10.561452885271674</v>
      </c>
      <c r="D30" s="21">
        <v>10.924688288804411</v>
      </c>
      <c r="E30" s="21">
        <v>13.201762793497956</v>
      </c>
      <c r="F30" s="34">
        <v>11.028947695179832</v>
      </c>
      <c r="G30" s="132" t="s">
        <v>64</v>
      </c>
    </row>
    <row r="31" spans="1:7" ht="15.95" customHeight="1">
      <c r="A31" s="128" t="s">
        <v>11</v>
      </c>
      <c r="B31" s="21">
        <v>2.6988422546196129</v>
      </c>
      <c r="C31" s="21">
        <v>3.215123572018133</v>
      </c>
      <c r="D31" s="21">
        <v>3.5837924562306416</v>
      </c>
      <c r="E31" s="21">
        <v>4.054329567198498</v>
      </c>
      <c r="F31" s="34">
        <v>3.4160146253632173</v>
      </c>
      <c r="G31" s="132" t="s">
        <v>65</v>
      </c>
    </row>
    <row r="32" spans="1:7" ht="15.95" customHeight="1">
      <c r="A32" s="129" t="s">
        <v>12</v>
      </c>
      <c r="B32" s="25">
        <v>2.3673823577902366</v>
      </c>
      <c r="C32" s="25">
        <v>2.9506058430155426</v>
      </c>
      <c r="D32" s="25">
        <v>3.7496852535908829</v>
      </c>
      <c r="E32" s="25">
        <v>4.3835025876696045</v>
      </c>
      <c r="F32" s="64">
        <v>3.3623492622591384</v>
      </c>
      <c r="G32" s="131" t="s">
        <v>66</v>
      </c>
    </row>
    <row r="33" spans="1:7" ht="15.95" customHeight="1">
      <c r="A33" s="385" t="s">
        <v>215</v>
      </c>
      <c r="B33" s="385"/>
      <c r="C33" s="385"/>
      <c r="D33" s="385"/>
      <c r="E33" s="385"/>
      <c r="F33" s="385"/>
      <c r="G33" s="385"/>
    </row>
    <row r="34" spans="1:7" ht="15.95" customHeight="1">
      <c r="A34" s="399" t="s">
        <v>214</v>
      </c>
      <c r="B34" s="399"/>
      <c r="C34" s="399"/>
      <c r="D34" s="399"/>
      <c r="E34" s="399"/>
      <c r="F34" s="399"/>
      <c r="G34" s="399"/>
    </row>
    <row r="35" spans="1:7" ht="15.95" customHeight="1">
      <c r="A35" s="411" t="s">
        <v>421</v>
      </c>
      <c r="B35" s="411"/>
      <c r="C35" s="411"/>
      <c r="D35" s="411"/>
      <c r="E35" s="411"/>
      <c r="F35" s="411"/>
      <c r="G35" s="411"/>
    </row>
    <row r="36" spans="1:7" ht="15.95" customHeight="1">
      <c r="A36" s="412" t="s">
        <v>415</v>
      </c>
      <c r="B36" s="412"/>
      <c r="C36" s="412"/>
      <c r="D36" s="412"/>
      <c r="E36" s="412"/>
      <c r="F36" s="412"/>
      <c r="G36" s="412"/>
    </row>
    <row r="37" spans="1:7" ht="5.0999999999999996" customHeight="1">
      <c r="A37" s="70"/>
      <c r="B37" s="70"/>
      <c r="C37" s="70"/>
      <c r="D37" s="70"/>
      <c r="E37" s="70"/>
      <c r="F37" s="70"/>
      <c r="G37" s="70"/>
    </row>
    <row r="38" spans="1:7" ht="18">
      <c r="A38" s="394" t="s">
        <v>84</v>
      </c>
      <c r="B38" s="406" t="s">
        <v>202</v>
      </c>
      <c r="C38" s="407"/>
      <c r="D38" s="404" t="s">
        <v>423</v>
      </c>
      <c r="E38" s="404"/>
      <c r="F38" s="405"/>
      <c r="G38" s="392" t="s">
        <v>85</v>
      </c>
    </row>
    <row r="39" spans="1:7" ht="17.25">
      <c r="A39" s="397"/>
      <c r="B39" s="225" t="s">
        <v>203</v>
      </c>
      <c r="C39" s="225" t="s">
        <v>204</v>
      </c>
      <c r="D39" s="225" t="s">
        <v>205</v>
      </c>
      <c r="E39" s="228" t="s">
        <v>206</v>
      </c>
      <c r="F39" s="222" t="s">
        <v>92</v>
      </c>
      <c r="G39" s="398"/>
    </row>
    <row r="40" spans="1:7" ht="24">
      <c r="A40" s="395"/>
      <c r="B40" s="226" t="s">
        <v>207</v>
      </c>
      <c r="C40" s="227" t="s">
        <v>208</v>
      </c>
      <c r="D40" s="227" t="s">
        <v>209</v>
      </c>
      <c r="E40" s="229" t="s">
        <v>210</v>
      </c>
      <c r="F40" s="224" t="s">
        <v>93</v>
      </c>
      <c r="G40" s="393"/>
    </row>
    <row r="41" spans="1:7" ht="15.95" customHeight="1">
      <c r="A41" s="128" t="s">
        <v>16</v>
      </c>
      <c r="B41" s="296">
        <v>616</v>
      </c>
      <c r="C41" s="297">
        <v>1755</v>
      </c>
      <c r="D41" s="297">
        <v>643</v>
      </c>
      <c r="E41" s="297">
        <v>743</v>
      </c>
      <c r="F41" s="298">
        <v>3757</v>
      </c>
      <c r="G41" s="140" t="s">
        <v>42</v>
      </c>
    </row>
    <row r="42" spans="1:7" ht="15.95" customHeight="1">
      <c r="A42" s="129" t="s">
        <v>17</v>
      </c>
      <c r="B42" s="299">
        <v>5.1162496067768801</v>
      </c>
      <c r="C42" s="300">
        <v>6.277573977897009</v>
      </c>
      <c r="D42" s="300">
        <v>6.2985699106261208</v>
      </c>
      <c r="E42" s="300">
        <v>5.916578658986964</v>
      </c>
      <c r="F42" s="301">
        <v>6.0192141922792537</v>
      </c>
      <c r="G42" s="141" t="s">
        <v>43</v>
      </c>
    </row>
    <row r="43" spans="1:7" ht="15.95" customHeight="1">
      <c r="A43" s="135" t="s">
        <v>28</v>
      </c>
      <c r="B43" s="42">
        <v>1.2380390545128654</v>
      </c>
      <c r="C43" s="42">
        <v>1.421892768329893</v>
      </c>
      <c r="D43" s="42">
        <v>1.2980218367632057</v>
      </c>
      <c r="E43" s="42">
        <v>1.6529506483403282</v>
      </c>
      <c r="F43" s="34">
        <v>1.4329579083167379</v>
      </c>
      <c r="G43" s="132" t="s">
        <v>67</v>
      </c>
    </row>
    <row r="44" spans="1:7" ht="15.95" customHeight="1">
      <c r="A44" s="128" t="s">
        <v>13</v>
      </c>
      <c r="B44" s="42">
        <v>2.0283271337523989</v>
      </c>
      <c r="C44" s="42">
        <v>2.7600655443305087</v>
      </c>
      <c r="D44" s="42">
        <v>2.8780057280981572</v>
      </c>
      <c r="E44" s="42">
        <v>2.4682276354235273</v>
      </c>
      <c r="F44" s="34">
        <v>2.6114917008376315</v>
      </c>
      <c r="G44" s="132" t="s">
        <v>68</v>
      </c>
    </row>
    <row r="45" spans="1:7" ht="15.95" customHeight="1">
      <c r="A45" s="128" t="s">
        <v>29</v>
      </c>
      <c r="B45" s="42">
        <v>4.7264183974394962</v>
      </c>
      <c r="C45" s="42">
        <v>4.9057999133072778</v>
      </c>
      <c r="D45" s="42">
        <v>3.5109493654690445</v>
      </c>
      <c r="E45" s="42">
        <v>2.8684276117041252</v>
      </c>
      <c r="F45" s="11">
        <v>4.1420164992605102</v>
      </c>
      <c r="G45" s="140" t="s">
        <v>69</v>
      </c>
    </row>
    <row r="46" spans="1:7" ht="15.95" customHeight="1">
      <c r="A46" s="128" t="s">
        <v>14</v>
      </c>
      <c r="B46" s="42">
        <v>1.1082852617160582E-3</v>
      </c>
      <c r="C46" s="42">
        <v>1.061316437539909E-2</v>
      </c>
      <c r="D46" s="42">
        <v>0</v>
      </c>
      <c r="E46" s="42">
        <v>7.7474450399960107E-2</v>
      </c>
      <c r="F46" s="11">
        <v>2.3950200245657551E-2</v>
      </c>
      <c r="G46" s="140" t="s">
        <v>70</v>
      </c>
    </row>
    <row r="47" spans="1:7" ht="15.95" customHeight="1">
      <c r="A47" s="128" t="s">
        <v>30</v>
      </c>
      <c r="B47" s="42">
        <v>3.1017689922924983</v>
      </c>
      <c r="C47" s="42">
        <v>2.7314202315739444</v>
      </c>
      <c r="D47" s="42">
        <v>3.0701590583327341</v>
      </c>
      <c r="E47" s="42">
        <v>4.2618041075381834</v>
      </c>
      <c r="F47" s="11">
        <v>3.2146477242358982</v>
      </c>
      <c r="G47" s="140" t="s">
        <v>71</v>
      </c>
    </row>
    <row r="48" spans="1:7" ht="15.95" customHeight="1">
      <c r="A48" s="128" t="s">
        <v>15</v>
      </c>
      <c r="B48" s="42">
        <v>1.801194964641183E-2</v>
      </c>
      <c r="C48" s="42">
        <v>3.8455590814409475E-2</v>
      </c>
      <c r="D48" s="42">
        <v>2.054946906997715E-2</v>
      </c>
      <c r="E48" s="42">
        <v>6.8416531752586288E-2</v>
      </c>
      <c r="F48" s="11">
        <v>4.0024624748379638E-2</v>
      </c>
      <c r="G48" s="140" t="s">
        <v>72</v>
      </c>
    </row>
    <row r="49" spans="1:7" ht="15.95" customHeight="1">
      <c r="A49" s="149" t="s">
        <v>31</v>
      </c>
      <c r="B49" s="41">
        <v>12.803147636936544</v>
      </c>
      <c r="C49" s="41">
        <v>11.842373322517453</v>
      </c>
      <c r="D49" s="41">
        <v>12.916759947895336</v>
      </c>
      <c r="E49" s="41">
        <v>10.816701199874723</v>
      </c>
      <c r="F49" s="10">
        <v>11.902546064796086</v>
      </c>
      <c r="G49" s="143" t="s">
        <v>73</v>
      </c>
    </row>
    <row r="50" spans="1:7" ht="15.95" customHeight="1">
      <c r="A50" s="128" t="s">
        <v>32</v>
      </c>
      <c r="B50" s="42">
        <v>0.40639609472966692</v>
      </c>
      <c r="C50" s="42">
        <v>0.15264986231578231</v>
      </c>
      <c r="D50" s="42">
        <v>9.797480776515663E-2</v>
      </c>
      <c r="E50" s="42">
        <v>5.1133473623954699E-2</v>
      </c>
      <c r="F50" s="11">
        <v>0.15201541054269899</v>
      </c>
      <c r="G50" s="140" t="s">
        <v>74</v>
      </c>
    </row>
    <row r="51" spans="1:7" ht="15.95" customHeight="1">
      <c r="A51" s="128" t="s">
        <v>33</v>
      </c>
      <c r="B51" s="42">
        <v>12.396751542206875</v>
      </c>
      <c r="C51" s="42">
        <v>11.68972346020167</v>
      </c>
      <c r="D51" s="42">
        <v>12.81878514013018</v>
      </c>
      <c r="E51" s="42">
        <v>10.765567726250769</v>
      </c>
      <c r="F51" s="34">
        <v>11.750530654253385</v>
      </c>
      <c r="G51" s="132" t="s">
        <v>75</v>
      </c>
    </row>
    <row r="52" spans="1:7" ht="15.95" customHeight="1">
      <c r="A52" s="144" t="s">
        <v>34</v>
      </c>
      <c r="B52" s="41">
        <v>62.410813363106286</v>
      </c>
      <c r="C52" s="41">
        <v>63.975681539022979</v>
      </c>
      <c r="D52" s="41">
        <v>64.358354647718457</v>
      </c>
      <c r="E52" s="41">
        <v>66.234111895857481</v>
      </c>
      <c r="F52" s="17">
        <v>64.38833438561376</v>
      </c>
      <c r="G52" s="150" t="s">
        <v>76</v>
      </c>
    </row>
    <row r="53" spans="1:7" ht="15.95" customHeight="1">
      <c r="A53" s="146" t="s">
        <v>35</v>
      </c>
      <c r="B53" s="53">
        <v>100</v>
      </c>
      <c r="C53" s="54">
        <v>100</v>
      </c>
      <c r="D53" s="54">
        <v>100</v>
      </c>
      <c r="E53" s="54">
        <v>100</v>
      </c>
      <c r="F53" s="19">
        <v>100</v>
      </c>
      <c r="G53" s="148" t="s">
        <v>77</v>
      </c>
    </row>
  </sheetData>
  <mergeCells count="16">
    <mergeCell ref="A2:G2"/>
    <mergeCell ref="A3:G3"/>
    <mergeCell ref="A4:G4"/>
    <mergeCell ref="A5:G5"/>
    <mergeCell ref="A7:A9"/>
    <mergeCell ref="B7:C7"/>
    <mergeCell ref="G7:G9"/>
    <mergeCell ref="D7:F7"/>
    <mergeCell ref="A33:G33"/>
    <mergeCell ref="A34:G34"/>
    <mergeCell ref="A35:G35"/>
    <mergeCell ref="A36:G36"/>
    <mergeCell ref="A38:A40"/>
    <mergeCell ref="B38:C38"/>
    <mergeCell ref="G38:G40"/>
    <mergeCell ref="D38:F3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2:G67"/>
  <sheetViews>
    <sheetView rightToLeft="1" workbookViewId="0">
      <selection activeCell="G75" sqref="G75"/>
    </sheetView>
  </sheetViews>
  <sheetFormatPr defaultRowHeight="14.25"/>
  <cols>
    <col min="1" max="1" width="22.625" customWidth="1"/>
    <col min="2" max="2" width="12.625" customWidth="1"/>
    <col min="3" max="3" width="14.375" customWidth="1"/>
    <col min="4" max="5" width="12.625" customWidth="1"/>
    <col min="6" max="6" width="7.875" customWidth="1"/>
    <col min="7" max="7" width="35.5" customWidth="1"/>
  </cols>
  <sheetData>
    <row r="2" spans="1:7" ht="15.95" customHeight="1">
      <c r="A2" s="385" t="s">
        <v>216</v>
      </c>
      <c r="B2" s="385"/>
      <c r="C2" s="385"/>
      <c r="D2" s="385"/>
      <c r="E2" s="385"/>
      <c r="F2" s="385"/>
      <c r="G2" s="385"/>
    </row>
    <row r="3" spans="1:7" ht="18" customHeight="1">
      <c r="A3" s="399" t="s">
        <v>211</v>
      </c>
      <c r="B3" s="399"/>
      <c r="C3" s="399"/>
      <c r="D3" s="399"/>
      <c r="E3" s="399"/>
      <c r="F3" s="399"/>
      <c r="G3" s="399"/>
    </row>
    <row r="4" spans="1:7" ht="15.95" customHeight="1">
      <c r="A4" s="396" t="s">
        <v>422</v>
      </c>
      <c r="B4" s="396"/>
      <c r="C4" s="396"/>
      <c r="D4" s="396"/>
      <c r="E4" s="396"/>
      <c r="F4" s="396"/>
      <c r="G4" s="396"/>
    </row>
    <row r="5" spans="1:7" ht="15.95" customHeight="1">
      <c r="A5" s="426" t="s">
        <v>416</v>
      </c>
      <c r="B5" s="426"/>
      <c r="C5" s="426"/>
      <c r="D5" s="426"/>
      <c r="E5" s="426"/>
      <c r="F5" s="426"/>
      <c r="G5" s="426"/>
    </row>
    <row r="6" spans="1:7" ht="5.0999999999999996" customHeight="1">
      <c r="A6" s="6"/>
      <c r="B6" s="6"/>
      <c r="C6" s="6"/>
      <c r="D6" s="6"/>
      <c r="E6" s="6"/>
      <c r="F6" s="6"/>
      <c r="G6" s="6"/>
    </row>
    <row r="7" spans="1:7" ht="18">
      <c r="A7" s="394" t="s">
        <v>84</v>
      </c>
      <c r="B7" s="406" t="s">
        <v>202</v>
      </c>
      <c r="C7" s="407"/>
      <c r="D7" s="404" t="s">
        <v>423</v>
      </c>
      <c r="E7" s="404"/>
      <c r="F7" s="405"/>
      <c r="G7" s="392" t="s">
        <v>85</v>
      </c>
    </row>
    <row r="8" spans="1:7" ht="17.25">
      <c r="A8" s="397"/>
      <c r="B8" s="225" t="s">
        <v>203</v>
      </c>
      <c r="C8" s="225" t="s">
        <v>204</v>
      </c>
      <c r="D8" s="225" t="s">
        <v>205</v>
      </c>
      <c r="E8" s="221" t="s">
        <v>206</v>
      </c>
      <c r="F8" s="222" t="s">
        <v>92</v>
      </c>
      <c r="G8" s="398"/>
    </row>
    <row r="9" spans="1:7" ht="24">
      <c r="A9" s="395"/>
      <c r="B9" s="226" t="s">
        <v>207</v>
      </c>
      <c r="C9" s="227" t="s">
        <v>208</v>
      </c>
      <c r="D9" s="227" t="s">
        <v>209</v>
      </c>
      <c r="E9" s="223" t="s">
        <v>210</v>
      </c>
      <c r="F9" s="224" t="s">
        <v>93</v>
      </c>
      <c r="G9" s="393"/>
    </row>
    <row r="10" spans="1:7" ht="15.95" customHeight="1">
      <c r="A10" s="128" t="s">
        <v>104</v>
      </c>
      <c r="B10" s="287">
        <v>3153.3510770298585</v>
      </c>
      <c r="C10" s="287">
        <v>11013.694658461578</v>
      </c>
      <c r="D10" s="287">
        <v>4048.4616400429554</v>
      </c>
      <c r="E10" s="287">
        <v>4398.6803448586652</v>
      </c>
      <c r="F10" s="287">
        <v>22614.187720393122</v>
      </c>
      <c r="G10" s="140" t="s">
        <v>105</v>
      </c>
    </row>
    <row r="11" spans="1:7" ht="15.95" customHeight="1">
      <c r="A11" s="129" t="s">
        <v>17</v>
      </c>
      <c r="B11" s="299">
        <v>5.1162496067768801</v>
      </c>
      <c r="C11" s="300">
        <v>6.277573977897009</v>
      </c>
      <c r="D11" s="300">
        <v>6.2985699106261208</v>
      </c>
      <c r="E11" s="300">
        <v>5.916578658986964</v>
      </c>
      <c r="F11" s="301">
        <v>6.0192141922792537</v>
      </c>
      <c r="G11" s="141" t="s">
        <v>43</v>
      </c>
    </row>
    <row r="12" spans="1:7" ht="15.95" customHeight="1">
      <c r="A12" s="144" t="s">
        <v>18</v>
      </c>
      <c r="B12" s="41">
        <v>52.583556434050848</v>
      </c>
      <c r="C12" s="41">
        <v>49.924025619828278</v>
      </c>
      <c r="D12" s="41">
        <v>52.126602959654122</v>
      </c>
      <c r="E12" s="41">
        <v>64.719005735936307</v>
      </c>
      <c r="F12" s="41">
        <v>53.646746652363902</v>
      </c>
      <c r="G12" s="142" t="s">
        <v>44</v>
      </c>
    </row>
    <row r="13" spans="1:7" ht="15.95" customHeight="1">
      <c r="A13" s="128" t="s">
        <v>0</v>
      </c>
      <c r="B13" s="42">
        <v>8.5261330216204261</v>
      </c>
      <c r="C13" s="42">
        <v>8.1508047114946383</v>
      </c>
      <c r="D13" s="42">
        <v>8.1842962726953079</v>
      </c>
      <c r="E13" s="42">
        <v>9.484139816641397</v>
      </c>
      <c r="F13" s="42">
        <v>8.4810979304396881</v>
      </c>
      <c r="G13" s="140" t="s">
        <v>45</v>
      </c>
    </row>
    <row r="14" spans="1:7" ht="15.95" customHeight="1">
      <c r="A14" s="128" t="s">
        <v>1</v>
      </c>
      <c r="B14" s="42">
        <v>13.516553147448445</v>
      </c>
      <c r="C14" s="42">
        <v>12.393843234708445</v>
      </c>
      <c r="D14" s="42">
        <v>12.407669710854488</v>
      </c>
      <c r="E14" s="42">
        <v>18.138723471735474</v>
      </c>
      <c r="F14" s="42">
        <v>13.690668939734065</v>
      </c>
      <c r="G14" s="140" t="s">
        <v>46</v>
      </c>
    </row>
    <row r="15" spans="1:7" ht="15.95" customHeight="1">
      <c r="A15" s="128" t="s">
        <v>19</v>
      </c>
      <c r="B15" s="42">
        <v>1.0706319940596887</v>
      </c>
      <c r="C15" s="42">
        <v>1.1427289646699663</v>
      </c>
      <c r="D15" s="42">
        <v>1.2871478905606948</v>
      </c>
      <c r="E15" s="42">
        <v>1.5642078771413925</v>
      </c>
      <c r="F15" s="42">
        <v>1.2423596014875933</v>
      </c>
      <c r="G15" s="140" t="s">
        <v>47</v>
      </c>
    </row>
    <row r="16" spans="1:7" ht="15.95" customHeight="1">
      <c r="A16" s="128" t="s">
        <v>20</v>
      </c>
      <c r="B16" s="42">
        <v>3.8927870417385626</v>
      </c>
      <c r="C16" s="42">
        <v>4.0130330792496656</v>
      </c>
      <c r="D16" s="42">
        <v>4.2822337591135131</v>
      </c>
      <c r="E16" s="42">
        <v>4.937179610651163</v>
      </c>
      <c r="F16" s="42">
        <v>4.2305067942469181</v>
      </c>
      <c r="G16" s="140" t="s">
        <v>48</v>
      </c>
    </row>
    <row r="17" spans="1:7" ht="15.95" customHeight="1">
      <c r="A17" s="128" t="s">
        <v>2</v>
      </c>
      <c r="B17" s="42">
        <v>2.3835548712579109</v>
      </c>
      <c r="C17" s="42">
        <v>2.054331609615736</v>
      </c>
      <c r="D17" s="42">
        <v>2.3838765628485565</v>
      </c>
      <c r="E17" s="42">
        <v>2.5958014865824541</v>
      </c>
      <c r="F17" s="42">
        <v>2.2679294948180821</v>
      </c>
      <c r="G17" s="140" t="s">
        <v>49</v>
      </c>
    </row>
    <row r="18" spans="1:7" ht="15.95" customHeight="1">
      <c r="A18" s="128" t="s">
        <v>3</v>
      </c>
      <c r="B18" s="42">
        <v>4.1450437682642347</v>
      </c>
      <c r="C18" s="42">
        <v>3.7856354673585373</v>
      </c>
      <c r="D18" s="42">
        <v>4.2557268806195196</v>
      </c>
      <c r="E18" s="42">
        <v>5.5154330474183215</v>
      </c>
      <c r="F18" s="42">
        <v>4.2627117686165645</v>
      </c>
      <c r="G18" s="140" t="s">
        <v>50</v>
      </c>
    </row>
    <row r="19" spans="1:7" ht="15.95" customHeight="1">
      <c r="A19" s="128" t="s">
        <v>21</v>
      </c>
      <c r="B19" s="42">
        <v>7.7765924958068933</v>
      </c>
      <c r="C19" s="42">
        <v>6.8842448223963899</v>
      </c>
      <c r="D19" s="42">
        <v>7.1848028103546122</v>
      </c>
      <c r="E19" s="42">
        <v>7.429188161991795</v>
      </c>
      <c r="F19" s="42">
        <v>7.1791565726695099</v>
      </c>
      <c r="G19" s="140" t="s">
        <v>51</v>
      </c>
    </row>
    <row r="20" spans="1:7" ht="15.95" customHeight="1">
      <c r="A20" s="128" t="s">
        <v>4</v>
      </c>
      <c r="B20" s="42">
        <v>2.6950226470756928</v>
      </c>
      <c r="C20" s="42">
        <v>2.7422032121106872</v>
      </c>
      <c r="D20" s="42">
        <v>2.8800728137388361</v>
      </c>
      <c r="E20" s="42">
        <v>3.4813306541066105</v>
      </c>
      <c r="F20" s="42">
        <v>2.9083994968984821</v>
      </c>
      <c r="G20" s="140" t="s">
        <v>52</v>
      </c>
    </row>
    <row r="21" spans="1:7" ht="15.95" customHeight="1">
      <c r="A21" s="128" t="s">
        <v>5</v>
      </c>
      <c r="B21" s="42">
        <v>2.4322376676005391</v>
      </c>
      <c r="C21" s="42">
        <v>2.4082641484336231</v>
      </c>
      <c r="D21" s="42">
        <v>2.4822675115909401</v>
      </c>
      <c r="E21" s="42">
        <v>2.8161400609684262</v>
      </c>
      <c r="F21" s="42">
        <v>2.5079214031862773</v>
      </c>
      <c r="G21" s="140" t="s">
        <v>53</v>
      </c>
    </row>
    <row r="22" spans="1:7" ht="15.95" customHeight="1">
      <c r="A22" s="128" t="s">
        <v>22</v>
      </c>
      <c r="B22" s="42">
        <v>2.6734252305316408</v>
      </c>
      <c r="C22" s="42">
        <v>2.6858662063692029</v>
      </c>
      <c r="D22" s="42">
        <v>2.8479759297795195</v>
      </c>
      <c r="E22" s="42">
        <v>3.2580803004459105</v>
      </c>
      <c r="F22" s="42">
        <v>2.8286612889323215</v>
      </c>
      <c r="G22" s="140" t="s">
        <v>54</v>
      </c>
    </row>
    <row r="23" spans="1:7" ht="15.95" customHeight="1">
      <c r="A23" s="128" t="s">
        <v>23</v>
      </c>
      <c r="B23" s="42">
        <v>3.4715745486468097</v>
      </c>
      <c r="C23" s="42">
        <v>3.6630701634213794</v>
      </c>
      <c r="D23" s="42">
        <v>3.930532817498126</v>
      </c>
      <c r="E23" s="42">
        <v>5.49878124825337</v>
      </c>
      <c r="F23" s="42">
        <v>4.0473333613343998</v>
      </c>
      <c r="G23" s="140" t="s">
        <v>55</v>
      </c>
    </row>
    <row r="24" spans="1:7" ht="15.95" customHeight="1">
      <c r="A24" s="149" t="s">
        <v>24</v>
      </c>
      <c r="B24" s="41">
        <v>2.9600701519797239</v>
      </c>
      <c r="C24" s="41">
        <v>1.717329572963546</v>
      </c>
      <c r="D24" s="41">
        <v>0.93943576393328132</v>
      </c>
      <c r="E24" s="41">
        <v>1.4493551384159624</v>
      </c>
      <c r="F24" s="41">
        <v>1.7017654542897258</v>
      </c>
      <c r="G24" s="143" t="s">
        <v>56</v>
      </c>
    </row>
    <row r="25" spans="1:7" ht="15.95" customHeight="1">
      <c r="A25" s="144" t="s">
        <v>25</v>
      </c>
      <c r="B25" s="41">
        <v>55.54362658603057</v>
      </c>
      <c r="C25" s="41">
        <v>51.641355192791828</v>
      </c>
      <c r="D25" s="41">
        <v>53.066038723587397</v>
      </c>
      <c r="E25" s="41">
        <v>66.168360874352274</v>
      </c>
      <c r="F25" s="41">
        <v>55.348512106653622</v>
      </c>
      <c r="G25" s="142" t="s">
        <v>57</v>
      </c>
    </row>
    <row r="26" spans="1:7" ht="15.95" customHeight="1">
      <c r="A26" s="144" t="s">
        <v>26</v>
      </c>
      <c r="B26" s="41">
        <v>73.302721006327658</v>
      </c>
      <c r="C26" s="41">
        <v>74.733813212876996</v>
      </c>
      <c r="D26" s="41">
        <v>76.590225545498214</v>
      </c>
      <c r="E26" s="41">
        <v>108.59715042425056</v>
      </c>
      <c r="F26" s="41">
        <v>81.574681784288259</v>
      </c>
      <c r="G26" s="142" t="s">
        <v>58</v>
      </c>
    </row>
    <row r="27" spans="1:7" ht="15.95" customHeight="1">
      <c r="A27" s="128" t="s">
        <v>6</v>
      </c>
      <c r="B27" s="42">
        <v>7.3923221174689857</v>
      </c>
      <c r="C27" s="42">
        <v>8.6672765033126744</v>
      </c>
      <c r="D27" s="42">
        <v>9.4931513243734145</v>
      </c>
      <c r="E27" s="42">
        <v>11.974378345507658</v>
      </c>
      <c r="F27" s="42">
        <v>9.2944337341998793</v>
      </c>
      <c r="G27" s="140" t="s">
        <v>59</v>
      </c>
    </row>
    <row r="28" spans="1:7" ht="15.95" customHeight="1">
      <c r="A28" s="128" t="s">
        <v>7</v>
      </c>
      <c r="B28" s="42">
        <v>12.208532794193157</v>
      </c>
      <c r="C28" s="42">
        <v>12.113854657073468</v>
      </c>
      <c r="D28" s="42">
        <v>12.050704502568498</v>
      </c>
      <c r="E28" s="42">
        <v>15.375040937886522</v>
      </c>
      <c r="F28" s="42">
        <v>12.769076236331204</v>
      </c>
      <c r="G28" s="140" t="s">
        <v>60</v>
      </c>
    </row>
    <row r="29" spans="1:7" ht="15.95" customHeight="1">
      <c r="A29" s="128" t="s">
        <v>8</v>
      </c>
      <c r="B29" s="67">
        <v>4.4418523451805614</v>
      </c>
      <c r="C29" s="67">
        <v>5.2845334469902046</v>
      </c>
      <c r="D29" s="67">
        <v>5.1817166041451195</v>
      </c>
      <c r="E29" s="67">
        <v>8.9053592601965263</v>
      </c>
      <c r="F29" s="69">
        <v>5.8616267013024874</v>
      </c>
      <c r="G29" s="132" t="s">
        <v>61</v>
      </c>
    </row>
    <row r="30" spans="1:7" ht="15.95" customHeight="1">
      <c r="A30" s="128" t="s">
        <v>27</v>
      </c>
      <c r="B30" s="67">
        <v>2.2851756987575595</v>
      </c>
      <c r="C30" s="67">
        <v>2.050541573985174</v>
      </c>
      <c r="D30" s="67">
        <v>2.331472129852723</v>
      </c>
      <c r="E30" s="67">
        <v>2.9707158583271869</v>
      </c>
      <c r="F30" s="69">
        <v>2.3159799043066576</v>
      </c>
      <c r="G30" s="132" t="s">
        <v>62</v>
      </c>
    </row>
    <row r="31" spans="1:7" ht="15.95" customHeight="1">
      <c r="A31" s="128" t="s">
        <v>9</v>
      </c>
      <c r="B31" s="67">
        <v>10.169187320223475</v>
      </c>
      <c r="C31" s="67">
        <v>5.6256661576637699</v>
      </c>
      <c r="D31" s="67">
        <v>4.3023592162012454</v>
      </c>
      <c r="E31" s="67">
        <v>4.6318438913524025</v>
      </c>
      <c r="F31" s="69">
        <v>5.8376926858395599</v>
      </c>
      <c r="G31" s="132" t="s">
        <v>63</v>
      </c>
    </row>
    <row r="32" spans="1:7" ht="15.95" customHeight="1">
      <c r="A32" s="129" t="s">
        <v>10</v>
      </c>
      <c r="B32" s="60">
        <v>12.897438908395722</v>
      </c>
      <c r="C32" s="60">
        <v>15.139987738867505</v>
      </c>
      <c r="D32" s="60">
        <v>16.265521023139467</v>
      </c>
      <c r="E32" s="60">
        <v>25.870458434368889</v>
      </c>
      <c r="F32" s="61">
        <v>17.141457286505283</v>
      </c>
      <c r="G32" s="131" t="s">
        <v>64</v>
      </c>
    </row>
    <row r="33" spans="1:7" ht="15.95" customHeight="1">
      <c r="A33" s="385" t="s">
        <v>217</v>
      </c>
      <c r="B33" s="385"/>
      <c r="C33" s="385"/>
      <c r="D33" s="385"/>
      <c r="E33" s="385"/>
      <c r="F33" s="385"/>
      <c r="G33" s="385"/>
    </row>
    <row r="34" spans="1:7" ht="18.75" customHeight="1">
      <c r="A34" s="399" t="s">
        <v>211</v>
      </c>
      <c r="B34" s="399"/>
      <c r="C34" s="399"/>
      <c r="D34" s="399"/>
      <c r="E34" s="399"/>
      <c r="F34" s="399"/>
      <c r="G34" s="399"/>
    </row>
    <row r="35" spans="1:7" ht="15.95" customHeight="1">
      <c r="A35" s="411" t="s">
        <v>424</v>
      </c>
      <c r="B35" s="411"/>
      <c r="C35" s="411"/>
      <c r="D35" s="411"/>
      <c r="E35" s="411"/>
      <c r="F35" s="411"/>
      <c r="G35" s="411"/>
    </row>
    <row r="36" spans="1:7" ht="15.95" customHeight="1">
      <c r="A36" s="412" t="s">
        <v>425</v>
      </c>
      <c r="B36" s="412"/>
      <c r="C36" s="412"/>
      <c r="D36" s="412"/>
      <c r="E36" s="412"/>
      <c r="F36" s="412"/>
      <c r="G36" s="412"/>
    </row>
    <row r="37" spans="1:7" ht="5.0999999999999996" customHeight="1">
      <c r="A37" s="6"/>
      <c r="B37" s="6"/>
      <c r="C37" s="6"/>
      <c r="D37" s="6"/>
      <c r="E37" s="6"/>
      <c r="F37" s="6"/>
      <c r="G37" s="6"/>
    </row>
    <row r="38" spans="1:7" ht="18">
      <c r="A38" s="394" t="s">
        <v>84</v>
      </c>
      <c r="B38" s="406" t="s">
        <v>202</v>
      </c>
      <c r="C38" s="407"/>
      <c r="D38" s="404" t="s">
        <v>423</v>
      </c>
      <c r="E38" s="404"/>
      <c r="F38" s="405"/>
      <c r="G38" s="392" t="s">
        <v>85</v>
      </c>
    </row>
    <row r="39" spans="1:7" ht="17.25">
      <c r="A39" s="397"/>
      <c r="B39" s="225" t="s">
        <v>203</v>
      </c>
      <c r="C39" s="225" t="s">
        <v>204</v>
      </c>
      <c r="D39" s="225" t="s">
        <v>205</v>
      </c>
      <c r="E39" s="228" t="s">
        <v>206</v>
      </c>
      <c r="F39" s="222" t="s">
        <v>92</v>
      </c>
      <c r="G39" s="398"/>
    </row>
    <row r="40" spans="1:7" ht="24">
      <c r="A40" s="395"/>
      <c r="B40" s="226" t="s">
        <v>207</v>
      </c>
      <c r="C40" s="227" t="s">
        <v>208</v>
      </c>
      <c r="D40" s="227" t="s">
        <v>209</v>
      </c>
      <c r="E40" s="229" t="s">
        <v>210</v>
      </c>
      <c r="F40" s="224" t="s">
        <v>93</v>
      </c>
      <c r="G40" s="393"/>
    </row>
    <row r="41" spans="1:7" ht="15.95" customHeight="1">
      <c r="A41" s="128" t="s">
        <v>104</v>
      </c>
      <c r="B41" s="287">
        <v>3153.3510770298585</v>
      </c>
      <c r="C41" s="287">
        <v>11013.694658461578</v>
      </c>
      <c r="D41" s="287">
        <v>4048.4616400429554</v>
      </c>
      <c r="E41" s="287">
        <v>4398.6803448586652</v>
      </c>
      <c r="F41" s="287">
        <v>22614.187720393122</v>
      </c>
      <c r="G41" s="140" t="s">
        <v>105</v>
      </c>
    </row>
    <row r="42" spans="1:7" ht="15.95" customHeight="1">
      <c r="A42" s="129" t="s">
        <v>17</v>
      </c>
      <c r="B42" s="299">
        <v>5.1162496067768801</v>
      </c>
      <c r="C42" s="300">
        <v>6.277573977897009</v>
      </c>
      <c r="D42" s="300">
        <v>6.2985699106261208</v>
      </c>
      <c r="E42" s="300">
        <v>5.916578658986964</v>
      </c>
      <c r="F42" s="301">
        <v>6.0192141922792537</v>
      </c>
      <c r="G42" s="141" t="s">
        <v>43</v>
      </c>
    </row>
    <row r="43" spans="1:7" ht="15.95" customHeight="1">
      <c r="A43" s="135" t="s">
        <v>11</v>
      </c>
      <c r="B43" s="67">
        <v>3.9879417411512343</v>
      </c>
      <c r="C43" s="67">
        <v>4.6089237899437272</v>
      </c>
      <c r="D43" s="67">
        <v>5.3358274395001146</v>
      </c>
      <c r="E43" s="67">
        <v>7.9449514574750548</v>
      </c>
      <c r="F43" s="74">
        <v>5.3092525605441416</v>
      </c>
      <c r="G43" s="152" t="s">
        <v>65</v>
      </c>
    </row>
    <row r="44" spans="1:7" ht="15.95" customHeight="1">
      <c r="A44" s="128" t="s">
        <v>12</v>
      </c>
      <c r="B44" s="21">
        <v>3.4981603336529075</v>
      </c>
      <c r="C44" s="21">
        <v>4.2297339931121636</v>
      </c>
      <c r="D44" s="21">
        <v>5.5828214691435658</v>
      </c>
      <c r="E44" s="21">
        <v>8.5900059912534985</v>
      </c>
      <c r="F44" s="34">
        <v>5.2258445550990356</v>
      </c>
      <c r="G44" s="140" t="s">
        <v>66</v>
      </c>
    </row>
    <row r="45" spans="1:7" ht="15.95" customHeight="1">
      <c r="A45" s="128" t="s">
        <v>28</v>
      </c>
      <c r="B45" s="20">
        <v>1.8293872545593219</v>
      </c>
      <c r="C45" s="21">
        <v>2.0383028085576886</v>
      </c>
      <c r="D45" s="21">
        <v>1.9325953213697247</v>
      </c>
      <c r="E45" s="21">
        <v>3.2391576572647338</v>
      </c>
      <c r="F45" s="11">
        <v>2.2271378428520876</v>
      </c>
      <c r="G45" s="140" t="s">
        <v>67</v>
      </c>
    </row>
    <row r="46" spans="1:7" ht="15.95" customHeight="1">
      <c r="A46" s="128" t="s">
        <v>13</v>
      </c>
      <c r="B46" s="20">
        <v>2.9971556979868441</v>
      </c>
      <c r="C46" s="21">
        <v>3.9565918584845976</v>
      </c>
      <c r="D46" s="21">
        <v>4.2849975612640101</v>
      </c>
      <c r="E46" s="21">
        <v>4.8367919835852531</v>
      </c>
      <c r="F46" s="11">
        <v>4.0588435706822334</v>
      </c>
      <c r="G46" s="140" t="s">
        <v>68</v>
      </c>
    </row>
    <row r="47" spans="1:7" ht="15.95" customHeight="1">
      <c r="A47" s="128" t="s">
        <v>29</v>
      </c>
      <c r="B47" s="20">
        <v>6.9839877380868671</v>
      </c>
      <c r="C47" s="21">
        <v>7.0325315412225979</v>
      </c>
      <c r="D47" s="21">
        <v>5.2273730110669092</v>
      </c>
      <c r="E47" s="21">
        <v>5.6210324682652058</v>
      </c>
      <c r="F47" s="11">
        <v>6.4376222341778453</v>
      </c>
      <c r="G47" s="140" t="s">
        <v>69</v>
      </c>
    </row>
    <row r="48" spans="1:7" ht="15.95" customHeight="1">
      <c r="A48" s="128" t="s">
        <v>14</v>
      </c>
      <c r="B48" s="20">
        <v>1.6376566836149274E-3</v>
      </c>
      <c r="C48" s="21">
        <v>1.5214116870057349E-2</v>
      </c>
      <c r="D48" s="21">
        <v>0</v>
      </c>
      <c r="E48" s="21">
        <v>0.15182060003266279</v>
      </c>
      <c r="F48" s="11">
        <v>3.7223980551980777E-2</v>
      </c>
      <c r="G48" s="140" t="s">
        <v>70</v>
      </c>
    </row>
    <row r="49" spans="1:7" ht="15.95" customHeight="1">
      <c r="A49" s="128" t="s">
        <v>30</v>
      </c>
      <c r="B49" s="20">
        <v>4.5833260593866356</v>
      </c>
      <c r="C49" s="21">
        <v>3.9155284092961624</v>
      </c>
      <c r="D49" s="21">
        <v>4.571090303681177</v>
      </c>
      <c r="E49" s="21">
        <v>8.3515230309842501</v>
      </c>
      <c r="F49" s="11">
        <v>4.9962832519582978</v>
      </c>
      <c r="G49" s="140" t="s">
        <v>71</v>
      </c>
    </row>
    <row r="50" spans="1:7" ht="15.95" customHeight="1">
      <c r="A50" s="128" t="s">
        <v>15</v>
      </c>
      <c r="B50" s="20">
        <v>2.6615340600765893E-2</v>
      </c>
      <c r="C50" s="21">
        <v>5.5126617497199479E-2</v>
      </c>
      <c r="D50" s="21">
        <v>3.0595639192250799E-2</v>
      </c>
      <c r="E50" s="21">
        <v>0.13407050775072971</v>
      </c>
      <c r="F50" s="11">
        <v>6.2207239937550993E-2</v>
      </c>
      <c r="G50" s="140" t="s">
        <v>72</v>
      </c>
    </row>
    <row r="51" spans="1:7" ht="15.95" customHeight="1">
      <c r="A51" s="149" t="s">
        <v>31</v>
      </c>
      <c r="B51" s="22">
        <v>18.918559168126482</v>
      </c>
      <c r="C51" s="23">
        <v>16.976204775011301</v>
      </c>
      <c r="D51" s="23">
        <v>19.23147140945386</v>
      </c>
      <c r="E51" s="23">
        <v>21.196640415791183</v>
      </c>
      <c r="F51" s="10">
        <v>18.499225003989547</v>
      </c>
      <c r="G51" s="143" t="s">
        <v>73</v>
      </c>
    </row>
    <row r="52" spans="1:7" ht="15.95" customHeight="1">
      <c r="A52" s="128" t="s">
        <v>32</v>
      </c>
      <c r="B52" s="20">
        <v>0.60051081045554344</v>
      </c>
      <c r="C52" s="21">
        <v>0.21882567378809151</v>
      </c>
      <c r="D52" s="21">
        <v>0.14587247281694357</v>
      </c>
      <c r="E52" s="21">
        <v>0.10020225515981376</v>
      </c>
      <c r="F52" s="11">
        <v>0.23626602815852335</v>
      </c>
      <c r="G52" s="140" t="s">
        <v>74</v>
      </c>
    </row>
    <row r="53" spans="1:7" ht="15.95" customHeight="1">
      <c r="A53" s="128" t="s">
        <v>33</v>
      </c>
      <c r="B53" s="21">
        <v>18.318048357670939</v>
      </c>
      <c r="C53" s="21">
        <v>16.757379101223208</v>
      </c>
      <c r="D53" s="21">
        <v>19.085598936636917</v>
      </c>
      <c r="E53" s="21">
        <v>21.096438160631369</v>
      </c>
      <c r="F53" s="34">
        <v>18.262958975831022</v>
      </c>
      <c r="G53" s="132" t="s">
        <v>75</v>
      </c>
    </row>
    <row r="54" spans="1:7" ht="15.95" customHeight="1">
      <c r="A54" s="144" t="s">
        <v>34</v>
      </c>
      <c r="B54" s="29">
        <v>92.221280174454137</v>
      </c>
      <c r="C54" s="29">
        <v>91.710017987888307</v>
      </c>
      <c r="D54" s="29">
        <v>95.821696954952074</v>
      </c>
      <c r="E54" s="29">
        <v>129.79379084004174</v>
      </c>
      <c r="F54" s="17">
        <v>100.07390678827781</v>
      </c>
      <c r="G54" s="150" t="s">
        <v>76</v>
      </c>
    </row>
    <row r="55" spans="1:7" ht="15.95" customHeight="1">
      <c r="A55" s="144" t="s">
        <v>35</v>
      </c>
      <c r="B55" s="28">
        <v>147.76490676048471</v>
      </c>
      <c r="C55" s="29">
        <v>143.35137318068013</v>
      </c>
      <c r="D55" s="29">
        <v>148.88773567853946</v>
      </c>
      <c r="E55" s="29">
        <v>195.96215171439403</v>
      </c>
      <c r="F55" s="17">
        <v>155.42241889493144</v>
      </c>
      <c r="G55" s="142" t="s">
        <v>77</v>
      </c>
    </row>
    <row r="56" spans="1:7" ht="15.95" customHeight="1">
      <c r="A56" s="145" t="s">
        <v>36</v>
      </c>
      <c r="B56" s="30">
        <v>2.9600701519797239</v>
      </c>
      <c r="C56" s="31">
        <v>1.717329572963546</v>
      </c>
      <c r="D56" s="31">
        <v>0.93943576393328132</v>
      </c>
      <c r="E56" s="31">
        <v>1.4493551384159624</v>
      </c>
      <c r="F56" s="18">
        <v>1.7017654542897258</v>
      </c>
      <c r="G56" s="147" t="s">
        <v>78</v>
      </c>
    </row>
    <row r="57" spans="1:7" ht="15.95" customHeight="1">
      <c r="A57" s="145" t="s">
        <v>37</v>
      </c>
      <c r="B57" s="30">
        <v>18.918559168126482</v>
      </c>
      <c r="C57" s="31">
        <v>16.976204775011301</v>
      </c>
      <c r="D57" s="31">
        <v>19.23147140945386</v>
      </c>
      <c r="E57" s="31">
        <v>21.196640415791183</v>
      </c>
      <c r="F57" s="18">
        <v>18.499225003989547</v>
      </c>
      <c r="G57" s="147" t="s">
        <v>79</v>
      </c>
    </row>
    <row r="58" spans="1:7" ht="15.95" customHeight="1">
      <c r="A58" s="128" t="s">
        <v>38</v>
      </c>
      <c r="B58" s="30">
        <v>4.9016725315270477</v>
      </c>
      <c r="C58" s="31">
        <v>4.2484376807247211</v>
      </c>
      <c r="D58" s="31">
        <v>5.1033817617200423</v>
      </c>
      <c r="E58" s="31">
        <v>6.2068871998615558</v>
      </c>
      <c r="F58" s="18">
        <v>4.880777366304244</v>
      </c>
      <c r="G58" s="140" t="s">
        <v>80</v>
      </c>
    </row>
    <row r="59" spans="1:7" ht="15.95" customHeight="1">
      <c r="A59" s="128" t="s">
        <v>39</v>
      </c>
      <c r="B59" s="30">
        <v>0.66922316715694496</v>
      </c>
      <c r="C59" s="31">
        <v>0.77812563880902363</v>
      </c>
      <c r="D59" s="31">
        <v>1.0012151889017757</v>
      </c>
      <c r="E59" s="31">
        <v>0.88512223821530644</v>
      </c>
      <c r="F59" s="18">
        <v>0.82491715676726507</v>
      </c>
      <c r="G59" s="140" t="s">
        <v>81</v>
      </c>
    </row>
    <row r="60" spans="1:7" ht="15.95" customHeight="1">
      <c r="A60" s="128" t="s">
        <v>40</v>
      </c>
      <c r="B60" s="30">
        <v>4.707887836066238</v>
      </c>
      <c r="C60" s="31">
        <v>4.9397181831366082</v>
      </c>
      <c r="D60" s="31">
        <v>6.5650577805822046</v>
      </c>
      <c r="E60" s="31">
        <v>12.252941151589056</v>
      </c>
      <c r="F60" s="18">
        <v>6.6307203676372479</v>
      </c>
      <c r="G60" s="140" t="s">
        <v>82</v>
      </c>
    </row>
    <row r="61" spans="1:7" ht="15.95" customHeight="1">
      <c r="A61" s="146" t="s">
        <v>41</v>
      </c>
      <c r="B61" s="32">
        <v>136.16506097512874</v>
      </c>
      <c r="C61" s="33">
        <v>134.62412033537564</v>
      </c>
      <c r="D61" s="33">
        <v>141.38648323635636</v>
      </c>
      <c r="E61" s="33">
        <v>192.66110674985279</v>
      </c>
      <c r="F61" s="19">
        <v>147.30000000000001</v>
      </c>
      <c r="G61" s="148" t="s">
        <v>83</v>
      </c>
    </row>
    <row r="67" spans="3:7">
      <c r="C67" s="287"/>
      <c r="D67" s="287"/>
      <c r="E67" s="287"/>
      <c r="F67" s="287"/>
      <c r="G67" s="287"/>
    </row>
  </sheetData>
  <mergeCells count="16">
    <mergeCell ref="A2:G2"/>
    <mergeCell ref="A3:G3"/>
    <mergeCell ref="A4:G4"/>
    <mergeCell ref="A5:G5"/>
    <mergeCell ref="A7:A9"/>
    <mergeCell ref="B7:C7"/>
    <mergeCell ref="G7:G9"/>
    <mergeCell ref="D7:F7"/>
    <mergeCell ref="A33:G33"/>
    <mergeCell ref="A34:G34"/>
    <mergeCell ref="A35:G35"/>
    <mergeCell ref="A36:G36"/>
    <mergeCell ref="A38:A40"/>
    <mergeCell ref="B38:C38"/>
    <mergeCell ref="G38:G40"/>
    <mergeCell ref="D38:F3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3" orientation="landscape" useFirstPageNumber="1" r:id="rId1"/>
  <headerFooter>
    <oddHeader>&amp;L&amp;8PCBS: The Palestinian Expenditure and Consumption Survey, 2010&amp;R&amp;1&amp;K00+000م&amp;11&amp;K01+000 &amp;8PCBS: مسح انفاق واستهلاك الاسرة، 2010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I77"/>
  <sheetViews>
    <sheetView rightToLeft="1" zoomScaleNormal="100" workbookViewId="0">
      <selection activeCell="B51" sqref="B51:H52"/>
    </sheetView>
  </sheetViews>
  <sheetFormatPr defaultRowHeight="14.25"/>
  <cols>
    <col min="1" max="1" width="23.75" customWidth="1"/>
    <col min="2" max="7" width="15.625" customWidth="1"/>
    <col min="8" max="8" width="12.625" customWidth="1"/>
    <col min="9" max="9" width="32.375" customWidth="1"/>
  </cols>
  <sheetData>
    <row r="1" spans="1:9" ht="15.95" customHeight="1"/>
    <row r="2" spans="1:9" ht="15.95" customHeight="1">
      <c r="A2" s="385" t="s">
        <v>220</v>
      </c>
      <c r="B2" s="385"/>
      <c r="C2" s="385"/>
      <c r="D2" s="385"/>
      <c r="E2" s="385"/>
      <c r="F2" s="385"/>
      <c r="G2" s="385"/>
      <c r="H2" s="385"/>
      <c r="I2" s="385"/>
    </row>
    <row r="3" spans="1:9" ht="15.95" customHeight="1">
      <c r="A3" s="399" t="s">
        <v>228</v>
      </c>
      <c r="B3" s="399"/>
      <c r="C3" s="399"/>
      <c r="D3" s="399"/>
      <c r="E3" s="399"/>
      <c r="F3" s="399"/>
      <c r="G3" s="399"/>
      <c r="H3" s="399"/>
      <c r="I3" s="399"/>
    </row>
    <row r="4" spans="1:9" ht="15.95" customHeight="1">
      <c r="A4" s="411" t="s">
        <v>427</v>
      </c>
      <c r="B4" s="411"/>
      <c r="C4" s="411"/>
      <c r="D4" s="411"/>
      <c r="E4" s="411"/>
      <c r="F4" s="411"/>
      <c r="G4" s="411"/>
      <c r="H4" s="411"/>
      <c r="I4" s="411"/>
    </row>
    <row r="5" spans="1:9" ht="15.95" customHeight="1">
      <c r="A5" s="412" t="s">
        <v>426</v>
      </c>
      <c r="B5" s="412"/>
      <c r="C5" s="412"/>
      <c r="D5" s="412"/>
      <c r="E5" s="412"/>
      <c r="F5" s="412"/>
      <c r="G5" s="412"/>
      <c r="H5" s="412"/>
      <c r="I5" s="412"/>
    </row>
    <row r="6" spans="1:9" ht="5.0999999999999996" customHeight="1">
      <c r="A6" s="6"/>
      <c r="B6" s="6"/>
      <c r="C6" s="6"/>
      <c r="D6" s="6"/>
      <c r="E6" s="6"/>
      <c r="F6" s="6"/>
      <c r="G6" s="6"/>
      <c r="H6" s="6"/>
      <c r="I6" s="6"/>
    </row>
    <row r="7" spans="1:9" ht="18">
      <c r="A7" s="394" t="s">
        <v>84</v>
      </c>
      <c r="B7" s="406" t="s">
        <v>218</v>
      </c>
      <c r="C7" s="407"/>
      <c r="D7" s="407"/>
      <c r="E7" s="76"/>
      <c r="F7" s="404" t="s">
        <v>219</v>
      </c>
      <c r="G7" s="404"/>
      <c r="H7" s="405"/>
      <c r="I7" s="392" t="s">
        <v>85</v>
      </c>
    </row>
    <row r="8" spans="1:9" ht="34.5">
      <c r="A8" s="397"/>
      <c r="B8" s="225" t="s">
        <v>222</v>
      </c>
      <c r="C8" s="225" t="s">
        <v>223</v>
      </c>
      <c r="D8" s="225" t="s">
        <v>224</v>
      </c>
      <c r="E8" s="225" t="s">
        <v>225</v>
      </c>
      <c r="F8" s="225" t="s">
        <v>226</v>
      </c>
      <c r="G8" s="228" t="s">
        <v>227</v>
      </c>
      <c r="H8" s="222" t="s">
        <v>92</v>
      </c>
      <c r="I8" s="398"/>
    </row>
    <row r="9" spans="1:9">
      <c r="A9" s="395"/>
      <c r="B9" s="226" t="s">
        <v>230</v>
      </c>
      <c r="C9" s="227" t="s">
        <v>231</v>
      </c>
      <c r="D9" s="227" t="s">
        <v>240</v>
      </c>
      <c r="E9" s="227" t="s">
        <v>237</v>
      </c>
      <c r="F9" s="227" t="s">
        <v>238</v>
      </c>
      <c r="G9" s="229" t="s">
        <v>239</v>
      </c>
      <c r="H9" s="224" t="s">
        <v>93</v>
      </c>
      <c r="I9" s="393"/>
    </row>
    <row r="10" spans="1:9" ht="15.95" customHeight="1">
      <c r="A10" s="128" t="s">
        <v>16</v>
      </c>
      <c r="B10" s="302">
        <v>405</v>
      </c>
      <c r="C10" s="303">
        <v>454</v>
      </c>
      <c r="D10" s="303">
        <v>1156</v>
      </c>
      <c r="E10" s="303">
        <v>576</v>
      </c>
      <c r="F10" s="303">
        <v>516</v>
      </c>
      <c r="G10" s="303">
        <v>650</v>
      </c>
      <c r="H10" s="304">
        <v>3757</v>
      </c>
      <c r="I10" s="140" t="s">
        <v>42</v>
      </c>
    </row>
    <row r="11" spans="1:9" ht="15.95" customHeight="1">
      <c r="A11" s="129" t="s">
        <v>17</v>
      </c>
      <c r="B11" s="206">
        <v>1.7067730658677698</v>
      </c>
      <c r="C11" s="207">
        <v>3.576910666811453</v>
      </c>
      <c r="D11" s="207">
        <v>6.5201810286961823</v>
      </c>
      <c r="E11" s="207">
        <v>4.899657034167296</v>
      </c>
      <c r="F11" s="207">
        <v>7.1643708803622133</v>
      </c>
      <c r="G11" s="207">
        <v>9.6092747883113923</v>
      </c>
      <c r="H11" s="305">
        <v>6.0192141922792537</v>
      </c>
      <c r="I11" s="141" t="s">
        <v>43</v>
      </c>
    </row>
    <row r="12" spans="1:9" ht="15.95" customHeight="1">
      <c r="A12" s="144" t="s">
        <v>18</v>
      </c>
      <c r="B12" s="308">
        <v>197.59430737266061</v>
      </c>
      <c r="C12" s="308">
        <v>238.96581035361885</v>
      </c>
      <c r="D12" s="308">
        <v>312.73965206892876</v>
      </c>
      <c r="E12" s="308">
        <v>344.06543412414686</v>
      </c>
      <c r="F12" s="308">
        <v>397.5832402287582</v>
      </c>
      <c r="G12" s="308">
        <v>397.01772815444917</v>
      </c>
      <c r="H12" s="312">
        <v>322.43097141089982</v>
      </c>
      <c r="I12" s="142" t="s">
        <v>44</v>
      </c>
    </row>
    <row r="13" spans="1:9" ht="15.95" customHeight="1">
      <c r="A13" s="128" t="s">
        <v>0</v>
      </c>
      <c r="B13" s="306">
        <v>24.866473325033578</v>
      </c>
      <c r="C13" s="306">
        <v>33.775546255875263</v>
      </c>
      <c r="D13" s="306">
        <v>52.413196325844901</v>
      </c>
      <c r="E13" s="306">
        <v>52.169106103266941</v>
      </c>
      <c r="F13" s="306">
        <v>62.95232963896494</v>
      </c>
      <c r="G13" s="306">
        <v>66.14682488078607</v>
      </c>
      <c r="H13" s="313">
        <v>50.973615642769722</v>
      </c>
      <c r="I13" s="140" t="s">
        <v>45</v>
      </c>
    </row>
    <row r="14" spans="1:9" ht="15.95" customHeight="1">
      <c r="A14" s="128" t="s">
        <v>1</v>
      </c>
      <c r="B14" s="306">
        <v>50.640336106256399</v>
      </c>
      <c r="C14" s="306">
        <v>58.948129422661566</v>
      </c>
      <c r="D14" s="306">
        <v>73.233955399750968</v>
      </c>
      <c r="E14" s="306">
        <v>93.2311030132105</v>
      </c>
      <c r="F14" s="306">
        <v>115.20311487770132</v>
      </c>
      <c r="G14" s="306">
        <v>98.586009091025744</v>
      </c>
      <c r="H14" s="313">
        <v>82.284499265324527</v>
      </c>
      <c r="I14" s="140" t="s">
        <v>46</v>
      </c>
    </row>
    <row r="15" spans="1:9" ht="15.95" customHeight="1">
      <c r="A15" s="128" t="s">
        <v>19</v>
      </c>
      <c r="B15" s="306">
        <v>4.5238473179611542</v>
      </c>
      <c r="C15" s="306">
        <v>6.224961878585809</v>
      </c>
      <c r="D15" s="306">
        <v>7.1863271023533599</v>
      </c>
      <c r="E15" s="306">
        <v>7.7776026823490021</v>
      </c>
      <c r="F15" s="306">
        <v>8.4291201815280647</v>
      </c>
      <c r="G15" s="306">
        <v>9.6308109126252148</v>
      </c>
      <c r="H15" s="313">
        <v>7.4669059755863509</v>
      </c>
      <c r="I15" s="140" t="s">
        <v>47</v>
      </c>
    </row>
    <row r="16" spans="1:9" ht="15.95" customHeight="1">
      <c r="A16" s="128" t="s">
        <v>20</v>
      </c>
      <c r="B16" s="306">
        <v>16.944828945738976</v>
      </c>
      <c r="C16" s="306">
        <v>23.496639619839069</v>
      </c>
      <c r="D16" s="306">
        <v>27.811363682789995</v>
      </c>
      <c r="E16" s="306">
        <v>24.709192827656981</v>
      </c>
      <c r="F16" s="306">
        <v>27.671545861334575</v>
      </c>
      <c r="G16" s="306">
        <v>26.679319828033876</v>
      </c>
      <c r="H16" s="313">
        <v>25.42645174866983</v>
      </c>
      <c r="I16" s="140" t="s">
        <v>48</v>
      </c>
    </row>
    <row r="17" spans="1:9" ht="15.95" customHeight="1">
      <c r="A17" s="128" t="s">
        <v>2</v>
      </c>
      <c r="B17" s="306">
        <v>10.889221029705809</v>
      </c>
      <c r="C17" s="306">
        <v>7.3889075726868993</v>
      </c>
      <c r="D17" s="306">
        <v>13.085866060546728</v>
      </c>
      <c r="E17" s="306">
        <v>15.698123911350764</v>
      </c>
      <c r="F17" s="306">
        <v>15.153155538040357</v>
      </c>
      <c r="G17" s="306">
        <v>17.627775721831551</v>
      </c>
      <c r="H17" s="313">
        <v>13.630849133204679</v>
      </c>
      <c r="I17" s="140" t="s">
        <v>49</v>
      </c>
    </row>
    <row r="18" spans="1:9" ht="15.95" customHeight="1">
      <c r="A18" s="128" t="s">
        <v>3</v>
      </c>
      <c r="B18" s="306">
        <v>19.887660526081973</v>
      </c>
      <c r="C18" s="306">
        <v>21.420693172492282</v>
      </c>
      <c r="D18" s="306">
        <v>25.13465048953038</v>
      </c>
      <c r="E18" s="306">
        <v>27.346229521201629</v>
      </c>
      <c r="F18" s="306">
        <v>28.867066574195292</v>
      </c>
      <c r="G18" s="306">
        <v>28.88456213343483</v>
      </c>
      <c r="H18" s="313">
        <v>25.62001206347432</v>
      </c>
      <c r="I18" s="140" t="s">
        <v>50</v>
      </c>
    </row>
    <row r="19" spans="1:9" ht="15.95" customHeight="1">
      <c r="A19" s="128" t="s">
        <v>21</v>
      </c>
      <c r="B19" s="306">
        <v>25.029163837034002</v>
      </c>
      <c r="C19" s="306">
        <v>28.291754258924627</v>
      </c>
      <c r="D19" s="306">
        <v>40.963830009177649</v>
      </c>
      <c r="E19" s="306">
        <v>47.040600204285056</v>
      </c>
      <c r="F19" s="306">
        <v>51.737212581278094</v>
      </c>
      <c r="G19" s="306">
        <v>58.44831573150568</v>
      </c>
      <c r="H19" s="313">
        <v>43.14860773639807</v>
      </c>
      <c r="I19" s="140" t="s">
        <v>51</v>
      </c>
    </row>
    <row r="20" spans="1:9" ht="15.95" customHeight="1">
      <c r="A20" s="128" t="s">
        <v>4</v>
      </c>
      <c r="B20" s="306">
        <v>8.7329161412759682</v>
      </c>
      <c r="C20" s="306">
        <v>13.244143197874198</v>
      </c>
      <c r="D20" s="306">
        <v>18.536276104484411</v>
      </c>
      <c r="E20" s="306">
        <v>16.637126256600368</v>
      </c>
      <c r="F20" s="306">
        <v>19.407292765105787</v>
      </c>
      <c r="G20" s="306">
        <v>23.237703163982399</v>
      </c>
      <c r="H20" s="313">
        <v>17.480241273766566</v>
      </c>
      <c r="I20" s="140" t="s">
        <v>52</v>
      </c>
    </row>
    <row r="21" spans="1:9" ht="15.95" customHeight="1">
      <c r="A21" s="128" t="s">
        <v>5</v>
      </c>
      <c r="B21" s="306">
        <v>8.5954657455883279</v>
      </c>
      <c r="C21" s="306">
        <v>12.607714918913729</v>
      </c>
      <c r="D21" s="306">
        <v>14.631108640720653</v>
      </c>
      <c r="E21" s="306">
        <v>15.880863890019064</v>
      </c>
      <c r="F21" s="306">
        <v>18.611081596688074</v>
      </c>
      <c r="G21" s="306">
        <v>18.09968460406386</v>
      </c>
      <c r="H21" s="313">
        <v>15.073263239829785</v>
      </c>
      <c r="I21" s="140" t="s">
        <v>53</v>
      </c>
    </row>
    <row r="22" spans="1:9" ht="15.95" customHeight="1">
      <c r="A22" s="128" t="s">
        <v>22</v>
      </c>
      <c r="B22" s="306">
        <v>10.311329008862444</v>
      </c>
      <c r="C22" s="306">
        <v>12.193394394122974</v>
      </c>
      <c r="D22" s="306">
        <v>16.82897752320806</v>
      </c>
      <c r="E22" s="306">
        <v>17.504852403141143</v>
      </c>
      <c r="F22" s="306">
        <v>19.711724283129715</v>
      </c>
      <c r="G22" s="306">
        <v>22.240650293352584</v>
      </c>
      <c r="H22" s="313">
        <v>17.000993799176968</v>
      </c>
      <c r="I22" s="140" t="s">
        <v>54</v>
      </c>
    </row>
    <row r="23" spans="1:9" ht="15.95" customHeight="1">
      <c r="A23" s="128" t="s">
        <v>23</v>
      </c>
      <c r="B23" s="306">
        <v>17.173065389121938</v>
      </c>
      <c r="C23" s="306">
        <v>21.373925661642392</v>
      </c>
      <c r="D23" s="306">
        <v>22.914100730521664</v>
      </c>
      <c r="E23" s="306">
        <v>26.070633311065503</v>
      </c>
      <c r="F23" s="306">
        <v>29.839596330791984</v>
      </c>
      <c r="G23" s="306">
        <v>27.436071793807407</v>
      </c>
      <c r="H23" s="313">
        <v>24.325531532699003</v>
      </c>
      <c r="I23" s="140" t="s">
        <v>55</v>
      </c>
    </row>
    <row r="24" spans="1:9" ht="15.95" customHeight="1">
      <c r="A24" s="149" t="s">
        <v>24</v>
      </c>
      <c r="B24" s="308">
        <v>9.1342705908029114</v>
      </c>
      <c r="C24" s="308">
        <v>4.9432011556200282</v>
      </c>
      <c r="D24" s="308">
        <v>6.8923467008466233</v>
      </c>
      <c r="E24" s="308">
        <v>14.719117274116661</v>
      </c>
      <c r="F24" s="308">
        <v>13.386283449686513</v>
      </c>
      <c r="G24" s="308">
        <v>14.043726668912649</v>
      </c>
      <c r="H24" s="312">
        <v>10.228055246216304</v>
      </c>
      <c r="I24" s="143" t="s">
        <v>56</v>
      </c>
    </row>
    <row r="25" spans="1:9" ht="15.95" customHeight="1">
      <c r="A25" s="144" t="s">
        <v>25</v>
      </c>
      <c r="B25" s="308">
        <v>206.72857796346352</v>
      </c>
      <c r="C25" s="308">
        <v>243.90901150923887</v>
      </c>
      <c r="D25" s="308">
        <v>319.63199876977541</v>
      </c>
      <c r="E25" s="308">
        <v>358.78455139826355</v>
      </c>
      <c r="F25" s="308">
        <v>410.96952367844472</v>
      </c>
      <c r="G25" s="308">
        <v>411.06145482336183</v>
      </c>
      <c r="H25" s="312">
        <v>332.6590266571161</v>
      </c>
      <c r="I25" s="142" t="s">
        <v>57</v>
      </c>
    </row>
    <row r="26" spans="1:9" ht="15.95" customHeight="1">
      <c r="A26" s="144" t="s">
        <v>26</v>
      </c>
      <c r="B26" s="308">
        <v>334.01431782895867</v>
      </c>
      <c r="C26" s="308">
        <v>408.45549787096758</v>
      </c>
      <c r="D26" s="308">
        <v>441.61061858742676</v>
      </c>
      <c r="E26" s="308">
        <v>596.82608246938685</v>
      </c>
      <c r="F26" s="308">
        <v>609.1996183746611</v>
      </c>
      <c r="G26" s="308">
        <v>542.63482417106718</v>
      </c>
      <c r="H26" s="312">
        <v>490.28516231718424</v>
      </c>
      <c r="I26" s="142" t="s">
        <v>58</v>
      </c>
    </row>
    <row r="27" spans="1:9" ht="15.95" customHeight="1">
      <c r="A27" s="128" t="s">
        <v>6</v>
      </c>
      <c r="B27" s="306">
        <v>23.96110840834535</v>
      </c>
      <c r="C27" s="306">
        <v>49.420159324766637</v>
      </c>
      <c r="D27" s="306">
        <v>57.234988396501912</v>
      </c>
      <c r="E27" s="306">
        <v>54.221841014631693</v>
      </c>
      <c r="F27" s="306">
        <v>67.1566474614675</v>
      </c>
      <c r="G27" s="306">
        <v>70.318044334102439</v>
      </c>
      <c r="H27" s="313">
        <v>55.861976441030869</v>
      </c>
      <c r="I27" s="140" t="s">
        <v>59</v>
      </c>
    </row>
    <row r="28" spans="1:9" ht="15.95" customHeight="1">
      <c r="A28" s="128" t="s">
        <v>7</v>
      </c>
      <c r="B28" s="306">
        <v>66.790509093513265</v>
      </c>
      <c r="C28" s="306">
        <v>77.277630579913634</v>
      </c>
      <c r="D28" s="306">
        <v>73.418487481193054</v>
      </c>
      <c r="E28" s="306">
        <v>79.976713387800956</v>
      </c>
      <c r="F28" s="306">
        <v>83.51391825496043</v>
      </c>
      <c r="G28" s="306">
        <v>80.266330226517795</v>
      </c>
      <c r="H28" s="313">
        <v>76.745486200302281</v>
      </c>
      <c r="I28" s="140" t="s">
        <v>60</v>
      </c>
    </row>
    <row r="29" spans="1:9" ht="15.95" customHeight="1">
      <c r="A29" s="128" t="s">
        <v>8</v>
      </c>
      <c r="B29" s="306">
        <v>31.698315368066154</v>
      </c>
      <c r="C29" s="306">
        <v>32.136569118520676</v>
      </c>
      <c r="D29" s="306">
        <v>33.878971098422852</v>
      </c>
      <c r="E29" s="306">
        <v>41.572641020123498</v>
      </c>
      <c r="F29" s="306">
        <v>36.13407192280993</v>
      </c>
      <c r="G29" s="306">
        <v>35.65309815138567</v>
      </c>
      <c r="H29" s="313">
        <v>35.229908788248004</v>
      </c>
      <c r="I29" s="140" t="s">
        <v>61</v>
      </c>
    </row>
    <row r="30" spans="1:9" ht="15.95" customHeight="1">
      <c r="A30" s="128" t="s">
        <v>27</v>
      </c>
      <c r="B30" s="306">
        <v>10.543086078901434</v>
      </c>
      <c r="C30" s="306">
        <v>13.205047763254727</v>
      </c>
      <c r="D30" s="306">
        <v>13.470458752641992</v>
      </c>
      <c r="E30" s="306">
        <v>15.584298332914763</v>
      </c>
      <c r="F30" s="306">
        <v>15.124541489738011</v>
      </c>
      <c r="G30" s="306">
        <v>14.892052566132861</v>
      </c>
      <c r="H30" s="313">
        <v>13.919644655298287</v>
      </c>
      <c r="I30" s="140" t="s">
        <v>62</v>
      </c>
    </row>
    <row r="31" spans="1:9" ht="15.95" customHeight="1">
      <c r="A31" s="128" t="s">
        <v>9</v>
      </c>
      <c r="B31" s="212">
        <v>53.684474559672175</v>
      </c>
      <c r="C31" s="212">
        <v>24.614651254248187</v>
      </c>
      <c r="D31" s="212">
        <v>25.635055491528199</v>
      </c>
      <c r="E31" s="212">
        <v>65.92530972773595</v>
      </c>
      <c r="F31" s="212">
        <v>25.532169342428478</v>
      </c>
      <c r="G31" s="212">
        <v>27.829454095871604</v>
      </c>
      <c r="H31" s="307">
        <v>35.086059098620368</v>
      </c>
      <c r="I31" s="132" t="s">
        <v>63</v>
      </c>
    </row>
    <row r="32" spans="1:9" ht="15.95" customHeight="1">
      <c r="A32" s="128" t="s">
        <v>10</v>
      </c>
      <c r="B32" s="212">
        <v>53.461268420741128</v>
      </c>
      <c r="C32" s="212">
        <v>85.164600784459438</v>
      </c>
      <c r="D32" s="212">
        <v>100.05389895547745</v>
      </c>
      <c r="E32" s="212">
        <v>122.03733144457269</v>
      </c>
      <c r="F32" s="212">
        <v>140.75155890237306</v>
      </c>
      <c r="G32" s="212">
        <v>104.89816507616183</v>
      </c>
      <c r="H32" s="307">
        <v>103.02463931506283</v>
      </c>
      <c r="I32" s="132" t="s">
        <v>64</v>
      </c>
    </row>
    <row r="33" spans="1:9" ht="15.95" customHeight="1">
      <c r="A33" s="128" t="s">
        <v>11</v>
      </c>
      <c r="B33" s="306">
        <v>22.317464992849999</v>
      </c>
      <c r="C33" s="306">
        <v>30.801006252186358</v>
      </c>
      <c r="D33" s="306">
        <v>28.181161296733709</v>
      </c>
      <c r="E33" s="306">
        <v>38.674907338755382</v>
      </c>
      <c r="F33" s="306">
        <v>41.059636681514618</v>
      </c>
      <c r="G33" s="306">
        <v>32.039940944889835</v>
      </c>
      <c r="H33" s="307">
        <v>31.909995803755283</v>
      </c>
      <c r="I33" s="132" t="s">
        <v>65</v>
      </c>
    </row>
    <row r="34" spans="1:9" ht="15.95" customHeight="1">
      <c r="A34" s="128" t="s">
        <v>12</v>
      </c>
      <c r="B34" s="306">
        <v>2.198285262382059</v>
      </c>
      <c r="C34" s="306">
        <v>10.812948418417944</v>
      </c>
      <c r="D34" s="306">
        <v>18.699189321619762</v>
      </c>
      <c r="E34" s="306">
        <v>47.407068394632752</v>
      </c>
      <c r="F34" s="306">
        <v>63.272572822851885</v>
      </c>
      <c r="G34" s="306">
        <v>47.142579005877479</v>
      </c>
      <c r="H34" s="313">
        <v>31.40869188697944</v>
      </c>
      <c r="I34" s="140" t="s">
        <v>66</v>
      </c>
    </row>
    <row r="35" spans="1:9" ht="15.95" customHeight="1">
      <c r="A35" s="128" t="s">
        <v>28</v>
      </c>
      <c r="B35" s="306">
        <v>5.6412266241965767</v>
      </c>
      <c r="C35" s="306">
        <v>9.780583520526493</v>
      </c>
      <c r="D35" s="306">
        <v>13.067911396231144</v>
      </c>
      <c r="E35" s="306">
        <v>16.153544991670898</v>
      </c>
      <c r="F35" s="306">
        <v>18.804227209235215</v>
      </c>
      <c r="G35" s="306">
        <v>14.544925804141593</v>
      </c>
      <c r="H35" s="313">
        <v>13.385680641365269</v>
      </c>
      <c r="I35" s="140" t="s">
        <v>67</v>
      </c>
    </row>
    <row r="36" spans="1:9" ht="15.95" customHeight="1">
      <c r="A36" s="128" t="s">
        <v>13</v>
      </c>
      <c r="B36" s="306">
        <v>11.565491953198137</v>
      </c>
      <c r="C36" s="306">
        <v>27.606747600940039</v>
      </c>
      <c r="D36" s="306">
        <v>25.981839180170592</v>
      </c>
      <c r="E36" s="306">
        <v>22.078775210786912</v>
      </c>
      <c r="F36" s="306">
        <v>26.864895585290995</v>
      </c>
      <c r="G36" s="306">
        <v>27.429826003675089</v>
      </c>
      <c r="H36" s="313">
        <v>24.39471089981355</v>
      </c>
      <c r="I36" s="140" t="s">
        <v>68</v>
      </c>
    </row>
    <row r="37" spans="1:9" ht="15.95" customHeight="1">
      <c r="A37" s="128" t="s">
        <v>29</v>
      </c>
      <c r="B37" s="306">
        <v>17.069719869885194</v>
      </c>
      <c r="C37" s="306">
        <v>32.296965114646042</v>
      </c>
      <c r="D37" s="306">
        <v>31.245530220259941</v>
      </c>
      <c r="E37" s="306">
        <v>55.124105844158464</v>
      </c>
      <c r="F37" s="306">
        <v>52.857960312935724</v>
      </c>
      <c r="G37" s="306">
        <v>44.076040684133034</v>
      </c>
      <c r="H37" s="313">
        <v>38.691792514335184</v>
      </c>
      <c r="I37" s="140" t="s">
        <v>69</v>
      </c>
    </row>
    <row r="38" spans="1:9" ht="15.95" customHeight="1">
      <c r="A38" s="128" t="s">
        <v>14</v>
      </c>
      <c r="B38" s="306">
        <v>0.46016262329048058</v>
      </c>
      <c r="C38" s="306">
        <v>0.37236930025591192</v>
      </c>
      <c r="D38" s="306">
        <v>0.11478545917001522</v>
      </c>
      <c r="E38" s="306">
        <v>0.14425712303811425</v>
      </c>
      <c r="F38" s="306">
        <v>0.52177423194300332</v>
      </c>
      <c r="G38" s="306">
        <v>0</v>
      </c>
      <c r="H38" s="313">
        <v>0.22372585400063097</v>
      </c>
      <c r="I38" s="140" t="s">
        <v>70</v>
      </c>
    </row>
    <row r="39" spans="1:9" ht="15.95" customHeight="1">
      <c r="A39" s="128" t="s">
        <v>30</v>
      </c>
      <c r="B39" s="306">
        <v>34.622247051942125</v>
      </c>
      <c r="C39" s="306">
        <v>14.23185118933338</v>
      </c>
      <c r="D39" s="306">
        <v>19.78892267268677</v>
      </c>
      <c r="E39" s="306">
        <v>37.925288638564858</v>
      </c>
      <c r="F39" s="306">
        <v>37.550223254294821</v>
      </c>
      <c r="G39" s="306">
        <v>43.433087470979984</v>
      </c>
      <c r="H39" s="313">
        <v>30.028968444481393</v>
      </c>
      <c r="I39" s="140" t="s">
        <v>71</v>
      </c>
    </row>
    <row r="40" spans="1:9" ht="15.95" customHeight="1">
      <c r="A40" s="128" t="s">
        <v>15</v>
      </c>
      <c r="B40" s="306">
        <v>9.5752197454464368E-4</v>
      </c>
      <c r="C40" s="306">
        <v>0.73436764949817557</v>
      </c>
      <c r="D40" s="306">
        <v>0.83941886478934213</v>
      </c>
      <c r="E40" s="306">
        <v>0</v>
      </c>
      <c r="F40" s="306">
        <v>5.5420902817465749E-2</v>
      </c>
      <c r="G40" s="306">
        <v>0.11127980719804709</v>
      </c>
      <c r="H40" s="313">
        <v>0.37388177389078764</v>
      </c>
      <c r="I40" s="140" t="s">
        <v>72</v>
      </c>
    </row>
    <row r="41" spans="1:9" ht="15.95" customHeight="1">
      <c r="A41" s="149" t="s">
        <v>31</v>
      </c>
      <c r="B41" s="308">
        <v>99.539744481307963</v>
      </c>
      <c r="C41" s="308">
        <v>101.03790656831895</v>
      </c>
      <c r="D41" s="308">
        <v>108.98208792574906</v>
      </c>
      <c r="E41" s="308">
        <v>126.0813332359554</v>
      </c>
      <c r="F41" s="308">
        <v>120.02024504744145</v>
      </c>
      <c r="G41" s="308">
        <v>109.22979942590462</v>
      </c>
      <c r="H41" s="312">
        <v>111.1851782371285</v>
      </c>
      <c r="I41" s="143" t="s">
        <v>73</v>
      </c>
    </row>
    <row r="42" spans="1:9" ht="15.95" customHeight="1">
      <c r="A42" s="129" t="s">
        <v>32</v>
      </c>
      <c r="B42" s="294">
        <v>0.6820660936661701</v>
      </c>
      <c r="C42" s="294">
        <v>0.65812662414102641</v>
      </c>
      <c r="D42" s="294">
        <v>1.0325781704727288</v>
      </c>
      <c r="E42" s="294">
        <v>1.7764821192577307</v>
      </c>
      <c r="F42" s="294">
        <v>1.6970777681040499</v>
      </c>
      <c r="G42" s="294">
        <v>2.5657545022215955</v>
      </c>
      <c r="H42" s="314">
        <v>1.4200205925663696</v>
      </c>
      <c r="I42" s="141" t="s">
        <v>74</v>
      </c>
    </row>
    <row r="43" spans="1:9" ht="15.95" customHeight="1">
      <c r="A43" s="385" t="s">
        <v>221</v>
      </c>
      <c r="B43" s="385"/>
      <c r="C43" s="385"/>
      <c r="D43" s="385"/>
      <c r="E43" s="385"/>
      <c r="F43" s="385"/>
      <c r="G43" s="385"/>
      <c r="H43" s="385"/>
      <c r="I43" s="385"/>
    </row>
    <row r="44" spans="1:9" ht="15.95" customHeight="1">
      <c r="A44" s="399" t="s">
        <v>229</v>
      </c>
      <c r="B44" s="399"/>
      <c r="C44" s="399"/>
      <c r="D44" s="399"/>
      <c r="E44" s="399"/>
      <c r="F44" s="399"/>
      <c r="G44" s="399"/>
      <c r="H44" s="399"/>
      <c r="I44" s="399"/>
    </row>
    <row r="45" spans="1:9" ht="15.95" customHeight="1">
      <c r="A45" s="411" t="s">
        <v>429</v>
      </c>
      <c r="B45" s="411"/>
      <c r="C45" s="411"/>
      <c r="D45" s="411"/>
      <c r="E45" s="411"/>
      <c r="F45" s="411"/>
      <c r="G45" s="411"/>
      <c r="H45" s="411"/>
      <c r="I45" s="411"/>
    </row>
    <row r="46" spans="1:9" ht="15.95" customHeight="1">
      <c r="A46" s="412" t="s">
        <v>428</v>
      </c>
      <c r="B46" s="412"/>
      <c r="C46" s="412"/>
      <c r="D46" s="412"/>
      <c r="E46" s="412"/>
      <c r="F46" s="412"/>
      <c r="G46" s="412"/>
      <c r="H46" s="412"/>
      <c r="I46" s="412"/>
    </row>
    <row r="47" spans="1:9" ht="5.0999999999999996" customHeight="1">
      <c r="A47" s="6"/>
      <c r="B47" s="6"/>
      <c r="C47" s="6"/>
      <c r="D47" s="6"/>
      <c r="E47" s="6"/>
      <c r="F47" s="6"/>
      <c r="G47" s="6"/>
      <c r="H47" s="6"/>
      <c r="I47" s="6"/>
    </row>
    <row r="48" spans="1:9" ht="18">
      <c r="A48" s="394" t="s">
        <v>84</v>
      </c>
      <c r="B48" s="406" t="s">
        <v>218</v>
      </c>
      <c r="C48" s="407"/>
      <c r="D48" s="407"/>
      <c r="E48" s="76"/>
      <c r="F48" s="404" t="s">
        <v>219</v>
      </c>
      <c r="G48" s="404"/>
      <c r="H48" s="405"/>
      <c r="I48" s="392" t="s">
        <v>85</v>
      </c>
    </row>
    <row r="49" spans="1:9" ht="34.5">
      <c r="A49" s="397"/>
      <c r="B49" s="225" t="s">
        <v>222</v>
      </c>
      <c r="C49" s="225" t="s">
        <v>223</v>
      </c>
      <c r="D49" s="225" t="s">
        <v>224</v>
      </c>
      <c r="E49" s="225" t="s">
        <v>225</v>
      </c>
      <c r="F49" s="225" t="s">
        <v>226</v>
      </c>
      <c r="G49" s="228" t="s">
        <v>227</v>
      </c>
      <c r="H49" s="222" t="s">
        <v>92</v>
      </c>
      <c r="I49" s="398"/>
    </row>
    <row r="50" spans="1:9">
      <c r="A50" s="395"/>
      <c r="B50" s="226" t="s">
        <v>230</v>
      </c>
      <c r="C50" s="227" t="s">
        <v>231</v>
      </c>
      <c r="D50" s="227" t="s">
        <v>240</v>
      </c>
      <c r="E50" s="227" t="s">
        <v>237</v>
      </c>
      <c r="F50" s="227" t="s">
        <v>238</v>
      </c>
      <c r="G50" s="229" t="s">
        <v>239</v>
      </c>
      <c r="H50" s="224" t="s">
        <v>93</v>
      </c>
      <c r="I50" s="393"/>
    </row>
    <row r="51" spans="1:9" ht="15.95" customHeight="1">
      <c r="A51" s="135" t="s">
        <v>16</v>
      </c>
      <c r="B51" s="302">
        <v>405</v>
      </c>
      <c r="C51" s="303">
        <v>454</v>
      </c>
      <c r="D51" s="303">
        <v>1156</v>
      </c>
      <c r="E51" s="303">
        <v>576</v>
      </c>
      <c r="F51" s="303">
        <v>516</v>
      </c>
      <c r="G51" s="303">
        <v>650</v>
      </c>
      <c r="H51" s="304">
        <v>3757</v>
      </c>
      <c r="I51" s="140" t="s">
        <v>42</v>
      </c>
    </row>
    <row r="52" spans="1:9" ht="15.95" customHeight="1">
      <c r="A52" s="129" t="s">
        <v>17</v>
      </c>
      <c r="B52" s="206">
        <v>1.7067730658677698</v>
      </c>
      <c r="C52" s="207">
        <v>3.576910666811453</v>
      </c>
      <c r="D52" s="207">
        <v>6.5201810286961823</v>
      </c>
      <c r="E52" s="207">
        <v>4.899657034167296</v>
      </c>
      <c r="F52" s="207">
        <v>7.1643708803622133</v>
      </c>
      <c r="G52" s="207">
        <v>9.6092747883113923</v>
      </c>
      <c r="H52" s="305">
        <v>6.0192141922792537</v>
      </c>
      <c r="I52" s="141" t="s">
        <v>43</v>
      </c>
    </row>
    <row r="53" spans="1:9" ht="15.95" customHeight="1">
      <c r="A53" s="128" t="s">
        <v>33</v>
      </c>
      <c r="B53" s="306">
        <v>98.857678387641798</v>
      </c>
      <c r="C53" s="306">
        <v>100.37977994417791</v>
      </c>
      <c r="D53" s="306">
        <v>107.94950975527632</v>
      </c>
      <c r="E53" s="306">
        <v>124.30485111669766</v>
      </c>
      <c r="F53" s="306">
        <v>118.3231672793374</v>
      </c>
      <c r="G53" s="306">
        <v>106.66404492368302</v>
      </c>
      <c r="H53" s="307">
        <v>109.76515764456212</v>
      </c>
      <c r="I53" s="132" t="s">
        <v>75</v>
      </c>
    </row>
    <row r="54" spans="1:9" ht="15.95" customHeight="1">
      <c r="A54" s="144" t="s">
        <v>34</v>
      </c>
      <c r="B54" s="308">
        <v>433.55406231026666</v>
      </c>
      <c r="C54" s="308">
        <v>509.49340443928651</v>
      </c>
      <c r="D54" s="308">
        <v>550.59270651317581</v>
      </c>
      <c r="E54" s="308">
        <v>722.90741570534226</v>
      </c>
      <c r="F54" s="308">
        <v>729.21986342210255</v>
      </c>
      <c r="G54" s="308">
        <v>651.8646235969718</v>
      </c>
      <c r="H54" s="309">
        <v>601.47034055431277</v>
      </c>
      <c r="I54" s="150" t="s">
        <v>76</v>
      </c>
    </row>
    <row r="55" spans="1:9" ht="15.95" customHeight="1">
      <c r="A55" s="144" t="s">
        <v>35</v>
      </c>
      <c r="B55" s="308">
        <v>640.28264027373018</v>
      </c>
      <c r="C55" s="308">
        <v>753.40241594852534</v>
      </c>
      <c r="D55" s="308">
        <v>870.22470528295116</v>
      </c>
      <c r="E55" s="308">
        <v>1081.6919671036057</v>
      </c>
      <c r="F55" s="308">
        <v>1140.1893871005473</v>
      </c>
      <c r="G55" s="308">
        <v>1062.9260784203336</v>
      </c>
      <c r="H55" s="309">
        <v>934.12936721142887</v>
      </c>
      <c r="I55" s="142" t="s">
        <v>77</v>
      </c>
    </row>
    <row r="56" spans="1:9" ht="15.95" customHeight="1">
      <c r="A56" s="145" t="s">
        <v>36</v>
      </c>
      <c r="B56" s="306">
        <v>9.1342705908029114</v>
      </c>
      <c r="C56" s="306">
        <v>4.9432011556200282</v>
      </c>
      <c r="D56" s="306">
        <v>6.8923467008466233</v>
      </c>
      <c r="E56" s="306">
        <v>14.719117274116661</v>
      </c>
      <c r="F56" s="306">
        <v>13.386283449686513</v>
      </c>
      <c r="G56" s="306">
        <v>14.043726668912649</v>
      </c>
      <c r="H56" s="310">
        <v>10.228055246216304</v>
      </c>
      <c r="I56" s="147" t="s">
        <v>78</v>
      </c>
    </row>
    <row r="57" spans="1:9" ht="15.95" customHeight="1">
      <c r="A57" s="145" t="s">
        <v>37</v>
      </c>
      <c r="B57" s="306">
        <v>99.539744481307963</v>
      </c>
      <c r="C57" s="306">
        <v>101.03790656831895</v>
      </c>
      <c r="D57" s="306">
        <v>108.98208792574906</v>
      </c>
      <c r="E57" s="306">
        <v>126.0813332359554</v>
      </c>
      <c r="F57" s="306">
        <v>120.02024504744145</v>
      </c>
      <c r="G57" s="306">
        <v>109.22979942590462</v>
      </c>
      <c r="H57" s="310">
        <v>111.1851782371285</v>
      </c>
      <c r="I57" s="147" t="s">
        <v>79</v>
      </c>
    </row>
    <row r="58" spans="1:9" ht="15.95" customHeight="1">
      <c r="A58" s="128" t="s">
        <v>38</v>
      </c>
      <c r="B58" s="306">
        <v>29.133991219141503</v>
      </c>
      <c r="C58" s="306">
        <v>29.16531021502767</v>
      </c>
      <c r="D58" s="306">
        <v>26.104874127271884</v>
      </c>
      <c r="E58" s="306">
        <v>32.839971836169127</v>
      </c>
      <c r="F58" s="306">
        <v>35.965440486254387</v>
      </c>
      <c r="G58" s="306">
        <v>26.950134595608056</v>
      </c>
      <c r="H58" s="310">
        <v>29.334747876802815</v>
      </c>
      <c r="I58" s="140" t="s">
        <v>80</v>
      </c>
    </row>
    <row r="59" spans="1:9" ht="15.95" customHeight="1">
      <c r="A59" s="128" t="s">
        <v>39</v>
      </c>
      <c r="B59" s="306">
        <v>6.4110209020013009</v>
      </c>
      <c r="C59" s="306">
        <v>4.699089862340494</v>
      </c>
      <c r="D59" s="306">
        <v>4.7452786264276785</v>
      </c>
      <c r="E59" s="306">
        <v>6.7753835514663336</v>
      </c>
      <c r="F59" s="306">
        <v>5.0733029103893204</v>
      </c>
      <c r="G59" s="306">
        <v>2.9062249966390516</v>
      </c>
      <c r="H59" s="310">
        <v>4.9579677573657053</v>
      </c>
      <c r="I59" s="140" t="s">
        <v>81</v>
      </c>
    </row>
    <row r="60" spans="1:9" ht="15.95" customHeight="1">
      <c r="A60" s="128" t="s">
        <v>40</v>
      </c>
      <c r="B60" s="306">
        <v>22.781549319218385</v>
      </c>
      <c r="C60" s="306">
        <v>34.033330005955563</v>
      </c>
      <c r="D60" s="306">
        <v>43.702432379553997</v>
      </c>
      <c r="E60" s="306">
        <v>48.264125768500861</v>
      </c>
      <c r="F60" s="306">
        <v>43.404453853232106</v>
      </c>
      <c r="G60" s="306">
        <v>37.439667362144014</v>
      </c>
      <c r="H60" s="310">
        <v>39.852362775052072</v>
      </c>
      <c r="I60" s="140" t="s">
        <v>82</v>
      </c>
    </row>
    <row r="61" spans="1:9" ht="15.95" customHeight="1">
      <c r="A61" s="146" t="s">
        <v>41</v>
      </c>
      <c r="B61" s="215">
        <v>589.93518664198052</v>
      </c>
      <c r="C61" s="216">
        <v>715.3190383079102</v>
      </c>
      <c r="D61" s="216">
        <v>828.90285578960902</v>
      </c>
      <c r="E61" s="216">
        <v>1028.7709977496702</v>
      </c>
      <c r="F61" s="216">
        <v>1091.2260558532953</v>
      </c>
      <c r="G61" s="216">
        <v>1006.9485792799076</v>
      </c>
      <c r="H61" s="311">
        <v>886.86121213730462</v>
      </c>
      <c r="I61" s="148" t="s">
        <v>83</v>
      </c>
    </row>
    <row r="65" spans="2:9">
      <c r="B65" s="257"/>
      <c r="C65" s="257"/>
      <c r="D65" s="257"/>
      <c r="E65" s="257"/>
      <c r="F65" s="257"/>
      <c r="G65" s="257"/>
      <c r="H65" s="291"/>
    </row>
    <row r="68" spans="2:9">
      <c r="C68" s="293"/>
      <c r="D68" s="293"/>
      <c r="E68" s="293"/>
      <c r="F68" s="293"/>
      <c r="G68" s="293"/>
      <c r="H68" s="293"/>
      <c r="I68" s="293"/>
    </row>
    <row r="72" spans="2:9">
      <c r="D72" s="287"/>
    </row>
    <row r="73" spans="2:9">
      <c r="D73" s="287"/>
    </row>
    <row r="74" spans="2:9">
      <c r="D74" s="287"/>
    </row>
    <row r="75" spans="2:9">
      <c r="D75" s="287"/>
    </row>
    <row r="76" spans="2:9">
      <c r="D76" s="287"/>
    </row>
    <row r="77" spans="2:9">
      <c r="D77" s="287"/>
    </row>
  </sheetData>
  <mergeCells count="16">
    <mergeCell ref="A43:I43"/>
    <mergeCell ref="A44:I44"/>
    <mergeCell ref="A45:I45"/>
    <mergeCell ref="A46:I46"/>
    <mergeCell ref="A48:A50"/>
    <mergeCell ref="I48:I50"/>
    <mergeCell ref="B48:D48"/>
    <mergeCell ref="F48:H48"/>
    <mergeCell ref="A2:I2"/>
    <mergeCell ref="A3:I3"/>
    <mergeCell ref="A4:I4"/>
    <mergeCell ref="A5:I5"/>
    <mergeCell ref="A7:A9"/>
    <mergeCell ref="I7:I9"/>
    <mergeCell ref="F7:H7"/>
    <mergeCell ref="B7:D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2" firstPageNumber="95" orientation="landscape" useFirstPageNumber="1" r:id="rId1"/>
  <headerFooter>
    <oddHeader>&amp;L&amp;8PCBS: The Palestinian Expenditure and Consumption Survey, 2010&amp;R&amp;1&amp;K00+000م&amp;11&amp;K01+000 &amp;8PCBS: مسح انفاق واستهلاك الاسرة، 2010</oddHeader>
    <oddFooter>&amp;C&amp;P</oddFooter>
  </headerFooter>
  <rowBreaks count="1" manualBreakCount="1">
    <brk id="4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I63"/>
  <sheetViews>
    <sheetView rightToLeft="1" topLeftCell="A31" zoomScaleNormal="100" workbookViewId="0">
      <selection activeCell="F12" sqref="F12"/>
    </sheetView>
  </sheetViews>
  <sheetFormatPr defaultRowHeight="14.25"/>
  <cols>
    <col min="1" max="1" width="23.5" customWidth="1"/>
    <col min="2" max="2" width="13.75" customWidth="1"/>
    <col min="3" max="3" width="15.375" customWidth="1"/>
    <col min="4" max="4" width="16.5" customWidth="1"/>
    <col min="5" max="5" width="16" customWidth="1"/>
    <col min="6" max="6" width="16.125" customWidth="1"/>
    <col min="7" max="7" width="12.625" customWidth="1"/>
    <col min="8" max="8" width="9.375" customWidth="1"/>
    <col min="9" max="9" width="30.625" customWidth="1"/>
  </cols>
  <sheetData>
    <row r="1" spans="1:9" ht="15.95" customHeight="1">
      <c r="A1" s="385" t="s">
        <v>232</v>
      </c>
      <c r="B1" s="385"/>
      <c r="C1" s="385"/>
      <c r="D1" s="385"/>
      <c r="E1" s="385"/>
      <c r="F1" s="385"/>
      <c r="G1" s="385"/>
      <c r="H1" s="385"/>
      <c r="I1" s="385"/>
    </row>
    <row r="2" spans="1:9" ht="15.95" customHeight="1">
      <c r="A2" s="399" t="s">
        <v>229</v>
      </c>
      <c r="B2" s="399"/>
      <c r="C2" s="399"/>
      <c r="D2" s="399"/>
      <c r="E2" s="399"/>
      <c r="F2" s="399"/>
      <c r="G2" s="399"/>
      <c r="H2" s="399"/>
      <c r="I2" s="399"/>
    </row>
    <row r="3" spans="1:9" ht="15.95" customHeight="1">
      <c r="A3" s="411" t="s">
        <v>430</v>
      </c>
      <c r="B3" s="411"/>
      <c r="C3" s="411"/>
      <c r="D3" s="411"/>
      <c r="E3" s="411"/>
      <c r="F3" s="411"/>
      <c r="G3" s="411"/>
      <c r="H3" s="411"/>
      <c r="I3" s="411"/>
    </row>
    <row r="4" spans="1:9" ht="15.95" customHeight="1">
      <c r="A4" s="412" t="s">
        <v>426</v>
      </c>
      <c r="B4" s="412"/>
      <c r="C4" s="412"/>
      <c r="D4" s="412"/>
      <c r="E4" s="412"/>
      <c r="F4" s="412"/>
      <c r="G4" s="412"/>
      <c r="H4" s="412"/>
      <c r="I4" s="412"/>
    </row>
    <row r="5" spans="1:9" ht="5.0999999999999996" customHeight="1">
      <c r="A5" s="6"/>
      <c r="B5" s="6"/>
      <c r="C5" s="6"/>
      <c r="D5" s="6"/>
      <c r="E5" s="6"/>
      <c r="F5" s="6"/>
      <c r="G5" s="6"/>
      <c r="H5" s="6"/>
      <c r="I5" s="6"/>
    </row>
    <row r="6" spans="1:9" ht="15.95" customHeight="1">
      <c r="A6" s="394" t="s">
        <v>84</v>
      </c>
      <c r="B6" s="406" t="s">
        <v>218</v>
      </c>
      <c r="C6" s="407"/>
      <c r="D6" s="407"/>
      <c r="E6" s="76"/>
      <c r="F6" s="404" t="s">
        <v>219</v>
      </c>
      <c r="G6" s="404"/>
      <c r="H6" s="405"/>
      <c r="I6" s="392" t="s">
        <v>85</v>
      </c>
    </row>
    <row r="7" spans="1:9" ht="34.5">
      <c r="A7" s="397"/>
      <c r="B7" s="225" t="s">
        <v>222</v>
      </c>
      <c r="C7" s="225" t="s">
        <v>223</v>
      </c>
      <c r="D7" s="225" t="s">
        <v>224</v>
      </c>
      <c r="E7" s="225" t="s">
        <v>225</v>
      </c>
      <c r="F7" s="225" t="s">
        <v>226</v>
      </c>
      <c r="G7" s="228" t="s">
        <v>227</v>
      </c>
      <c r="H7" s="222" t="s">
        <v>92</v>
      </c>
      <c r="I7" s="398"/>
    </row>
    <row r="8" spans="1:9" ht="24">
      <c r="A8" s="395"/>
      <c r="B8" s="226" t="s">
        <v>230</v>
      </c>
      <c r="C8" s="227" t="s">
        <v>231</v>
      </c>
      <c r="D8" s="227" t="s">
        <v>240</v>
      </c>
      <c r="E8" s="227" t="s">
        <v>237</v>
      </c>
      <c r="F8" s="227" t="s">
        <v>238</v>
      </c>
      <c r="G8" s="229" t="s">
        <v>239</v>
      </c>
      <c r="H8" s="224" t="s">
        <v>93</v>
      </c>
      <c r="I8" s="393"/>
    </row>
    <row r="9" spans="1:9" ht="15.95" customHeight="1">
      <c r="A9" s="128" t="s">
        <v>16</v>
      </c>
      <c r="B9" s="302">
        <v>405</v>
      </c>
      <c r="C9" s="303">
        <v>454</v>
      </c>
      <c r="D9" s="303">
        <v>1156</v>
      </c>
      <c r="E9" s="303">
        <v>576</v>
      </c>
      <c r="F9" s="303">
        <v>516</v>
      </c>
      <c r="G9" s="303">
        <v>650</v>
      </c>
      <c r="H9" s="304">
        <v>3757</v>
      </c>
      <c r="I9" s="1" t="s">
        <v>42</v>
      </c>
    </row>
    <row r="10" spans="1:9" ht="15.95" customHeight="1">
      <c r="A10" s="129" t="s">
        <v>17</v>
      </c>
      <c r="B10" s="206">
        <v>1.7067730658677698</v>
      </c>
      <c r="C10" s="207">
        <v>3.576910666811453</v>
      </c>
      <c r="D10" s="207">
        <v>6.5201810286961823</v>
      </c>
      <c r="E10" s="207">
        <v>4.899657034167296</v>
      </c>
      <c r="F10" s="207">
        <v>7.1643708803622133</v>
      </c>
      <c r="G10" s="207">
        <v>9.6092747883113923</v>
      </c>
      <c r="H10" s="305">
        <v>6.0192141922792537</v>
      </c>
      <c r="I10" s="5" t="s">
        <v>43</v>
      </c>
    </row>
    <row r="11" spans="1:9" ht="15.95" customHeight="1">
      <c r="A11" s="128" t="s">
        <v>0</v>
      </c>
      <c r="B11" s="306">
        <v>3.8836713290247564</v>
      </c>
      <c r="C11" s="306">
        <v>4.483068482512393</v>
      </c>
      <c r="D11" s="306">
        <v>6.0229497057088137</v>
      </c>
      <c r="E11" s="306">
        <v>4.8229170308953702</v>
      </c>
      <c r="F11" s="306">
        <v>5.5212169444104386</v>
      </c>
      <c r="G11" s="306">
        <v>6.2230879666712191</v>
      </c>
      <c r="H11" s="381">
        <v>5.4568047458925957</v>
      </c>
      <c r="I11" s="1" t="s">
        <v>45</v>
      </c>
    </row>
    <row r="12" spans="1:9" ht="15.95" customHeight="1">
      <c r="A12" s="128" t="s">
        <v>1</v>
      </c>
      <c r="B12" s="306">
        <v>7.9090596747409734</v>
      </c>
      <c r="C12" s="306">
        <v>7.824255427751253</v>
      </c>
      <c r="D12" s="306">
        <v>8.4155224455434361</v>
      </c>
      <c r="E12" s="306">
        <v>8.6190066903104512</v>
      </c>
      <c r="F12" s="306">
        <v>10.103857848620914</v>
      </c>
      <c r="G12" s="306">
        <v>9.2749638091050723</v>
      </c>
      <c r="H12" s="381">
        <v>8.8086834814926043</v>
      </c>
      <c r="I12" s="1" t="s">
        <v>46</v>
      </c>
    </row>
    <row r="13" spans="1:9" ht="15.95" customHeight="1">
      <c r="A13" s="128" t="s">
        <v>19</v>
      </c>
      <c r="B13" s="306">
        <v>0.70653911779134659</v>
      </c>
      <c r="C13" s="306">
        <v>0.82624660431286912</v>
      </c>
      <c r="D13" s="306">
        <v>0.82580131990354666</v>
      </c>
      <c r="E13" s="306">
        <v>0.71902195069218389</v>
      </c>
      <c r="F13" s="306">
        <v>0.73927369232605789</v>
      </c>
      <c r="G13" s="306">
        <v>0.90606591635591749</v>
      </c>
      <c r="H13" s="381">
        <v>0.79934388508484888</v>
      </c>
      <c r="I13" s="1" t="s">
        <v>47</v>
      </c>
    </row>
    <row r="14" spans="1:9" ht="15.95" customHeight="1">
      <c r="A14" s="128" t="s">
        <v>20</v>
      </c>
      <c r="B14" s="306">
        <v>2.6464607783985543</v>
      </c>
      <c r="C14" s="306">
        <v>3.1187369621395571</v>
      </c>
      <c r="D14" s="306">
        <v>3.1958830304349046</v>
      </c>
      <c r="E14" s="306">
        <v>2.2843095427452966</v>
      </c>
      <c r="F14" s="306">
        <v>2.4269254015512396</v>
      </c>
      <c r="G14" s="306">
        <v>2.5099882644410529</v>
      </c>
      <c r="H14" s="381">
        <v>2.7219411615944691</v>
      </c>
      <c r="I14" s="1" t="s">
        <v>48</v>
      </c>
    </row>
    <row r="15" spans="1:9" ht="15.95" customHeight="1">
      <c r="A15" s="128" t="s">
        <v>2</v>
      </c>
      <c r="B15" s="306">
        <v>1.7006897180674003</v>
      </c>
      <c r="C15" s="306">
        <v>0.98073850259483786</v>
      </c>
      <c r="D15" s="306">
        <v>1.5037341483303319</v>
      </c>
      <c r="E15" s="306">
        <v>1.4512564009682787</v>
      </c>
      <c r="F15" s="306">
        <v>1.3290033839530977</v>
      </c>
      <c r="G15" s="306">
        <v>1.6584197226611517</v>
      </c>
      <c r="H15" s="381">
        <v>1.4592035762557822</v>
      </c>
      <c r="I15" s="1" t="s">
        <v>49</v>
      </c>
    </row>
    <row r="16" spans="1:9" ht="15.95" customHeight="1">
      <c r="A16" s="128" t="s">
        <v>3</v>
      </c>
      <c r="B16" s="306">
        <v>3.1060752353959975</v>
      </c>
      <c r="C16" s="306">
        <v>2.8431941176514366</v>
      </c>
      <c r="D16" s="306">
        <v>2.8882942919160075</v>
      </c>
      <c r="E16" s="306">
        <v>2.5280976796402865</v>
      </c>
      <c r="F16" s="306">
        <v>2.531778220423802</v>
      </c>
      <c r="G16" s="306">
        <v>2.7174572832347468</v>
      </c>
      <c r="H16" s="381">
        <v>2.7426620940047526</v>
      </c>
      <c r="I16" s="1" t="s">
        <v>50</v>
      </c>
    </row>
    <row r="17" spans="1:9" ht="15.95" customHeight="1">
      <c r="A17" s="128" t="s">
        <v>21</v>
      </c>
      <c r="B17" s="306">
        <v>3.9090805001887401</v>
      </c>
      <c r="C17" s="306">
        <v>3.7551982393506953</v>
      </c>
      <c r="D17" s="306">
        <v>4.70727040504537</v>
      </c>
      <c r="E17" s="306">
        <v>4.3487981453947002</v>
      </c>
      <c r="F17" s="306">
        <v>4.537598154008748</v>
      </c>
      <c r="G17" s="306">
        <v>5.4988128448563964</v>
      </c>
      <c r="H17" s="381">
        <v>4.6191254927789789</v>
      </c>
      <c r="I17" s="1" t="s">
        <v>51</v>
      </c>
    </row>
    <row r="18" spans="1:9" ht="15.95" customHeight="1">
      <c r="A18" s="128" t="s">
        <v>4</v>
      </c>
      <c r="B18" s="306">
        <v>1.363915807172676</v>
      </c>
      <c r="C18" s="306">
        <v>1.7579109009359848</v>
      </c>
      <c r="D18" s="306">
        <v>2.1300562937313292</v>
      </c>
      <c r="E18" s="306">
        <v>1.538065064969355</v>
      </c>
      <c r="F18" s="306">
        <v>1.7021113320882333</v>
      </c>
      <c r="G18" s="306">
        <v>2.1862012453883044</v>
      </c>
      <c r="H18" s="381">
        <v>1.8712869852222647</v>
      </c>
      <c r="I18" s="1" t="s">
        <v>52</v>
      </c>
    </row>
    <row r="19" spans="1:9" ht="15.95" customHeight="1">
      <c r="A19" s="128" t="s">
        <v>5</v>
      </c>
      <c r="B19" s="306">
        <v>1.3424486632830839</v>
      </c>
      <c r="C19" s="306">
        <v>1.67343701745909</v>
      </c>
      <c r="D19" s="306">
        <v>1.6813023753403309</v>
      </c>
      <c r="E19" s="306">
        <v>1.4681503027652583</v>
      </c>
      <c r="F19" s="306">
        <v>1.6322798481763854</v>
      </c>
      <c r="G19" s="306">
        <v>1.7028168723607466</v>
      </c>
      <c r="H19" s="381">
        <v>1.6136162472684723</v>
      </c>
      <c r="I19" s="1" t="s">
        <v>53</v>
      </c>
    </row>
    <row r="20" spans="1:9" ht="15.95" customHeight="1">
      <c r="A20" s="128" t="s">
        <v>22</v>
      </c>
      <c r="B20" s="306">
        <v>1.6104339490532182</v>
      </c>
      <c r="C20" s="306">
        <v>1.6184437607319888</v>
      </c>
      <c r="D20" s="306">
        <v>1.9338657499658278</v>
      </c>
      <c r="E20" s="306">
        <v>1.6182844040168884</v>
      </c>
      <c r="F20" s="306">
        <v>1.7288114155540233</v>
      </c>
      <c r="G20" s="306">
        <v>2.0923985914811216</v>
      </c>
      <c r="H20" s="381">
        <v>1.8199827985205606</v>
      </c>
      <c r="I20" s="1" t="s">
        <v>54</v>
      </c>
    </row>
    <row r="21" spans="1:9" ht="15.95" customHeight="1">
      <c r="A21" s="128" t="s">
        <v>23</v>
      </c>
      <c r="B21" s="306">
        <v>2.6821069804079336</v>
      </c>
      <c r="C21" s="306">
        <v>2.8369866102344332</v>
      </c>
      <c r="D21" s="306">
        <v>2.6331245931556504</v>
      </c>
      <c r="E21" s="306">
        <v>2.4101716666042714</v>
      </c>
      <c r="F21" s="306">
        <v>2.6170736781433126</v>
      </c>
      <c r="G21" s="306">
        <v>2.5811834285392163</v>
      </c>
      <c r="H21" s="381">
        <v>2.6040859421126852</v>
      </c>
      <c r="I21" s="1" t="s">
        <v>55</v>
      </c>
    </row>
    <row r="22" spans="1:9" ht="15.95" customHeight="1">
      <c r="A22" s="149" t="s">
        <v>100</v>
      </c>
      <c r="B22" s="308">
        <v>1.4265997570850706</v>
      </c>
      <c r="C22" s="308">
        <v>0.65611697692747539</v>
      </c>
      <c r="D22" s="308">
        <v>0.79201919446835245</v>
      </c>
      <c r="E22" s="308">
        <v>1.3607494297595024</v>
      </c>
      <c r="F22" s="308">
        <v>1.1740403481326254</v>
      </c>
      <c r="G22" s="308">
        <v>1.3212326759151227</v>
      </c>
      <c r="H22" s="382">
        <v>1.0949292041582188</v>
      </c>
      <c r="I22" s="3" t="s">
        <v>56</v>
      </c>
    </row>
    <row r="23" spans="1:9" ht="15.95" customHeight="1">
      <c r="A23" s="144" t="s">
        <v>99</v>
      </c>
      <c r="B23" s="308">
        <v>32.287081510609752</v>
      </c>
      <c r="C23" s="308">
        <v>32.374333602602015</v>
      </c>
      <c r="D23" s="308">
        <v>36.729823553543902</v>
      </c>
      <c r="E23" s="308">
        <v>33.168828308761832</v>
      </c>
      <c r="F23" s="308">
        <v>36.043970267388872</v>
      </c>
      <c r="G23" s="308">
        <v>38.672628621010062</v>
      </c>
      <c r="H23" s="382">
        <v>35.611665614386226</v>
      </c>
      <c r="I23" s="2" t="s">
        <v>57</v>
      </c>
    </row>
    <row r="24" spans="1:9" ht="15.95" customHeight="1">
      <c r="A24" s="128" t="s">
        <v>6</v>
      </c>
      <c r="B24" s="317">
        <v>3.7422705069907294</v>
      </c>
      <c r="C24" s="316">
        <v>6.5595966084801045</v>
      </c>
      <c r="D24" s="316">
        <v>6.5770355689789461</v>
      </c>
      <c r="E24" s="316">
        <v>5.0126877765228199</v>
      </c>
      <c r="F24" s="316">
        <v>5.8899554952220674</v>
      </c>
      <c r="G24" s="316">
        <v>6.6155159574789542</v>
      </c>
      <c r="H24" s="313">
        <v>5.9801113637814991</v>
      </c>
      <c r="I24" s="1" t="s">
        <v>59</v>
      </c>
    </row>
    <row r="25" spans="1:9" ht="15.95" customHeight="1">
      <c r="A25" s="128" t="s">
        <v>7</v>
      </c>
      <c r="B25" s="317">
        <v>10.43141026983948</v>
      </c>
      <c r="C25" s="316">
        <v>10.257151947491693</v>
      </c>
      <c r="D25" s="316">
        <v>8.4367275527211376</v>
      </c>
      <c r="E25" s="316">
        <v>7.3936680515388069</v>
      </c>
      <c r="F25" s="316">
        <v>7.3245654800675482</v>
      </c>
      <c r="G25" s="316">
        <v>7.5514498944089805</v>
      </c>
      <c r="H25" s="313">
        <v>8.2157235276098408</v>
      </c>
      <c r="I25" s="1" t="s">
        <v>60</v>
      </c>
    </row>
    <row r="26" spans="1:9" ht="15.95" customHeight="1">
      <c r="A26" s="128" t="s">
        <v>8</v>
      </c>
      <c r="B26" s="317">
        <v>4.9506754321052124</v>
      </c>
      <c r="C26" s="316">
        <v>4.2655250949867334</v>
      </c>
      <c r="D26" s="316">
        <v>3.8931290841033062</v>
      </c>
      <c r="E26" s="316">
        <v>3.8432975638564231</v>
      </c>
      <c r="F26" s="316">
        <v>3.1691289474897957</v>
      </c>
      <c r="G26" s="316">
        <v>3.3542406076226374</v>
      </c>
      <c r="H26" s="313">
        <v>3.7714164680869238</v>
      </c>
      <c r="I26" s="1" t="s">
        <v>61</v>
      </c>
    </row>
    <row r="27" spans="1:9" ht="15.95" customHeight="1">
      <c r="A27" s="128" t="s">
        <v>27</v>
      </c>
      <c r="B27" s="317">
        <v>1.6466300061476147</v>
      </c>
      <c r="C27" s="316">
        <v>1.7527217173347815</v>
      </c>
      <c r="D27" s="316">
        <v>1.5479287902154086</v>
      </c>
      <c r="E27" s="316">
        <v>1.440733481144737</v>
      </c>
      <c r="F27" s="316">
        <v>1.3264937966313712</v>
      </c>
      <c r="G27" s="316">
        <v>1.4010431081213728</v>
      </c>
      <c r="H27" s="307">
        <v>1.4901195855614016</v>
      </c>
      <c r="I27" s="14" t="s">
        <v>62</v>
      </c>
    </row>
    <row r="28" spans="1:9" ht="15.95" customHeight="1">
      <c r="A28" s="128" t="s">
        <v>9</v>
      </c>
      <c r="B28" s="316">
        <v>8.38449634316515</v>
      </c>
      <c r="C28" s="316">
        <v>3.267131977969385</v>
      </c>
      <c r="D28" s="316">
        <v>2.9457972562607302</v>
      </c>
      <c r="E28" s="316">
        <v>6.0946472501095634</v>
      </c>
      <c r="F28" s="316">
        <v>2.2392919659913422</v>
      </c>
      <c r="G28" s="316">
        <v>2.6181928038900235</v>
      </c>
      <c r="H28" s="307">
        <v>3.7560171353310063</v>
      </c>
      <c r="I28" s="14" t="s">
        <v>63</v>
      </c>
    </row>
    <row r="29" spans="1:9" ht="15.95" customHeight="1">
      <c r="A29" s="128" t="s">
        <v>10</v>
      </c>
      <c r="B29" s="316">
        <v>8.3496357792686151</v>
      </c>
      <c r="C29" s="316">
        <v>11.303998896424847</v>
      </c>
      <c r="D29" s="316">
        <v>11.497478564797262</v>
      </c>
      <c r="E29" s="316">
        <v>11.282077999649582</v>
      </c>
      <c r="F29" s="316">
        <v>12.34457718119077</v>
      </c>
      <c r="G29" s="316">
        <v>9.8688109366980736</v>
      </c>
      <c r="H29" s="307">
        <v>11.028947695179832</v>
      </c>
      <c r="I29" s="14" t="s">
        <v>64</v>
      </c>
    </row>
    <row r="30" spans="1:9" ht="15.95" customHeight="1">
      <c r="A30" s="129" t="s">
        <v>11</v>
      </c>
      <c r="B30" s="319">
        <v>3.4855645911794451</v>
      </c>
      <c r="C30" s="319">
        <v>4.0882542450316182</v>
      </c>
      <c r="D30" s="319">
        <v>3.2383775277410312</v>
      </c>
      <c r="E30" s="319">
        <v>3.5754085742462625</v>
      </c>
      <c r="F30" s="319">
        <v>3.6011242646212938</v>
      </c>
      <c r="G30" s="319">
        <v>3.0143150681283459</v>
      </c>
      <c r="H30" s="383">
        <v>3.4160146253632173</v>
      </c>
      <c r="I30" s="71" t="s">
        <v>65</v>
      </c>
    </row>
    <row r="31" spans="1:9" ht="15.95" customHeight="1">
      <c r="A31" s="114"/>
      <c r="B31" s="21"/>
      <c r="C31" s="21"/>
      <c r="D31" s="21"/>
      <c r="E31" s="21"/>
      <c r="F31" s="21"/>
      <c r="G31" s="21"/>
      <c r="H31" s="11"/>
      <c r="I31" s="73"/>
    </row>
    <row r="32" spans="1:9" ht="15.95" customHeight="1">
      <c r="A32" s="114"/>
      <c r="B32" s="21"/>
      <c r="C32" s="21"/>
      <c r="D32" s="21"/>
      <c r="E32" s="21"/>
      <c r="F32" s="21"/>
      <c r="G32" s="21"/>
      <c r="H32" s="11"/>
      <c r="I32" s="73"/>
    </row>
    <row r="33" spans="1:9" ht="15.95" customHeight="1">
      <c r="A33" s="114"/>
      <c r="B33" s="21"/>
      <c r="C33" s="21"/>
      <c r="D33" s="21"/>
      <c r="E33" s="21"/>
      <c r="F33" s="21"/>
      <c r="G33" s="21"/>
      <c r="H33" s="11"/>
      <c r="I33" s="73"/>
    </row>
    <row r="34" spans="1:9" ht="15.95" customHeight="1">
      <c r="A34" s="114"/>
      <c r="B34" s="21"/>
      <c r="C34" s="21"/>
      <c r="D34" s="21"/>
      <c r="E34" s="21"/>
      <c r="F34" s="21"/>
      <c r="G34" s="21"/>
      <c r="H34" s="11"/>
      <c r="I34" s="73"/>
    </row>
    <row r="35" spans="1:9" ht="15.95" customHeight="1">
      <c r="A35" s="114"/>
      <c r="B35" s="21"/>
      <c r="C35" s="21"/>
      <c r="D35" s="21"/>
      <c r="E35" s="21"/>
      <c r="F35" s="21"/>
      <c r="G35" s="21"/>
      <c r="H35" s="11"/>
      <c r="I35" s="73"/>
    </row>
    <row r="36" spans="1:9" ht="15.95" customHeight="1">
      <c r="A36" s="114"/>
      <c r="B36" s="21"/>
      <c r="C36" s="21"/>
      <c r="D36" s="21"/>
      <c r="E36" s="21"/>
      <c r="F36" s="21"/>
      <c r="G36" s="21"/>
      <c r="H36" s="11"/>
      <c r="I36" s="73"/>
    </row>
    <row r="37" spans="1:9" ht="15.95" customHeight="1">
      <c r="A37" s="114"/>
      <c r="B37" s="21"/>
      <c r="C37" s="21"/>
      <c r="D37" s="21"/>
      <c r="E37" s="21"/>
      <c r="F37" s="21"/>
      <c r="G37" s="21"/>
      <c r="H37" s="11"/>
      <c r="I37" s="73"/>
    </row>
    <row r="38" spans="1:9" ht="15.95" customHeight="1">
      <c r="A38" s="114"/>
      <c r="B38" s="21"/>
      <c r="C38" s="21"/>
      <c r="D38" s="21"/>
      <c r="E38" s="21"/>
      <c r="F38" s="21"/>
      <c r="G38" s="21"/>
      <c r="H38" s="11"/>
      <c r="I38" s="73"/>
    </row>
    <row r="39" spans="1:9" ht="15.95" customHeight="1">
      <c r="A39" s="114"/>
      <c r="B39" s="21"/>
      <c r="C39" s="21"/>
      <c r="D39" s="21"/>
      <c r="E39" s="21"/>
      <c r="F39" s="21"/>
      <c r="G39" s="21"/>
      <c r="H39" s="11"/>
      <c r="I39" s="73"/>
    </row>
    <row r="40" spans="1:9" ht="15.95" customHeight="1">
      <c r="A40" s="114"/>
      <c r="B40" s="21"/>
      <c r="C40" s="21"/>
      <c r="D40" s="21"/>
      <c r="E40" s="21"/>
      <c r="F40" s="21"/>
      <c r="G40" s="21"/>
      <c r="H40" s="11"/>
      <c r="I40" s="73"/>
    </row>
    <row r="41" spans="1:9" ht="15.95" customHeight="1">
      <c r="A41" s="114"/>
      <c r="B41" s="21"/>
      <c r="C41" s="21"/>
      <c r="D41" s="21"/>
      <c r="E41" s="21"/>
      <c r="F41" s="21"/>
      <c r="G41" s="21"/>
      <c r="H41" s="11"/>
      <c r="I41" s="73"/>
    </row>
    <row r="42" spans="1:9" ht="15.95" customHeight="1">
      <c r="A42" s="385" t="s">
        <v>233</v>
      </c>
      <c r="B42" s="385"/>
      <c r="C42" s="385"/>
      <c r="D42" s="385"/>
      <c r="E42" s="385"/>
      <c r="F42" s="385"/>
      <c r="G42" s="385"/>
      <c r="H42" s="385"/>
      <c r="I42" s="385"/>
    </row>
    <row r="43" spans="1:9" ht="15.95" customHeight="1">
      <c r="A43" s="399" t="s">
        <v>234</v>
      </c>
      <c r="B43" s="399"/>
      <c r="C43" s="399"/>
      <c r="D43" s="399"/>
      <c r="E43" s="399"/>
      <c r="F43" s="399"/>
      <c r="G43" s="399"/>
      <c r="H43" s="399"/>
      <c r="I43" s="399"/>
    </row>
    <row r="44" spans="1:9" ht="15.95" customHeight="1">
      <c r="A44" s="411" t="s">
        <v>431</v>
      </c>
      <c r="B44" s="411"/>
      <c r="C44" s="411"/>
      <c r="D44" s="411"/>
      <c r="E44" s="411"/>
      <c r="F44" s="411"/>
      <c r="G44" s="411"/>
      <c r="H44" s="411"/>
      <c r="I44" s="411"/>
    </row>
    <row r="45" spans="1:9" ht="15.95" customHeight="1">
      <c r="A45" s="412" t="s">
        <v>426</v>
      </c>
      <c r="B45" s="412"/>
      <c r="C45" s="412"/>
      <c r="D45" s="412"/>
      <c r="E45" s="412"/>
      <c r="F45" s="412"/>
      <c r="G45" s="412"/>
      <c r="H45" s="412"/>
      <c r="I45" s="412"/>
    </row>
    <row r="46" spans="1:9" ht="5.0999999999999996" customHeight="1">
      <c r="A46" s="72"/>
      <c r="B46" s="72"/>
      <c r="C46" s="75"/>
      <c r="D46" s="75"/>
      <c r="E46" s="72"/>
      <c r="F46" s="72"/>
      <c r="G46" s="72"/>
      <c r="H46" s="72"/>
      <c r="I46" s="72"/>
    </row>
    <row r="47" spans="1:9" ht="15.95" customHeight="1">
      <c r="A47" s="394" t="s">
        <v>84</v>
      </c>
      <c r="B47" s="406" t="s">
        <v>218</v>
      </c>
      <c r="C47" s="407"/>
      <c r="D47" s="407"/>
      <c r="E47" s="76"/>
      <c r="F47" s="404" t="s">
        <v>219</v>
      </c>
      <c r="G47" s="404"/>
      <c r="H47" s="405"/>
      <c r="I47" s="392" t="s">
        <v>85</v>
      </c>
    </row>
    <row r="48" spans="1:9" ht="34.5">
      <c r="A48" s="397"/>
      <c r="B48" s="225" t="s">
        <v>222</v>
      </c>
      <c r="C48" s="225" t="s">
        <v>223</v>
      </c>
      <c r="D48" s="225" t="s">
        <v>224</v>
      </c>
      <c r="E48" s="225" t="s">
        <v>225</v>
      </c>
      <c r="F48" s="225" t="s">
        <v>226</v>
      </c>
      <c r="G48" s="228" t="s">
        <v>227</v>
      </c>
      <c r="H48" s="222" t="s">
        <v>92</v>
      </c>
      <c r="I48" s="398"/>
    </row>
    <row r="49" spans="1:9" ht="24">
      <c r="A49" s="395"/>
      <c r="B49" s="226" t="s">
        <v>230</v>
      </c>
      <c r="C49" s="227" t="s">
        <v>231</v>
      </c>
      <c r="D49" s="227" t="s">
        <v>240</v>
      </c>
      <c r="E49" s="227" t="s">
        <v>237</v>
      </c>
      <c r="F49" s="227" t="s">
        <v>238</v>
      </c>
      <c r="G49" s="229" t="s">
        <v>239</v>
      </c>
      <c r="H49" s="224" t="s">
        <v>93</v>
      </c>
      <c r="I49" s="393"/>
    </row>
    <row r="50" spans="1:9" ht="17.25">
      <c r="A50" s="128" t="s">
        <v>16</v>
      </c>
      <c r="B50" s="302">
        <v>405</v>
      </c>
      <c r="C50" s="303">
        <v>454</v>
      </c>
      <c r="D50" s="303">
        <v>1156</v>
      </c>
      <c r="E50" s="303">
        <v>576</v>
      </c>
      <c r="F50" s="303">
        <v>516</v>
      </c>
      <c r="G50" s="303">
        <v>650</v>
      </c>
      <c r="H50" s="304">
        <v>3757</v>
      </c>
      <c r="I50" s="1" t="s">
        <v>42</v>
      </c>
    </row>
    <row r="51" spans="1:9" ht="17.25">
      <c r="A51" s="129" t="s">
        <v>17</v>
      </c>
      <c r="B51" s="206">
        <v>1.7067730658677698</v>
      </c>
      <c r="C51" s="207">
        <v>3.576910666811453</v>
      </c>
      <c r="D51" s="207">
        <v>6.5201810286961823</v>
      </c>
      <c r="E51" s="207">
        <v>4.899657034167296</v>
      </c>
      <c r="F51" s="207">
        <v>7.1643708803622133</v>
      </c>
      <c r="G51" s="207">
        <v>9.6092747883113923</v>
      </c>
      <c r="H51" s="305">
        <v>6.0192141922792537</v>
      </c>
      <c r="I51" s="5" t="s">
        <v>43</v>
      </c>
    </row>
    <row r="52" spans="1:9" ht="17.25">
      <c r="A52" s="128" t="s">
        <v>12</v>
      </c>
      <c r="B52" s="316">
        <v>0.34333044879090585</v>
      </c>
      <c r="C52" s="316">
        <v>1.4352155222125962</v>
      </c>
      <c r="D52" s="316">
        <v>2.1487771156232309</v>
      </c>
      <c r="E52" s="316">
        <v>4.3826773089174704</v>
      </c>
      <c r="F52" s="316">
        <v>5.5493037857290819</v>
      </c>
      <c r="G52" s="316">
        <v>4.4351700426748746</v>
      </c>
      <c r="H52" s="307">
        <v>3.3623492622591384</v>
      </c>
      <c r="I52" s="14" t="s">
        <v>66</v>
      </c>
    </row>
    <row r="53" spans="1:9" ht="17.25">
      <c r="A53" s="128" t="s">
        <v>28</v>
      </c>
      <c r="B53" s="212">
        <v>0.88105256481494953</v>
      </c>
      <c r="C53" s="212">
        <v>1.2981884997293043</v>
      </c>
      <c r="D53" s="212">
        <v>1.5016709267041721</v>
      </c>
      <c r="E53" s="212">
        <v>1.4933590599664397</v>
      </c>
      <c r="F53" s="212">
        <v>1.6492196315783607</v>
      </c>
      <c r="G53" s="212">
        <v>1.3683854502617452</v>
      </c>
      <c r="H53" s="307">
        <v>1.4329579083167379</v>
      </c>
      <c r="I53" s="14" t="s">
        <v>67</v>
      </c>
    </row>
    <row r="54" spans="1:9" ht="17.25">
      <c r="A54" s="128" t="s">
        <v>13</v>
      </c>
      <c r="B54" s="306">
        <v>1.8063104050819994</v>
      </c>
      <c r="C54" s="306">
        <v>3.664276489767218</v>
      </c>
      <c r="D54" s="306">
        <v>2.9856471578478883</v>
      </c>
      <c r="E54" s="306">
        <v>2.0411333246660024</v>
      </c>
      <c r="F54" s="306">
        <v>2.3561783585450899</v>
      </c>
      <c r="G54" s="306">
        <v>2.5805958251057208</v>
      </c>
      <c r="H54" s="307">
        <v>2.6114917008376315</v>
      </c>
      <c r="I54" s="14" t="s">
        <v>68</v>
      </c>
    </row>
    <row r="55" spans="1:9" ht="17.25">
      <c r="A55" s="128" t="s">
        <v>29</v>
      </c>
      <c r="B55" s="306">
        <v>2.665966371130668</v>
      </c>
      <c r="C55" s="306">
        <v>4.2868146465902317</v>
      </c>
      <c r="D55" s="306">
        <v>3.5905128905873274</v>
      </c>
      <c r="E55" s="306">
        <v>5.096100139465916</v>
      </c>
      <c r="F55" s="306">
        <v>4.6358930289073514</v>
      </c>
      <c r="G55" s="306">
        <v>4.1466703639105917</v>
      </c>
      <c r="H55" s="313">
        <v>4.1420164992605102</v>
      </c>
      <c r="I55" s="1" t="s">
        <v>69</v>
      </c>
    </row>
    <row r="56" spans="1:9" ht="17.25">
      <c r="A56" s="128" t="s">
        <v>14</v>
      </c>
      <c r="B56" s="306">
        <v>7.1868670856632053E-2</v>
      </c>
      <c r="C56" s="306">
        <v>4.9425020729075182E-2</v>
      </c>
      <c r="D56" s="306">
        <v>1.3190324116653645E-2</v>
      </c>
      <c r="E56" s="306">
        <v>1.3336247973106853E-2</v>
      </c>
      <c r="F56" s="306">
        <v>4.5762067060618132E-2</v>
      </c>
      <c r="G56" s="306">
        <v>0</v>
      </c>
      <c r="H56" s="313">
        <v>2.3950200245657551E-2</v>
      </c>
      <c r="I56" s="1" t="s">
        <v>70</v>
      </c>
    </row>
    <row r="57" spans="1:9" ht="17.25">
      <c r="A57" s="128" t="s">
        <v>30</v>
      </c>
      <c r="B57" s="306">
        <v>5.40733808387193</v>
      </c>
      <c r="C57" s="306">
        <v>1.8890105590404347</v>
      </c>
      <c r="D57" s="306">
        <v>2.2740014794515004</v>
      </c>
      <c r="E57" s="306">
        <v>3.5061080041220576</v>
      </c>
      <c r="F57" s="306">
        <v>3.2933321147448522</v>
      </c>
      <c r="G57" s="306">
        <v>4.0861813773097015</v>
      </c>
      <c r="H57" s="313">
        <v>3.2146477242358982</v>
      </c>
      <c r="I57" s="1" t="s">
        <v>71</v>
      </c>
    </row>
    <row r="58" spans="1:9" ht="17.25">
      <c r="A58" s="128" t="s">
        <v>15</v>
      </c>
      <c r="B58" s="306">
        <v>1.495467648686038E-4</v>
      </c>
      <c r="C58" s="306">
        <v>9.7473492777908705E-2</v>
      </c>
      <c r="D58" s="306">
        <v>9.646001310850022E-2</v>
      </c>
      <c r="E58" s="306">
        <v>0</v>
      </c>
      <c r="F58" s="306">
        <v>4.8606752040026204E-3</v>
      </c>
      <c r="G58" s="306">
        <v>1.0469195314449849E-2</v>
      </c>
      <c r="H58" s="313">
        <v>4.0024624748379638E-2</v>
      </c>
      <c r="I58" s="1" t="s">
        <v>72</v>
      </c>
    </row>
    <row r="59" spans="1:9" ht="17.25">
      <c r="A59" s="149" t="s">
        <v>31</v>
      </c>
      <c r="B59" s="308">
        <v>15.546219469382033</v>
      </c>
      <c r="C59" s="308">
        <v>13.410881678832068</v>
      </c>
      <c r="D59" s="308">
        <v>12.523442194199005</v>
      </c>
      <c r="E59" s="308">
        <v>11.655936909058989</v>
      </c>
      <c r="F59" s="308">
        <v>10.526342939627581</v>
      </c>
      <c r="G59" s="308">
        <v>10.276330748064472</v>
      </c>
      <c r="H59" s="312">
        <v>11.902546064796086</v>
      </c>
      <c r="I59" s="3" t="s">
        <v>73</v>
      </c>
    </row>
    <row r="60" spans="1:9" ht="17.25">
      <c r="A60" s="128" t="s">
        <v>32</v>
      </c>
      <c r="B60" s="306">
        <v>0.10652578264101879</v>
      </c>
      <c r="C60" s="306">
        <v>8.7353930676271091E-2</v>
      </c>
      <c r="D60" s="306">
        <v>0.11865649920120215</v>
      </c>
      <c r="E60" s="306">
        <v>0.16423179364218918</v>
      </c>
      <c r="F60" s="306">
        <v>0.14884174395094538</v>
      </c>
      <c r="G60" s="306">
        <v>0.24138597728589825</v>
      </c>
      <c r="H60" s="313">
        <v>0.15201541054269899</v>
      </c>
      <c r="I60" s="1" t="s">
        <v>74</v>
      </c>
    </row>
    <row r="61" spans="1:9" ht="17.25">
      <c r="A61" s="128" t="s">
        <v>33</v>
      </c>
      <c r="B61" s="306">
        <v>15.439693686741016</v>
      </c>
      <c r="C61" s="306">
        <v>13.323527748155794</v>
      </c>
      <c r="D61" s="306">
        <v>12.404785694997804</v>
      </c>
      <c r="E61" s="306">
        <v>11.491705115416799</v>
      </c>
      <c r="F61" s="306">
        <v>10.377501195676636</v>
      </c>
      <c r="G61" s="306">
        <v>10.034944770778573</v>
      </c>
      <c r="H61" s="307">
        <v>11.750530654253385</v>
      </c>
      <c r="I61" s="14" t="s">
        <v>75</v>
      </c>
    </row>
    <row r="62" spans="1:9" ht="17.25">
      <c r="A62" s="144" t="s">
        <v>34</v>
      </c>
      <c r="B62" s="308">
        <v>67.712918489390233</v>
      </c>
      <c r="C62" s="308">
        <v>67.625666397397993</v>
      </c>
      <c r="D62" s="308">
        <v>63.270176446456105</v>
      </c>
      <c r="E62" s="308">
        <v>66.831171691238168</v>
      </c>
      <c r="F62" s="308">
        <v>63.956029732611121</v>
      </c>
      <c r="G62" s="308">
        <v>61.327371378989938</v>
      </c>
      <c r="H62" s="309">
        <v>64.38833438561376</v>
      </c>
      <c r="I62" s="15" t="s">
        <v>76</v>
      </c>
    </row>
    <row r="63" spans="1:9" ht="17.25">
      <c r="A63" s="146" t="s">
        <v>35</v>
      </c>
      <c r="B63" s="215">
        <v>100</v>
      </c>
      <c r="C63" s="216">
        <v>100</v>
      </c>
      <c r="D63" s="216">
        <v>100</v>
      </c>
      <c r="E63" s="216">
        <v>100</v>
      </c>
      <c r="F63" s="216">
        <v>100</v>
      </c>
      <c r="G63" s="216">
        <v>100</v>
      </c>
      <c r="H63" s="311">
        <v>100</v>
      </c>
      <c r="I63" s="4" t="s">
        <v>77</v>
      </c>
    </row>
  </sheetData>
  <mergeCells count="16">
    <mergeCell ref="A42:I42"/>
    <mergeCell ref="A43:I43"/>
    <mergeCell ref="A44:I44"/>
    <mergeCell ref="A45:I45"/>
    <mergeCell ref="A47:A49"/>
    <mergeCell ref="F47:H47"/>
    <mergeCell ref="I47:I49"/>
    <mergeCell ref="B47:D47"/>
    <mergeCell ref="A1:I1"/>
    <mergeCell ref="A2:I2"/>
    <mergeCell ref="A3:I3"/>
    <mergeCell ref="A4:I4"/>
    <mergeCell ref="A6:A8"/>
    <mergeCell ref="F6:H6"/>
    <mergeCell ref="I6:I8"/>
    <mergeCell ref="B6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6" firstPageNumber="97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I80"/>
  <sheetViews>
    <sheetView rightToLeft="1" topLeftCell="A25" workbookViewId="0">
      <selection activeCell="D74" sqref="D74"/>
    </sheetView>
  </sheetViews>
  <sheetFormatPr defaultRowHeight="14.25"/>
  <cols>
    <col min="1" max="1" width="23.5" customWidth="1"/>
    <col min="2" max="2" width="13.5" customWidth="1"/>
    <col min="3" max="3" width="14.625" customWidth="1"/>
    <col min="4" max="4" width="16.125" customWidth="1"/>
    <col min="5" max="5" width="16" customWidth="1"/>
    <col min="6" max="6" width="15.875" customWidth="1"/>
    <col min="7" max="7" width="13" customWidth="1"/>
    <col min="8" max="8" width="7.875" customWidth="1"/>
    <col min="9" max="9" width="34.875" customWidth="1"/>
  </cols>
  <sheetData>
    <row r="2" spans="1:9" ht="15.95" customHeight="1">
      <c r="A2" s="385" t="s">
        <v>235</v>
      </c>
      <c r="B2" s="385"/>
      <c r="C2" s="385"/>
      <c r="D2" s="385"/>
      <c r="E2" s="385"/>
      <c r="F2" s="385"/>
      <c r="G2" s="385"/>
      <c r="H2" s="385"/>
      <c r="I2" s="385"/>
    </row>
    <row r="3" spans="1:9" ht="15.95" customHeight="1">
      <c r="A3" s="399" t="s">
        <v>229</v>
      </c>
      <c r="B3" s="399"/>
      <c r="C3" s="399"/>
      <c r="D3" s="399"/>
      <c r="E3" s="399"/>
      <c r="F3" s="399"/>
      <c r="G3" s="399"/>
      <c r="H3" s="399"/>
      <c r="I3" s="399"/>
    </row>
    <row r="4" spans="1:9" ht="15.95" customHeight="1">
      <c r="A4" s="396" t="s">
        <v>432</v>
      </c>
      <c r="B4" s="396"/>
      <c r="C4" s="396"/>
      <c r="D4" s="396"/>
      <c r="E4" s="396"/>
      <c r="F4" s="396"/>
      <c r="G4" s="396"/>
      <c r="H4" s="396"/>
      <c r="I4" s="396"/>
    </row>
    <row r="5" spans="1:9" ht="15.95" customHeight="1">
      <c r="A5" s="426" t="s">
        <v>426</v>
      </c>
      <c r="B5" s="426"/>
      <c r="C5" s="426"/>
      <c r="D5" s="426"/>
      <c r="E5" s="426"/>
      <c r="F5" s="426"/>
      <c r="G5" s="426"/>
      <c r="H5" s="426"/>
      <c r="I5" s="426"/>
    </row>
    <row r="6" spans="1:9" ht="5.0999999999999996" customHeight="1">
      <c r="A6" s="6"/>
      <c r="B6" s="6"/>
      <c r="C6" s="6"/>
      <c r="D6" s="6"/>
      <c r="E6" s="6"/>
      <c r="F6" s="6"/>
      <c r="G6" s="6"/>
      <c r="H6" s="6"/>
      <c r="I6" s="6"/>
    </row>
    <row r="7" spans="1:9" ht="18">
      <c r="A7" s="394" t="s">
        <v>84</v>
      </c>
      <c r="B7" s="406" t="s">
        <v>218</v>
      </c>
      <c r="C7" s="407"/>
      <c r="D7" s="407"/>
      <c r="E7" s="76"/>
      <c r="F7" s="404" t="s">
        <v>219</v>
      </c>
      <c r="G7" s="404"/>
      <c r="H7" s="405"/>
      <c r="I7" s="392" t="s">
        <v>85</v>
      </c>
    </row>
    <row r="8" spans="1:9" ht="34.5">
      <c r="A8" s="397"/>
      <c r="B8" s="225" t="s">
        <v>222</v>
      </c>
      <c r="C8" s="225" t="s">
        <v>223</v>
      </c>
      <c r="D8" s="225" t="s">
        <v>224</v>
      </c>
      <c r="E8" s="225" t="s">
        <v>225</v>
      </c>
      <c r="F8" s="225" t="s">
        <v>226</v>
      </c>
      <c r="G8" s="228" t="s">
        <v>227</v>
      </c>
      <c r="H8" s="222" t="s">
        <v>92</v>
      </c>
      <c r="I8" s="398"/>
    </row>
    <row r="9" spans="1:9" ht="24">
      <c r="A9" s="395"/>
      <c r="B9" s="226" t="s">
        <v>230</v>
      </c>
      <c r="C9" s="227" t="s">
        <v>231</v>
      </c>
      <c r="D9" s="227" t="s">
        <v>240</v>
      </c>
      <c r="E9" s="227" t="s">
        <v>237</v>
      </c>
      <c r="F9" s="227" t="s">
        <v>238</v>
      </c>
      <c r="G9" s="229" t="s">
        <v>239</v>
      </c>
      <c r="H9" s="224" t="s">
        <v>93</v>
      </c>
      <c r="I9" s="393"/>
    </row>
    <row r="10" spans="1:9" ht="15.95" customHeight="1">
      <c r="A10" s="128" t="s">
        <v>104</v>
      </c>
      <c r="B10" s="292">
        <v>692.20043464190644</v>
      </c>
      <c r="C10" s="292">
        <v>1622.7436355558816</v>
      </c>
      <c r="D10" s="292">
        <v>7536.3007914546915</v>
      </c>
      <c r="E10" s="292">
        <v>2824.0010554265132</v>
      </c>
      <c r="F10" s="292">
        <v>3695.8013684329562</v>
      </c>
      <c r="G10" s="292">
        <v>6243.1404348810975</v>
      </c>
      <c r="H10" s="315">
        <v>22614.187720393122</v>
      </c>
      <c r="I10" s="287"/>
    </row>
    <row r="11" spans="1:9" ht="15.95" customHeight="1">
      <c r="A11" s="129" t="s">
        <v>17</v>
      </c>
      <c r="B11" s="206">
        <v>1.7067730658677698</v>
      </c>
      <c r="C11" s="207">
        <v>3.576910666811453</v>
      </c>
      <c r="D11" s="207">
        <v>6.5201810286961823</v>
      </c>
      <c r="E11" s="207">
        <v>4.899657034167296</v>
      </c>
      <c r="F11" s="207">
        <v>7.1643708803622133</v>
      </c>
      <c r="G11" s="207">
        <v>9.6092747883113923</v>
      </c>
      <c r="H11" s="305">
        <v>6.0192141922792537</v>
      </c>
      <c r="I11" s="141" t="s">
        <v>43</v>
      </c>
    </row>
    <row r="12" spans="1:9" ht="15.95" customHeight="1">
      <c r="A12" s="144" t="s">
        <v>18</v>
      </c>
      <c r="B12" s="308">
        <v>115.77069695097308</v>
      </c>
      <c r="C12" s="308">
        <v>66.807877694815048</v>
      </c>
      <c r="D12" s="308">
        <v>47.964872553771208</v>
      </c>
      <c r="E12" s="308">
        <v>70.222350610428308</v>
      </c>
      <c r="F12" s="308">
        <v>55.49450843179379</v>
      </c>
      <c r="G12" s="308">
        <v>41.316096885623097</v>
      </c>
      <c r="H12" s="308">
        <v>53.646746652363902</v>
      </c>
      <c r="I12" s="142" t="s">
        <v>44</v>
      </c>
    </row>
    <row r="13" spans="1:9" ht="15.95" customHeight="1">
      <c r="A13" s="128" t="s">
        <v>0</v>
      </c>
      <c r="B13" s="306">
        <v>14.569290916476239</v>
      </c>
      <c r="C13" s="306">
        <v>9.4426585962191858</v>
      </c>
      <c r="D13" s="306">
        <v>8.0386105991793091</v>
      </c>
      <c r="E13" s="306">
        <v>10.64750159847325</v>
      </c>
      <c r="F13" s="306">
        <v>8.7868607991135033</v>
      </c>
      <c r="G13" s="306">
        <v>6.8836438064240015</v>
      </c>
      <c r="H13" s="306">
        <v>8.4810979304396881</v>
      </c>
      <c r="I13" s="140" t="s">
        <v>45</v>
      </c>
    </row>
    <row r="14" spans="1:9" ht="15.95" customHeight="1">
      <c r="A14" s="128" t="s">
        <v>1</v>
      </c>
      <c r="B14" s="306">
        <v>29.670222198233205</v>
      </c>
      <c r="C14" s="306">
        <v>16.480179382061394</v>
      </c>
      <c r="D14" s="306">
        <v>11.23188989346135</v>
      </c>
      <c r="E14" s="306">
        <v>19.028087550428996</v>
      </c>
      <c r="F14" s="306">
        <v>16.080004343923228</v>
      </c>
      <c r="G14" s="306">
        <v>10.259464034782782</v>
      </c>
      <c r="H14" s="306">
        <v>13.690668939734065</v>
      </c>
      <c r="I14" s="140" t="s">
        <v>46</v>
      </c>
    </row>
    <row r="15" spans="1:9" ht="15.95" customHeight="1">
      <c r="A15" s="128" t="s">
        <v>19</v>
      </c>
      <c r="B15" s="306">
        <v>2.6505265453442761</v>
      </c>
      <c r="C15" s="306">
        <v>1.7403179610674748</v>
      </c>
      <c r="D15" s="306">
        <v>1.1021668065235293</v>
      </c>
      <c r="E15" s="306">
        <v>1.5873769588590856</v>
      </c>
      <c r="F15" s="306">
        <v>1.1765331977204843</v>
      </c>
      <c r="G15" s="306">
        <v>1.0022411810244007</v>
      </c>
      <c r="H15" s="306">
        <v>1.2423596014875933</v>
      </c>
      <c r="I15" s="140" t="s">
        <v>47</v>
      </c>
    </row>
    <row r="16" spans="1:9" ht="15.95" customHeight="1">
      <c r="A16" s="128" t="s">
        <v>20</v>
      </c>
      <c r="B16" s="306">
        <v>9.9279917668045581</v>
      </c>
      <c r="C16" s="306">
        <v>6.5689758030173451</v>
      </c>
      <c r="D16" s="306">
        <v>4.2654281469162489</v>
      </c>
      <c r="E16" s="306">
        <v>5.0430453918202396</v>
      </c>
      <c r="F16" s="306">
        <v>3.8623832187670897</v>
      </c>
      <c r="G16" s="306">
        <v>2.7764134563501361</v>
      </c>
      <c r="H16" s="306">
        <v>4.2305067942469181</v>
      </c>
      <c r="I16" s="140" t="s">
        <v>48</v>
      </c>
    </row>
    <row r="17" spans="1:9" ht="15.95" customHeight="1">
      <c r="A17" s="128" t="s">
        <v>2</v>
      </c>
      <c r="B17" s="306">
        <v>6.3800051966307789</v>
      </c>
      <c r="C17" s="306">
        <v>2.0657232626034676</v>
      </c>
      <c r="D17" s="306">
        <v>2.0069789478166502</v>
      </c>
      <c r="E17" s="306">
        <v>3.2039230096885136</v>
      </c>
      <c r="F17" s="306">
        <v>2.1150713427714494</v>
      </c>
      <c r="G17" s="306">
        <v>1.8344543277369645</v>
      </c>
      <c r="H17" s="306">
        <v>2.2679294948180821</v>
      </c>
      <c r="I17" s="140" t="s">
        <v>49</v>
      </c>
    </row>
    <row r="18" spans="1:9" ht="15.95" customHeight="1">
      <c r="A18" s="128" t="s">
        <v>3</v>
      </c>
      <c r="B18" s="306">
        <v>11.652199653133479</v>
      </c>
      <c r="C18" s="306">
        <v>5.988601664348308</v>
      </c>
      <c r="D18" s="306">
        <v>3.8549007119448806</v>
      </c>
      <c r="E18" s="306">
        <v>5.581253816441702</v>
      </c>
      <c r="F18" s="306">
        <v>4.0292535180333768</v>
      </c>
      <c r="G18" s="306">
        <v>3.0059044797604964</v>
      </c>
      <c r="H18" s="306">
        <v>4.2627117686165645</v>
      </c>
      <c r="I18" s="140" t="s">
        <v>50</v>
      </c>
    </row>
    <row r="19" spans="1:9" ht="15.95" customHeight="1">
      <c r="A19" s="128" t="s">
        <v>21</v>
      </c>
      <c r="B19" s="306">
        <v>14.66461144575686</v>
      </c>
      <c r="C19" s="306">
        <v>7.909550138176809</v>
      </c>
      <c r="D19" s="306">
        <v>6.2826215758259556</v>
      </c>
      <c r="E19" s="306">
        <v>9.6007944793384343</v>
      </c>
      <c r="F19" s="306">
        <v>7.2214592802686477</v>
      </c>
      <c r="G19" s="306">
        <v>6.0824897839950909</v>
      </c>
      <c r="H19" s="306">
        <v>7.1791565726695099</v>
      </c>
      <c r="I19" s="140" t="s">
        <v>51</v>
      </c>
    </row>
    <row r="20" spans="1:9" ht="15.95" customHeight="1">
      <c r="A20" s="128" t="s">
        <v>4</v>
      </c>
      <c r="B20" s="306">
        <v>5.1166240643924885</v>
      </c>
      <c r="C20" s="306">
        <v>3.7026765361407135</v>
      </c>
      <c r="D20" s="306">
        <v>2.8429081988527356</v>
      </c>
      <c r="E20" s="306">
        <v>3.3955695552939629</v>
      </c>
      <c r="F20" s="306">
        <v>2.7088621023657318</v>
      </c>
      <c r="G20" s="306">
        <v>2.4182577432636694</v>
      </c>
      <c r="H20" s="306">
        <v>2.9083994968984821</v>
      </c>
      <c r="I20" s="140" t="s">
        <v>52</v>
      </c>
    </row>
    <row r="21" spans="1:9" ht="15.95" customHeight="1">
      <c r="A21" s="128" t="s">
        <v>5</v>
      </c>
      <c r="B21" s="306">
        <v>5.0360917438184245</v>
      </c>
      <c r="C21" s="306">
        <v>3.5247497333089846</v>
      </c>
      <c r="D21" s="306">
        <v>2.2439727633829833</v>
      </c>
      <c r="E21" s="306">
        <v>3.2412194933799188</v>
      </c>
      <c r="F21" s="306">
        <v>2.597727268377704</v>
      </c>
      <c r="G21" s="306">
        <v>1.883564056892211</v>
      </c>
      <c r="H21" s="306">
        <v>2.5079214031862773</v>
      </c>
      <c r="I21" s="140" t="s">
        <v>53</v>
      </c>
    </row>
    <row r="22" spans="1:9" ht="15.95" customHeight="1">
      <c r="A22" s="128" t="s">
        <v>22</v>
      </c>
      <c r="B22" s="306">
        <v>6.0414176993236612</v>
      </c>
      <c r="C22" s="306">
        <v>3.4089177868656333</v>
      </c>
      <c r="D22" s="306">
        <v>2.5810598584826896</v>
      </c>
      <c r="E22" s="306">
        <v>3.5726689196963628</v>
      </c>
      <c r="F22" s="306">
        <v>2.7513545309554335</v>
      </c>
      <c r="G22" s="306">
        <v>2.3144983136922912</v>
      </c>
      <c r="H22" s="306">
        <v>2.8286612889323215</v>
      </c>
      <c r="I22" s="140" t="s">
        <v>54</v>
      </c>
    </row>
    <row r="23" spans="1:9" ht="15.95" customHeight="1">
      <c r="A23" s="128" t="s">
        <v>23</v>
      </c>
      <c r="B23" s="306">
        <v>10.061715721059086</v>
      </c>
      <c r="C23" s="306">
        <v>5.9755268310057188</v>
      </c>
      <c r="D23" s="306">
        <v>3.5143350513848772</v>
      </c>
      <c r="E23" s="306">
        <v>5.3209098370078607</v>
      </c>
      <c r="F23" s="306">
        <v>4.1649988294971418</v>
      </c>
      <c r="G23" s="306">
        <v>2.8551657017010585</v>
      </c>
      <c r="H23" s="306">
        <v>4.0473333613343998</v>
      </c>
      <c r="I23" s="140" t="s">
        <v>55</v>
      </c>
    </row>
    <row r="24" spans="1:9" ht="15.95" customHeight="1">
      <c r="A24" s="149" t="s">
        <v>24</v>
      </c>
      <c r="B24" s="308">
        <v>5.3517780268924087</v>
      </c>
      <c r="C24" s="308">
        <v>1.3819750103031008</v>
      </c>
      <c r="D24" s="308">
        <v>1.0570790397555683</v>
      </c>
      <c r="E24" s="308">
        <v>3.0041117513887805</v>
      </c>
      <c r="F24" s="308">
        <v>1.8684520487875347</v>
      </c>
      <c r="G24" s="308">
        <v>1.461476227737317</v>
      </c>
      <c r="H24" s="308">
        <v>1.7017654542897258</v>
      </c>
      <c r="I24" s="143" t="s">
        <v>56</v>
      </c>
    </row>
    <row r="25" spans="1:9" ht="15.95" customHeight="1">
      <c r="A25" s="144" t="s">
        <v>25</v>
      </c>
      <c r="B25" s="308">
        <v>121.12247497786549</v>
      </c>
      <c r="C25" s="308">
        <v>68.189852705118142</v>
      </c>
      <c r="D25" s="308">
        <v>49.021951593526779</v>
      </c>
      <c r="E25" s="308">
        <v>73.226462361817099</v>
      </c>
      <c r="F25" s="308">
        <v>57.362960480581329</v>
      </c>
      <c r="G25" s="308">
        <v>42.777573113360418</v>
      </c>
      <c r="H25" s="308">
        <v>55.348512106653622</v>
      </c>
      <c r="I25" s="142" t="s">
        <v>57</v>
      </c>
    </row>
    <row r="26" spans="1:9" ht="15.95" customHeight="1">
      <c r="A26" s="144" t="s">
        <v>26</v>
      </c>
      <c r="B26" s="308">
        <v>195.69931381541753</v>
      </c>
      <c r="C26" s="308">
        <v>114.19225580913795</v>
      </c>
      <c r="D26" s="308">
        <v>67.729809439928189</v>
      </c>
      <c r="E26" s="308">
        <v>121.80976715461451</v>
      </c>
      <c r="F26" s="308">
        <v>85.031837204924585</v>
      </c>
      <c r="G26" s="308">
        <v>56.469903933970265</v>
      </c>
      <c r="H26" s="308">
        <v>81.574681784288259</v>
      </c>
      <c r="I26" s="142" t="s">
        <v>58</v>
      </c>
    </row>
    <row r="27" spans="1:9" ht="15.95" customHeight="1">
      <c r="A27" s="128" t="s">
        <v>6</v>
      </c>
      <c r="B27" s="306">
        <v>14.038836730859057</v>
      </c>
      <c r="C27" s="306">
        <v>13.816436564467237</v>
      </c>
      <c r="D27" s="306">
        <v>8.7781287275005422</v>
      </c>
      <c r="E27" s="306">
        <v>11.066456414504291</v>
      </c>
      <c r="F27" s="306">
        <v>9.3736977862977842</v>
      </c>
      <c r="G27" s="306">
        <v>7.3177264552405576</v>
      </c>
      <c r="H27" s="306">
        <v>9.2944337341998793</v>
      </c>
      <c r="I27" s="140" t="s">
        <v>59</v>
      </c>
    </row>
    <row r="28" spans="1:9" ht="15.95" customHeight="1">
      <c r="A28" s="128" t="s">
        <v>7</v>
      </c>
      <c r="B28" s="306">
        <v>39.132624265754522</v>
      </c>
      <c r="C28" s="306">
        <v>21.604573828733844</v>
      </c>
      <c r="D28" s="306">
        <v>11.260191574140144</v>
      </c>
      <c r="E28" s="306">
        <v>16.322920733041304</v>
      </c>
      <c r="F28" s="306">
        <v>11.656839051126605</v>
      </c>
      <c r="G28" s="306">
        <v>8.353006027484275</v>
      </c>
      <c r="H28" s="306">
        <v>12.769076236331204</v>
      </c>
      <c r="I28" s="140" t="s">
        <v>60</v>
      </c>
    </row>
    <row r="29" spans="1:9" ht="15.95" customHeight="1">
      <c r="A29" s="128" t="s">
        <v>8</v>
      </c>
      <c r="B29" s="212">
        <v>18.572073816942911</v>
      </c>
      <c r="C29" s="212">
        <v>8.984448344405541</v>
      </c>
      <c r="D29" s="212">
        <v>5.1960169432899264</v>
      </c>
      <c r="E29" s="212">
        <v>8.4848063303657071</v>
      </c>
      <c r="F29" s="212">
        <v>5.04357919574693</v>
      </c>
      <c r="G29" s="212">
        <v>3.7102798012138907</v>
      </c>
      <c r="H29" s="214">
        <v>5.8616267013024874</v>
      </c>
      <c r="I29" s="132" t="s">
        <v>61</v>
      </c>
    </row>
    <row r="30" spans="1:9" ht="15.95" customHeight="1">
      <c r="A30" s="128" t="s">
        <v>27</v>
      </c>
      <c r="B30" s="212">
        <v>6.1772043921615625</v>
      </c>
      <c r="C30" s="212">
        <v>3.6917465917665861</v>
      </c>
      <c r="D30" s="212">
        <v>2.0659639193078743</v>
      </c>
      <c r="E30" s="212">
        <v>3.1806916737720914</v>
      </c>
      <c r="F30" s="212">
        <v>2.1110774054418258</v>
      </c>
      <c r="G30" s="212">
        <v>1.5497582173680127</v>
      </c>
      <c r="H30" s="214">
        <v>2.3159799043066576</v>
      </c>
      <c r="I30" s="132" t="s">
        <v>62</v>
      </c>
    </row>
    <row r="31" spans="1:9" ht="15.95" customHeight="1">
      <c r="A31" s="128" t="s">
        <v>9</v>
      </c>
      <c r="B31" s="212">
        <v>31.453785880068114</v>
      </c>
      <c r="C31" s="212">
        <v>6.8815392798697719</v>
      </c>
      <c r="D31" s="212">
        <v>3.9316478144862779</v>
      </c>
      <c r="E31" s="212">
        <v>13.455086604636218</v>
      </c>
      <c r="F31" s="212">
        <v>3.563769906498429</v>
      </c>
      <c r="G31" s="212">
        <v>2.8961034738774463</v>
      </c>
      <c r="H31" s="214">
        <v>5.8376926858395599</v>
      </c>
      <c r="I31" s="132" t="s">
        <v>63</v>
      </c>
    </row>
    <row r="32" spans="1:9" ht="15.95" customHeight="1">
      <c r="A32" s="128" t="s">
        <v>10</v>
      </c>
      <c r="B32" s="212">
        <v>31.323009186086502</v>
      </c>
      <c r="C32" s="212">
        <v>23.809540890876452</v>
      </c>
      <c r="D32" s="212">
        <v>15.34526396048317</v>
      </c>
      <c r="E32" s="212">
        <v>24.907321184637411</v>
      </c>
      <c r="F32" s="212">
        <v>19.646045864009931</v>
      </c>
      <c r="G32" s="212">
        <v>10.916345654279617</v>
      </c>
      <c r="H32" s="214">
        <v>17.141457286505283</v>
      </c>
      <c r="I32" s="132" t="s">
        <v>64</v>
      </c>
    </row>
    <row r="33" spans="1:9" ht="15.95" customHeight="1">
      <c r="A33" s="128" t="s">
        <v>11</v>
      </c>
      <c r="B33" s="212">
        <v>13.075824454438068</v>
      </c>
      <c r="C33" s="212">
        <v>8.6110638820183745</v>
      </c>
      <c r="D33" s="212">
        <v>4.3221439976443472</v>
      </c>
      <c r="E33" s="212">
        <v>7.893390714709132</v>
      </c>
      <c r="F33" s="212">
        <v>5.731087539599681</v>
      </c>
      <c r="G33" s="212">
        <v>3.3342725284391714</v>
      </c>
      <c r="H33" s="214">
        <v>5.3092525605441416</v>
      </c>
      <c r="I33" s="132" t="s">
        <v>65</v>
      </c>
    </row>
    <row r="34" spans="1:9" ht="15.95" customHeight="1">
      <c r="A34" s="128" t="s">
        <v>12</v>
      </c>
      <c r="B34" s="316">
        <v>1.2879774741842396</v>
      </c>
      <c r="C34" s="316">
        <v>3.0229853148825985</v>
      </c>
      <c r="D34" s="316">
        <v>2.8678941948578078</v>
      </c>
      <c r="E34" s="316">
        <v>9.675589141044787</v>
      </c>
      <c r="F34" s="316">
        <v>8.8315602136517342</v>
      </c>
      <c r="G34" s="316">
        <v>4.9059455624290313</v>
      </c>
      <c r="H34" s="307">
        <v>5.2258445550990356</v>
      </c>
      <c r="I34" s="132" t="s">
        <v>66</v>
      </c>
    </row>
    <row r="35" spans="1:9" ht="15.95" customHeight="1">
      <c r="A35" s="128" t="s">
        <v>28</v>
      </c>
      <c r="B35" s="317">
        <v>3.3052001680893817</v>
      </c>
      <c r="C35" s="316">
        <v>2.734366170023796</v>
      </c>
      <c r="D35" s="316">
        <v>2.0042252414031991</v>
      </c>
      <c r="E35" s="316">
        <v>3.2968725931275782</v>
      </c>
      <c r="F35" s="316">
        <v>2.6246864551328959</v>
      </c>
      <c r="G35" s="316">
        <v>1.5136340800487731</v>
      </c>
      <c r="H35" s="313">
        <v>2.2271378428520876</v>
      </c>
      <c r="I35" s="140" t="s">
        <v>67</v>
      </c>
    </row>
    <row r="36" spans="1:9" ht="15.95" customHeight="1">
      <c r="A36" s="128" t="s">
        <v>13</v>
      </c>
      <c r="B36" s="317">
        <v>6.7762329887236286</v>
      </c>
      <c r="C36" s="316">
        <v>7.7180422360252523</v>
      </c>
      <c r="D36" s="316">
        <v>3.984834020071085</v>
      </c>
      <c r="E36" s="316">
        <v>4.5061878937286171</v>
      </c>
      <c r="F36" s="316">
        <v>3.7497912983439528</v>
      </c>
      <c r="G36" s="316">
        <v>2.8545157265187568</v>
      </c>
      <c r="H36" s="313">
        <v>4.0588435706822334</v>
      </c>
      <c r="I36" s="140" t="s">
        <v>68</v>
      </c>
    </row>
    <row r="37" spans="1:9" ht="15.95" customHeight="1">
      <c r="A37" s="128" t="s">
        <v>29</v>
      </c>
      <c r="B37" s="317">
        <v>10.001165480782005</v>
      </c>
      <c r="C37" s="316">
        <v>9.029290391374623</v>
      </c>
      <c r="D37" s="316">
        <v>4.7921261821940622</v>
      </c>
      <c r="E37" s="316">
        <v>11.2506049831153</v>
      </c>
      <c r="F37" s="316">
        <v>7.3778927969546189</v>
      </c>
      <c r="G37" s="316">
        <v>4.5868227993382575</v>
      </c>
      <c r="H37" s="313">
        <v>6.4376222341778453</v>
      </c>
      <c r="I37" s="140" t="s">
        <v>69</v>
      </c>
    </row>
    <row r="38" spans="1:9" ht="15.95" customHeight="1">
      <c r="A38" s="128" t="s">
        <v>14</v>
      </c>
      <c r="B38" s="317">
        <v>0.26960972872894606</v>
      </c>
      <c r="C38" s="316">
        <v>0.10410360641962893</v>
      </c>
      <c r="D38" s="316">
        <v>1.760464297921014E-2</v>
      </c>
      <c r="E38" s="316">
        <v>2.9442289946449506E-2</v>
      </c>
      <c r="F38" s="316">
        <v>7.282903700214699E-2</v>
      </c>
      <c r="G38" s="316">
        <v>0</v>
      </c>
      <c r="H38" s="313">
        <v>3.7223980551980777E-2</v>
      </c>
      <c r="I38" s="140" t="s">
        <v>70</v>
      </c>
    </row>
    <row r="39" spans="1:9" ht="15.95" customHeight="1">
      <c r="A39" s="128" t="s">
        <v>30</v>
      </c>
      <c r="B39" s="317">
        <v>20.285208235542004</v>
      </c>
      <c r="C39" s="316">
        <v>3.9788109111542358</v>
      </c>
      <c r="D39" s="316">
        <v>3.0350265714392166</v>
      </c>
      <c r="E39" s="316">
        <v>7.7403965979856286</v>
      </c>
      <c r="F39" s="316">
        <v>5.2412450278392653</v>
      </c>
      <c r="G39" s="316">
        <v>4.5199131493056521</v>
      </c>
      <c r="H39" s="313">
        <v>4.9962832519582978</v>
      </c>
      <c r="I39" s="140" t="s">
        <v>71</v>
      </c>
    </row>
    <row r="40" spans="1:9" ht="15.95" customHeight="1">
      <c r="A40" s="128" t="s">
        <v>15</v>
      </c>
      <c r="B40" s="317">
        <v>5.610130565646197E-4</v>
      </c>
      <c r="C40" s="316">
        <v>0.20530779712002403</v>
      </c>
      <c r="D40" s="316">
        <v>0.12874165013133063</v>
      </c>
      <c r="E40" s="316">
        <v>0</v>
      </c>
      <c r="F40" s="316">
        <v>7.7356272787854159E-3</v>
      </c>
      <c r="G40" s="316">
        <v>1.1580458426832214E-2</v>
      </c>
      <c r="H40" s="313">
        <v>6.2207239937550993E-2</v>
      </c>
      <c r="I40" s="140" t="s">
        <v>72</v>
      </c>
    </row>
    <row r="41" spans="1:9" ht="15.95" customHeight="1">
      <c r="A41" s="149" t="s">
        <v>31</v>
      </c>
      <c r="B41" s="213">
        <v>58.320433144812576</v>
      </c>
      <c r="C41" s="210">
        <v>28.247254678682445</v>
      </c>
      <c r="D41" s="210">
        <v>16.714580077777686</v>
      </c>
      <c r="E41" s="210">
        <v>25.732685442417548</v>
      </c>
      <c r="F41" s="210">
        <v>16.752377431551071</v>
      </c>
      <c r="G41" s="210">
        <v>11.367122059905121</v>
      </c>
      <c r="H41" s="312">
        <v>18.499225003989547</v>
      </c>
      <c r="I41" s="143" t="s">
        <v>73</v>
      </c>
    </row>
    <row r="42" spans="1:9" ht="15.95" customHeight="1">
      <c r="A42" s="129" t="s">
        <v>32</v>
      </c>
      <c r="B42" s="318">
        <v>0.39962318793646406</v>
      </c>
      <c r="C42" s="319">
        <v>0.18399302790743077</v>
      </c>
      <c r="D42" s="319">
        <v>0.15836648797452352</v>
      </c>
      <c r="E42" s="319">
        <v>0.36257274884131724</v>
      </c>
      <c r="F42" s="319">
        <v>0.23687743089289259</v>
      </c>
      <c r="G42" s="319">
        <v>0.26700813107587962</v>
      </c>
      <c r="H42" s="314">
        <v>0.23626602815852335</v>
      </c>
      <c r="I42" s="141" t="s">
        <v>74</v>
      </c>
    </row>
    <row r="43" spans="1:9" ht="15.95" customHeight="1">
      <c r="A43" s="385" t="s">
        <v>236</v>
      </c>
      <c r="B43" s="385"/>
      <c r="C43" s="385"/>
      <c r="D43" s="385"/>
      <c r="E43" s="385"/>
      <c r="F43" s="385"/>
      <c r="G43" s="385"/>
      <c r="H43" s="385"/>
      <c r="I43" s="385"/>
    </row>
    <row r="44" spans="1:9" ht="15.95" customHeight="1">
      <c r="A44" s="399" t="s">
        <v>229</v>
      </c>
      <c r="B44" s="399"/>
      <c r="C44" s="399"/>
      <c r="D44" s="399"/>
      <c r="E44" s="399"/>
      <c r="F44" s="399"/>
      <c r="G44" s="399"/>
      <c r="H44" s="399"/>
      <c r="I44" s="399"/>
    </row>
    <row r="45" spans="1:9" ht="15.95" customHeight="1">
      <c r="A45" s="411" t="s">
        <v>433</v>
      </c>
      <c r="B45" s="411"/>
      <c r="C45" s="411"/>
      <c r="D45" s="411"/>
      <c r="E45" s="411"/>
      <c r="F45" s="411"/>
      <c r="G45" s="411"/>
      <c r="H45" s="411"/>
      <c r="I45" s="411"/>
    </row>
    <row r="46" spans="1:9" ht="15.95" customHeight="1">
      <c r="A46" s="412" t="s">
        <v>428</v>
      </c>
      <c r="B46" s="412"/>
      <c r="C46" s="412"/>
      <c r="D46" s="412"/>
      <c r="E46" s="412"/>
      <c r="F46" s="412"/>
      <c r="G46" s="412"/>
      <c r="H46" s="412"/>
      <c r="I46" s="412"/>
    </row>
    <row r="47" spans="1:9" ht="5.0999999999999996" customHeight="1">
      <c r="A47" s="6"/>
      <c r="B47" s="6"/>
      <c r="C47" s="6"/>
      <c r="D47" s="6"/>
      <c r="E47" s="6"/>
      <c r="F47" s="6"/>
      <c r="G47" s="6"/>
      <c r="H47" s="6"/>
      <c r="I47" s="6"/>
    </row>
    <row r="48" spans="1:9" ht="15.95" customHeight="1">
      <c r="A48" s="394" t="s">
        <v>84</v>
      </c>
      <c r="B48" s="406" t="s">
        <v>218</v>
      </c>
      <c r="C48" s="407"/>
      <c r="D48" s="407"/>
      <c r="E48" s="76"/>
      <c r="F48" s="404" t="s">
        <v>219</v>
      </c>
      <c r="G48" s="404"/>
      <c r="H48" s="405"/>
      <c r="I48" s="392" t="s">
        <v>85</v>
      </c>
    </row>
    <row r="49" spans="1:9" ht="34.5">
      <c r="A49" s="397"/>
      <c r="B49" s="225" t="s">
        <v>222</v>
      </c>
      <c r="C49" s="225" t="s">
        <v>223</v>
      </c>
      <c r="D49" s="225" t="s">
        <v>224</v>
      </c>
      <c r="E49" s="225" t="s">
        <v>225</v>
      </c>
      <c r="F49" s="225" t="s">
        <v>226</v>
      </c>
      <c r="G49" s="228" t="s">
        <v>227</v>
      </c>
      <c r="H49" s="222" t="s">
        <v>92</v>
      </c>
      <c r="I49" s="398"/>
    </row>
    <row r="50" spans="1:9" ht="24">
      <c r="A50" s="395"/>
      <c r="B50" s="226" t="s">
        <v>230</v>
      </c>
      <c r="C50" s="227" t="s">
        <v>231</v>
      </c>
      <c r="D50" s="227" t="s">
        <v>240</v>
      </c>
      <c r="E50" s="227" t="s">
        <v>237</v>
      </c>
      <c r="F50" s="227" t="s">
        <v>238</v>
      </c>
      <c r="G50" s="229" t="s">
        <v>239</v>
      </c>
      <c r="H50" s="224" t="s">
        <v>93</v>
      </c>
      <c r="I50" s="393"/>
    </row>
    <row r="51" spans="1:9" ht="15.95" customHeight="1">
      <c r="A51" s="128" t="s">
        <v>104</v>
      </c>
      <c r="B51" s="292">
        <v>692.20043464190644</v>
      </c>
      <c r="C51" s="292">
        <v>1622.7436355558816</v>
      </c>
      <c r="D51" s="292">
        <v>7536.3007914546915</v>
      </c>
      <c r="E51" s="292">
        <v>2824.0010554265132</v>
      </c>
      <c r="F51" s="292">
        <v>3695.8013684329562</v>
      </c>
      <c r="G51" s="292">
        <v>6243.1404348810975</v>
      </c>
      <c r="H51" s="315">
        <v>22614.187720393122</v>
      </c>
      <c r="I51" s="287"/>
    </row>
    <row r="52" spans="1:9" ht="15.95" customHeight="1">
      <c r="A52" s="129" t="s">
        <v>17</v>
      </c>
      <c r="B52" s="206">
        <v>1.7067730658677698</v>
      </c>
      <c r="C52" s="207">
        <v>3.576910666811453</v>
      </c>
      <c r="D52" s="207">
        <v>6.5201810286961823</v>
      </c>
      <c r="E52" s="207">
        <v>4.899657034167296</v>
      </c>
      <c r="F52" s="207">
        <v>7.1643708803622133</v>
      </c>
      <c r="G52" s="207">
        <v>9.6092747883113923</v>
      </c>
      <c r="H52" s="305">
        <v>6.0192141922792537</v>
      </c>
      <c r="I52" s="141" t="s">
        <v>43</v>
      </c>
    </row>
    <row r="53" spans="1:9" ht="15.95" customHeight="1">
      <c r="A53" s="128" t="s">
        <v>33</v>
      </c>
      <c r="B53" s="316">
        <v>57.920809956876113</v>
      </c>
      <c r="C53" s="316">
        <v>28.063261650775011</v>
      </c>
      <c r="D53" s="316">
        <v>16.556213589803161</v>
      </c>
      <c r="E53" s="316">
        <v>25.370112693576228</v>
      </c>
      <c r="F53" s="316">
        <v>16.515500000658179</v>
      </c>
      <c r="G53" s="316">
        <v>11.100113928829241</v>
      </c>
      <c r="H53" s="307">
        <v>18.262958975831022</v>
      </c>
      <c r="I53" s="132" t="s">
        <v>75</v>
      </c>
    </row>
    <row r="54" spans="1:9" ht="15.95" customHeight="1">
      <c r="A54" s="144" t="s">
        <v>34</v>
      </c>
      <c r="B54" s="320">
        <v>254.01974696023012</v>
      </c>
      <c r="C54" s="320">
        <v>142.4395104878204</v>
      </c>
      <c r="D54" s="320">
        <v>84.444389517705886</v>
      </c>
      <c r="E54" s="320">
        <v>147.54245259703205</v>
      </c>
      <c r="F54" s="320">
        <v>101.78421463647565</v>
      </c>
      <c r="G54" s="320">
        <v>67.837025993875386</v>
      </c>
      <c r="H54" s="309">
        <v>100.07390678827781</v>
      </c>
      <c r="I54" s="150" t="s">
        <v>76</v>
      </c>
    </row>
    <row r="55" spans="1:9" ht="15.95" customHeight="1">
      <c r="A55" s="144" t="s">
        <v>35</v>
      </c>
      <c r="B55" s="321">
        <v>375.14222193809559</v>
      </c>
      <c r="C55" s="320">
        <v>210.62936319293851</v>
      </c>
      <c r="D55" s="320">
        <v>133.46634111123265</v>
      </c>
      <c r="E55" s="320">
        <v>220.76891495884914</v>
      </c>
      <c r="F55" s="320">
        <v>159.14717511705697</v>
      </c>
      <c r="G55" s="320">
        <v>110.6145991072358</v>
      </c>
      <c r="H55" s="309">
        <v>155.42241889493144</v>
      </c>
      <c r="I55" s="142" t="s">
        <v>77</v>
      </c>
    </row>
    <row r="56" spans="1:9" ht="15.95" customHeight="1">
      <c r="A56" s="145" t="s">
        <v>36</v>
      </c>
      <c r="B56" s="322">
        <v>5.3517780268924087</v>
      </c>
      <c r="C56" s="323">
        <v>1.3819750103031008</v>
      </c>
      <c r="D56" s="323">
        <v>1.0570790397555683</v>
      </c>
      <c r="E56" s="323">
        <v>3.0041117513887805</v>
      </c>
      <c r="F56" s="323">
        <v>1.8684520487875347</v>
      </c>
      <c r="G56" s="323">
        <v>1.461476227737317</v>
      </c>
      <c r="H56" s="310">
        <v>1.7017654542897258</v>
      </c>
      <c r="I56" s="147" t="s">
        <v>78</v>
      </c>
    </row>
    <row r="57" spans="1:9" ht="15.95" customHeight="1">
      <c r="A57" s="145" t="s">
        <v>37</v>
      </c>
      <c r="B57" s="322">
        <v>58.320433144812576</v>
      </c>
      <c r="C57" s="323">
        <v>28.247254678682445</v>
      </c>
      <c r="D57" s="323">
        <v>16.714580077777686</v>
      </c>
      <c r="E57" s="323">
        <v>25.732685442417548</v>
      </c>
      <c r="F57" s="323">
        <v>16.752377431551071</v>
      </c>
      <c r="G57" s="323">
        <v>11.367122059905121</v>
      </c>
      <c r="H57" s="310">
        <v>18.499225003989547</v>
      </c>
      <c r="I57" s="147" t="s">
        <v>79</v>
      </c>
    </row>
    <row r="58" spans="1:9" ht="15.95" customHeight="1">
      <c r="A58" s="128" t="s">
        <v>38</v>
      </c>
      <c r="B58" s="322">
        <v>17.069633802973694</v>
      </c>
      <c r="C58" s="323">
        <v>8.1537709302162575</v>
      </c>
      <c r="D58" s="323">
        <v>4.003703886806349</v>
      </c>
      <c r="E58" s="323">
        <v>6.7025041971637425</v>
      </c>
      <c r="F58" s="323">
        <v>5.0200416877966134</v>
      </c>
      <c r="G58" s="323">
        <v>2.8045961000501163</v>
      </c>
      <c r="H58" s="310">
        <v>4.880777366304244</v>
      </c>
      <c r="I58" s="140" t="s">
        <v>80</v>
      </c>
    </row>
    <row r="59" spans="1:9" ht="15.95" customHeight="1">
      <c r="A59" s="128" t="s">
        <v>39</v>
      </c>
      <c r="B59" s="322">
        <v>3.7562233844730666</v>
      </c>
      <c r="C59" s="323">
        <v>1.3137286055090047</v>
      </c>
      <c r="D59" s="323">
        <v>0.72778326330865417</v>
      </c>
      <c r="E59" s="323">
        <v>1.3828281253603756</v>
      </c>
      <c r="F59" s="323">
        <v>0.70812957552147737</v>
      </c>
      <c r="G59" s="323">
        <v>0.30243957641570901</v>
      </c>
      <c r="H59" s="310">
        <v>0.82491715676726507</v>
      </c>
      <c r="I59" s="140" t="s">
        <v>81</v>
      </c>
    </row>
    <row r="60" spans="1:9" ht="15.95" customHeight="1">
      <c r="A60" s="128" t="s">
        <v>40</v>
      </c>
      <c r="B60" s="322">
        <v>13.347731912816217</v>
      </c>
      <c r="C60" s="323">
        <v>9.5147274215527791</v>
      </c>
      <c r="D60" s="323">
        <v>6.7026409523315156</v>
      </c>
      <c r="E60" s="323">
        <v>9.8505110524952215</v>
      </c>
      <c r="F60" s="323">
        <v>6.0583761753883048</v>
      </c>
      <c r="G60" s="323">
        <v>3.8962011376430978</v>
      </c>
      <c r="H60" s="310">
        <v>6.6307203676372479</v>
      </c>
      <c r="I60" s="140" t="s">
        <v>82</v>
      </c>
    </row>
    <row r="61" spans="1:9" ht="15.95" customHeight="1">
      <c r="A61" s="146" t="s">
        <v>41</v>
      </c>
      <c r="B61" s="324">
        <v>345.64359986665363</v>
      </c>
      <c r="C61" s="325">
        <v>199.98236046123105</v>
      </c>
      <c r="D61" s="325">
        <v>127.12881009614591</v>
      </c>
      <c r="E61" s="325">
        <v>209.96796114006219</v>
      </c>
      <c r="F61" s="325">
        <v>152.3128930754248</v>
      </c>
      <c r="G61" s="325">
        <v>104.7892376337023</v>
      </c>
      <c r="H61" s="311">
        <v>147.30000000000001</v>
      </c>
      <c r="I61" s="148" t="s">
        <v>83</v>
      </c>
    </row>
    <row r="70" spans="2:9">
      <c r="B70" s="287"/>
      <c r="C70" s="287"/>
      <c r="D70" s="287"/>
      <c r="E70" s="287"/>
      <c r="F70" s="287"/>
      <c r="G70" s="287"/>
      <c r="H70" s="287"/>
      <c r="I70" s="287"/>
    </row>
    <row r="74" spans="2:9">
      <c r="F74" s="162"/>
    </row>
    <row r="75" spans="2:9">
      <c r="F75" s="162"/>
    </row>
    <row r="76" spans="2:9">
      <c r="F76" s="162"/>
    </row>
    <row r="77" spans="2:9">
      <c r="F77" s="162"/>
    </row>
    <row r="78" spans="2:9">
      <c r="F78" s="162"/>
    </row>
    <row r="79" spans="2:9">
      <c r="F79" s="162"/>
    </row>
    <row r="80" spans="2:9">
      <c r="F80" s="162"/>
    </row>
  </sheetData>
  <mergeCells count="16">
    <mergeCell ref="A43:I43"/>
    <mergeCell ref="A44:I44"/>
    <mergeCell ref="A45:I45"/>
    <mergeCell ref="A46:I46"/>
    <mergeCell ref="A48:A50"/>
    <mergeCell ref="F48:H48"/>
    <mergeCell ref="I48:I50"/>
    <mergeCell ref="B48:D48"/>
    <mergeCell ref="A2:I2"/>
    <mergeCell ref="A3:I3"/>
    <mergeCell ref="A4:I4"/>
    <mergeCell ref="A5:I5"/>
    <mergeCell ref="A7:A9"/>
    <mergeCell ref="F7:H7"/>
    <mergeCell ref="I7:I9"/>
    <mergeCell ref="B7:D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75" firstPageNumber="99" orientation="landscape" useFirstPageNumber="1" r:id="rId1"/>
  <headerFooter>
    <oddHeader>&amp;L&amp;8PCBS: The Palestinian Expenditure and Consumption Survey, 2010&amp;R&amp;1&amp;K00+000م&amp;11&amp;K01+000 &amp;8PCBS: مسح انفاق واستهلاك الاسرة، 2010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2:I81"/>
  <sheetViews>
    <sheetView rightToLeft="1" topLeftCell="A25" workbookViewId="0">
      <selection activeCell="D40" sqref="D40:D41"/>
    </sheetView>
  </sheetViews>
  <sheetFormatPr defaultRowHeight="14.25"/>
  <cols>
    <col min="1" max="1" width="32.25" customWidth="1"/>
    <col min="2" max="2" width="9" customWidth="1"/>
    <col min="3" max="4" width="6.625" customWidth="1"/>
    <col min="5" max="5" width="8.875" customWidth="1"/>
    <col min="6" max="6" width="42.25" customWidth="1"/>
  </cols>
  <sheetData>
    <row r="2" spans="1:6" ht="15.95" customHeight="1">
      <c r="A2" s="385" t="s">
        <v>242</v>
      </c>
      <c r="B2" s="385"/>
      <c r="C2" s="385"/>
      <c r="D2" s="385"/>
      <c r="E2" s="385"/>
      <c r="F2" s="385"/>
    </row>
    <row r="3" spans="1:6" ht="15.95" customHeight="1">
      <c r="A3" s="399" t="s">
        <v>241</v>
      </c>
      <c r="B3" s="399"/>
      <c r="C3" s="399"/>
      <c r="D3" s="399"/>
      <c r="E3" s="399"/>
      <c r="F3" s="399"/>
    </row>
    <row r="4" spans="1:6" ht="15.95" customHeight="1">
      <c r="A4" s="411" t="s">
        <v>434</v>
      </c>
      <c r="B4" s="411"/>
      <c r="C4" s="411"/>
      <c r="D4" s="411"/>
      <c r="E4" s="411"/>
      <c r="F4" s="411"/>
    </row>
    <row r="5" spans="1:6" ht="15.95" customHeight="1">
      <c r="A5" s="412" t="s">
        <v>436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8">
      <c r="A7" s="394" t="s">
        <v>84</v>
      </c>
      <c r="B7" s="271" t="s">
        <v>244</v>
      </c>
      <c r="C7" s="404" t="s">
        <v>435</v>
      </c>
      <c r="D7" s="404"/>
      <c r="E7" s="405"/>
      <c r="F7" s="392" t="s">
        <v>85</v>
      </c>
    </row>
    <row r="8" spans="1:6" ht="18">
      <c r="A8" s="397"/>
      <c r="B8" s="179" t="s">
        <v>245</v>
      </c>
      <c r="C8" s="437">
        <v>2</v>
      </c>
      <c r="D8" s="435" t="s">
        <v>246</v>
      </c>
      <c r="E8" s="182" t="s">
        <v>92</v>
      </c>
      <c r="F8" s="398"/>
    </row>
    <row r="9" spans="1:6">
      <c r="A9" s="395"/>
      <c r="B9" s="186" t="s">
        <v>247</v>
      </c>
      <c r="C9" s="438"/>
      <c r="D9" s="436"/>
      <c r="E9" s="177" t="s">
        <v>93</v>
      </c>
      <c r="F9" s="393"/>
    </row>
    <row r="10" spans="1:6" ht="15.95" customHeight="1">
      <c r="A10" s="128" t="s">
        <v>16</v>
      </c>
      <c r="B10" s="296">
        <v>2293</v>
      </c>
      <c r="C10" s="297">
        <v>910</v>
      </c>
      <c r="D10" s="297">
        <v>554</v>
      </c>
      <c r="E10" s="326">
        <v>3757</v>
      </c>
      <c r="F10" s="140" t="s">
        <v>42</v>
      </c>
    </row>
    <row r="11" spans="1:6" ht="15.95" customHeight="1">
      <c r="A11" s="129" t="s">
        <v>17</v>
      </c>
      <c r="B11" s="299">
        <v>5.418628194812988</v>
      </c>
      <c r="C11" s="300">
        <v>6.3182360491050371</v>
      </c>
      <c r="D11" s="300">
        <v>8.0159819766223759</v>
      </c>
      <c r="E11" s="301">
        <v>6.0192141922792537</v>
      </c>
      <c r="F11" s="141" t="s">
        <v>43</v>
      </c>
    </row>
    <row r="12" spans="1:6" ht="15.95" customHeight="1">
      <c r="A12" s="144" t="s">
        <v>18</v>
      </c>
      <c r="B12" s="22">
        <v>287.55087518272319</v>
      </c>
      <c r="C12" s="23">
        <v>352.03983704655485</v>
      </c>
      <c r="D12" s="23">
        <v>418.27459360366714</v>
      </c>
      <c r="E12" s="10">
        <v>322.43097141089982</v>
      </c>
      <c r="F12" s="142" t="s">
        <v>44</v>
      </c>
    </row>
    <row r="13" spans="1:6" ht="15.95" customHeight="1">
      <c r="A13" s="128" t="s">
        <v>0</v>
      </c>
      <c r="B13" s="20">
        <v>45.673653684835415</v>
      </c>
      <c r="C13" s="21">
        <v>53.9560262230153</v>
      </c>
      <c r="D13" s="21">
        <v>68.029571103737553</v>
      </c>
      <c r="E13" s="11">
        <v>50.973615642769722</v>
      </c>
      <c r="F13" s="140" t="s">
        <v>45</v>
      </c>
    </row>
    <row r="14" spans="1:6" ht="15.95" customHeight="1">
      <c r="A14" s="128" t="s">
        <v>1</v>
      </c>
      <c r="B14" s="20">
        <v>69.439540888016566</v>
      </c>
      <c r="C14" s="21">
        <v>91.60360084804536</v>
      </c>
      <c r="D14" s="21">
        <v>120.18450209255272</v>
      </c>
      <c r="E14" s="11">
        <v>82.284499265324527</v>
      </c>
      <c r="F14" s="140" t="s">
        <v>46</v>
      </c>
    </row>
    <row r="15" spans="1:6" ht="15.95" customHeight="1">
      <c r="A15" s="128" t="s">
        <v>19</v>
      </c>
      <c r="B15" s="20">
        <v>6.8516464538678221</v>
      </c>
      <c r="C15" s="21">
        <v>8.5342565302211835</v>
      </c>
      <c r="D15" s="21">
        <v>8.2616289626947115</v>
      </c>
      <c r="E15" s="11">
        <v>7.4669059755863509</v>
      </c>
      <c r="F15" s="140" t="s">
        <v>47</v>
      </c>
    </row>
    <row r="16" spans="1:6" ht="15.95" customHeight="1">
      <c r="A16" s="128" t="s">
        <v>20</v>
      </c>
      <c r="B16" s="20">
        <v>24.416153830868684</v>
      </c>
      <c r="C16" s="21">
        <v>26.806621726019021</v>
      </c>
      <c r="D16" s="21">
        <v>27.343675009893349</v>
      </c>
      <c r="E16" s="11">
        <v>25.42645174866983</v>
      </c>
      <c r="F16" s="140" t="s">
        <v>48</v>
      </c>
    </row>
    <row r="17" spans="1:6" ht="15.95" customHeight="1">
      <c r="A17" s="128" t="s">
        <v>2</v>
      </c>
      <c r="B17" s="20">
        <v>12.155333574947347</v>
      </c>
      <c r="C17" s="21">
        <v>13.826264557391147</v>
      </c>
      <c r="D17" s="21">
        <v>19.422764398879593</v>
      </c>
      <c r="E17" s="11">
        <v>13.630849133204679</v>
      </c>
      <c r="F17" s="140" t="s">
        <v>49</v>
      </c>
    </row>
    <row r="18" spans="1:6" ht="15.95" customHeight="1">
      <c r="A18" s="128" t="s">
        <v>3</v>
      </c>
      <c r="B18" s="20">
        <v>23.626167002284415</v>
      </c>
      <c r="C18" s="21">
        <v>28.405714205088582</v>
      </c>
      <c r="D18" s="21">
        <v>29.301943654946939</v>
      </c>
      <c r="E18" s="11">
        <v>25.62001206347432</v>
      </c>
      <c r="F18" s="140" t="s">
        <v>50</v>
      </c>
    </row>
    <row r="19" spans="1:6" ht="15.95" customHeight="1">
      <c r="A19" s="128" t="s">
        <v>21</v>
      </c>
      <c r="B19" s="20">
        <v>38.963303840825354</v>
      </c>
      <c r="C19" s="21">
        <v>46.311464214085127</v>
      </c>
      <c r="D19" s="21">
        <v>55.289919059118319</v>
      </c>
      <c r="E19" s="11">
        <v>43.14860773639807</v>
      </c>
      <c r="F19" s="140" t="s">
        <v>51</v>
      </c>
    </row>
    <row r="20" spans="1:6" ht="15.95" customHeight="1">
      <c r="A20" s="128" t="s">
        <v>4</v>
      </c>
      <c r="B20" s="20">
        <v>16.271853625838059</v>
      </c>
      <c r="C20" s="21">
        <v>18.96468326868305</v>
      </c>
      <c r="D20" s="21">
        <v>20.046772770086704</v>
      </c>
      <c r="E20" s="11">
        <v>17.480241273766566</v>
      </c>
      <c r="F20" s="140" t="s">
        <v>52</v>
      </c>
    </row>
    <row r="21" spans="1:6" ht="15.95" customHeight="1">
      <c r="A21" s="128" t="s">
        <v>5</v>
      </c>
      <c r="B21" s="20">
        <v>13.436736350691532</v>
      </c>
      <c r="C21" s="21">
        <v>16.515051197946086</v>
      </c>
      <c r="D21" s="21">
        <v>19.483694759359242</v>
      </c>
      <c r="E21" s="11">
        <v>15.073263239829785</v>
      </c>
      <c r="F21" s="140" t="s">
        <v>53</v>
      </c>
    </row>
    <row r="22" spans="1:6" ht="15.95" customHeight="1">
      <c r="A22" s="128" t="s">
        <v>22</v>
      </c>
      <c r="B22" s="20">
        <v>15.52198222592056</v>
      </c>
      <c r="C22" s="21">
        <v>18.27844290048775</v>
      </c>
      <c r="D22" s="21">
        <v>21.02894488552996</v>
      </c>
      <c r="E22" s="11">
        <v>17.000993799176968</v>
      </c>
      <c r="F22" s="140" t="s">
        <v>54</v>
      </c>
    </row>
    <row r="23" spans="1:6" ht="15.95" customHeight="1">
      <c r="A23" s="128" t="s">
        <v>23</v>
      </c>
      <c r="B23" s="20">
        <v>21.194503704627451</v>
      </c>
      <c r="C23" s="21">
        <v>28.837711375572262</v>
      </c>
      <c r="D23" s="21">
        <v>29.881176906868006</v>
      </c>
      <c r="E23" s="11">
        <v>24.325531532699003</v>
      </c>
      <c r="F23" s="140" t="s">
        <v>55</v>
      </c>
    </row>
    <row r="24" spans="1:6" ht="15.95" customHeight="1">
      <c r="A24" s="149" t="s">
        <v>24</v>
      </c>
      <c r="B24" s="22">
        <v>5.0236306992530313</v>
      </c>
      <c r="C24" s="23">
        <v>12.797392378318143</v>
      </c>
      <c r="D24" s="23">
        <v>27.56713075806141</v>
      </c>
      <c r="E24" s="10">
        <v>10.228055246216304</v>
      </c>
      <c r="F24" s="143" t="s">
        <v>56</v>
      </c>
    </row>
    <row r="25" spans="1:6" ht="15.95" customHeight="1">
      <c r="A25" s="144" t="s">
        <v>25</v>
      </c>
      <c r="B25" s="22">
        <v>292.57450588197622</v>
      </c>
      <c r="C25" s="23">
        <v>364.83722942487299</v>
      </c>
      <c r="D25" s="23">
        <v>445.84172436172855</v>
      </c>
      <c r="E25" s="10">
        <v>332.6590266571161</v>
      </c>
      <c r="F25" s="142" t="s">
        <v>57</v>
      </c>
    </row>
    <row r="26" spans="1:6" ht="15.95" customHeight="1">
      <c r="A26" s="144" t="s">
        <v>26</v>
      </c>
      <c r="B26" s="22">
        <v>420.18634619062794</v>
      </c>
      <c r="C26" s="23">
        <v>555.73444570310016</v>
      </c>
      <c r="D26" s="23">
        <v>673.13305318047492</v>
      </c>
      <c r="E26" s="10">
        <v>490.28516231718424</v>
      </c>
      <c r="F26" s="142" t="s">
        <v>58</v>
      </c>
    </row>
    <row r="27" spans="1:6" ht="15.95" customHeight="1">
      <c r="A27" s="128" t="s">
        <v>6</v>
      </c>
      <c r="B27" s="20">
        <v>49.187733739956364</v>
      </c>
      <c r="C27" s="21">
        <v>63.038393666224017</v>
      </c>
      <c r="D27" s="21">
        <v>71.718278420406094</v>
      </c>
      <c r="E27" s="11">
        <v>55.861976441030869</v>
      </c>
      <c r="F27" s="140" t="s">
        <v>59</v>
      </c>
    </row>
    <row r="28" spans="1:6" ht="15.95" customHeight="1">
      <c r="A28" s="128" t="s">
        <v>7</v>
      </c>
      <c r="B28" s="20">
        <v>71.511476922004547</v>
      </c>
      <c r="C28" s="21">
        <v>83.681829883975993</v>
      </c>
      <c r="D28" s="21">
        <v>87.029448625648783</v>
      </c>
      <c r="E28" s="11">
        <v>76.745486200302281</v>
      </c>
      <c r="F28" s="140" t="s">
        <v>60</v>
      </c>
    </row>
    <row r="29" spans="1:6" ht="15.95" customHeight="1">
      <c r="A29" s="128" t="s">
        <v>8</v>
      </c>
      <c r="B29" s="20">
        <v>32.050630746234226</v>
      </c>
      <c r="C29" s="21">
        <v>35.884284975726636</v>
      </c>
      <c r="D29" s="21">
        <v>47.32620544031095</v>
      </c>
      <c r="E29" s="11">
        <v>35.229908788248004</v>
      </c>
      <c r="F29" s="140" t="s">
        <v>61</v>
      </c>
    </row>
    <row r="30" spans="1:6" ht="15.95" customHeight="1">
      <c r="A30" s="128" t="s">
        <v>27</v>
      </c>
      <c r="B30" s="20">
        <v>13.342006481798276</v>
      </c>
      <c r="C30" s="21">
        <v>14.901549532870492</v>
      </c>
      <c r="D30" s="21">
        <v>14.698941232205398</v>
      </c>
      <c r="E30" s="11">
        <v>13.919644655298287</v>
      </c>
      <c r="F30" s="140" t="s">
        <v>62</v>
      </c>
    </row>
    <row r="31" spans="1:6" ht="15.95" customHeight="1">
      <c r="A31" s="128" t="s">
        <v>9</v>
      </c>
      <c r="B31" s="20">
        <v>32.741126663508801</v>
      </c>
      <c r="C31" s="21">
        <v>32.8252046493254</v>
      </c>
      <c r="D31" s="21">
        <v>48.517158793539515</v>
      </c>
      <c r="E31" s="11">
        <v>35.086059098620368</v>
      </c>
      <c r="F31" s="140" t="s">
        <v>63</v>
      </c>
    </row>
    <row r="32" spans="1:6" ht="15.95" customHeight="1">
      <c r="A32" s="128" t="s">
        <v>10</v>
      </c>
      <c r="B32" s="20">
        <v>82.949072016711355</v>
      </c>
      <c r="C32" s="21">
        <v>129.46162767622997</v>
      </c>
      <c r="D32" s="21">
        <v>142.74602317427241</v>
      </c>
      <c r="E32" s="11">
        <v>103.02463931506283</v>
      </c>
      <c r="F32" s="140" t="s">
        <v>64</v>
      </c>
    </row>
    <row r="33" spans="1:6" ht="15.95" customHeight="1">
      <c r="A33" s="129" t="s">
        <v>11</v>
      </c>
      <c r="B33" s="24">
        <v>28.031794810736542</v>
      </c>
      <c r="C33" s="25">
        <v>36.311254480875483</v>
      </c>
      <c r="D33" s="25">
        <v>40.743512863981785</v>
      </c>
      <c r="E33" s="12">
        <v>31.909995803755283</v>
      </c>
      <c r="F33" s="141" t="s">
        <v>65</v>
      </c>
    </row>
    <row r="34" spans="1:6" ht="15.95" customHeight="1">
      <c r="A34" s="385" t="s">
        <v>243</v>
      </c>
      <c r="B34" s="385"/>
      <c r="C34" s="385"/>
      <c r="D34" s="385"/>
      <c r="E34" s="385"/>
      <c r="F34" s="385"/>
    </row>
    <row r="35" spans="1:6" ht="15.95" customHeight="1">
      <c r="A35" s="399" t="s">
        <v>241</v>
      </c>
      <c r="B35" s="399"/>
      <c r="C35" s="399"/>
      <c r="D35" s="399"/>
      <c r="E35" s="399"/>
      <c r="F35" s="399"/>
    </row>
    <row r="36" spans="1:6" ht="15.95" customHeight="1">
      <c r="A36" s="411" t="s">
        <v>437</v>
      </c>
      <c r="B36" s="411"/>
      <c r="C36" s="411"/>
      <c r="D36" s="411"/>
      <c r="E36" s="411"/>
      <c r="F36" s="411"/>
    </row>
    <row r="37" spans="1:6" ht="15.95" customHeight="1">
      <c r="A37" s="412" t="s">
        <v>438</v>
      </c>
      <c r="B37" s="412"/>
      <c r="C37" s="412"/>
      <c r="D37" s="412"/>
      <c r="E37" s="412"/>
      <c r="F37" s="412"/>
    </row>
    <row r="38" spans="1:6" ht="5.0999999999999996" customHeight="1">
      <c r="A38" s="6"/>
      <c r="B38" s="6"/>
      <c r="C38" s="6"/>
      <c r="D38" s="6"/>
      <c r="E38" s="6"/>
      <c r="F38" s="6"/>
    </row>
    <row r="39" spans="1:6" ht="18">
      <c r="A39" s="394" t="s">
        <v>84</v>
      </c>
      <c r="B39" s="271" t="s">
        <v>244</v>
      </c>
      <c r="C39" s="404" t="s">
        <v>435</v>
      </c>
      <c r="D39" s="404"/>
      <c r="E39" s="405"/>
      <c r="F39" s="392" t="s">
        <v>85</v>
      </c>
    </row>
    <row r="40" spans="1:6" ht="18">
      <c r="A40" s="397"/>
      <c r="B40" s="179" t="s">
        <v>245</v>
      </c>
      <c r="C40" s="437">
        <v>2</v>
      </c>
      <c r="D40" s="435" t="s">
        <v>246</v>
      </c>
      <c r="E40" s="182" t="s">
        <v>92</v>
      </c>
      <c r="F40" s="398"/>
    </row>
    <row r="41" spans="1:6">
      <c r="A41" s="395"/>
      <c r="B41" s="186" t="s">
        <v>247</v>
      </c>
      <c r="C41" s="438"/>
      <c r="D41" s="436"/>
      <c r="E41" s="177" t="s">
        <v>93</v>
      </c>
      <c r="F41" s="393"/>
    </row>
    <row r="42" spans="1:6" ht="15.95" customHeight="1">
      <c r="A42" s="128" t="s">
        <v>16</v>
      </c>
      <c r="B42" s="296">
        <v>2293</v>
      </c>
      <c r="C42" s="297">
        <v>910</v>
      </c>
      <c r="D42" s="297">
        <v>554</v>
      </c>
      <c r="E42" s="326">
        <v>3757</v>
      </c>
      <c r="F42" s="140" t="s">
        <v>42</v>
      </c>
    </row>
    <row r="43" spans="1:6" ht="15.95" customHeight="1">
      <c r="A43" s="129" t="s">
        <v>17</v>
      </c>
      <c r="B43" s="299">
        <v>5.418628194812988</v>
      </c>
      <c r="C43" s="300">
        <v>6.3182360491050371</v>
      </c>
      <c r="D43" s="300">
        <v>8.0159819766223759</v>
      </c>
      <c r="E43" s="301">
        <v>6.0192141922792537</v>
      </c>
      <c r="F43" s="141" t="s">
        <v>43</v>
      </c>
    </row>
    <row r="44" spans="1:6" ht="15.95" customHeight="1">
      <c r="A44" s="128" t="s">
        <v>12</v>
      </c>
      <c r="B44" s="20">
        <v>24.043857582083263</v>
      </c>
      <c r="C44" s="21">
        <v>41.187344159386306</v>
      </c>
      <c r="D44" s="21">
        <v>45.849058543919817</v>
      </c>
      <c r="E44" s="11">
        <v>31.40869188697944</v>
      </c>
      <c r="F44" s="140" t="s">
        <v>66</v>
      </c>
    </row>
    <row r="45" spans="1:6" ht="15.95" customHeight="1">
      <c r="A45" s="128" t="s">
        <v>28</v>
      </c>
      <c r="B45" s="20">
        <v>10.415714520365214</v>
      </c>
      <c r="C45" s="21">
        <v>17.484492663644478</v>
      </c>
      <c r="D45" s="21">
        <v>18.953460864648918</v>
      </c>
      <c r="E45" s="11">
        <v>13.385680641365269</v>
      </c>
      <c r="F45" s="140" t="s">
        <v>67</v>
      </c>
    </row>
    <row r="46" spans="1:6" ht="15.95" customHeight="1">
      <c r="A46" s="128" t="s">
        <v>13</v>
      </c>
      <c r="B46" s="20">
        <v>22.987442706121641</v>
      </c>
      <c r="C46" s="21">
        <v>25.754183605004446</v>
      </c>
      <c r="D46" s="21">
        <v>27.990611769502127</v>
      </c>
      <c r="E46" s="11">
        <v>24.39471089981355</v>
      </c>
      <c r="F46" s="140" t="s">
        <v>68</v>
      </c>
    </row>
    <row r="47" spans="1:6" ht="15.95" customHeight="1">
      <c r="A47" s="128" t="s">
        <v>29</v>
      </c>
      <c r="B47" s="20">
        <v>29.704991602135898</v>
      </c>
      <c r="C47" s="21">
        <v>39.722640676699235</v>
      </c>
      <c r="D47" s="21">
        <v>74.230047400363347</v>
      </c>
      <c r="E47" s="11">
        <v>38.691792514335184</v>
      </c>
      <c r="F47" s="140" t="s">
        <v>69</v>
      </c>
    </row>
    <row r="48" spans="1:6" ht="15.95" customHeight="1">
      <c r="A48" s="128" t="s">
        <v>14</v>
      </c>
      <c r="B48" s="20">
        <v>0.27011789807840331</v>
      </c>
      <c r="C48" s="21">
        <v>0</v>
      </c>
      <c r="D48" s="21">
        <v>0.39924176253344185</v>
      </c>
      <c r="E48" s="11">
        <v>0.22372585400063097</v>
      </c>
      <c r="F48" s="140" t="s">
        <v>70</v>
      </c>
    </row>
    <row r="49" spans="1:6" ht="15.95" customHeight="1">
      <c r="A49" s="128" t="s">
        <v>30</v>
      </c>
      <c r="B49" s="20">
        <v>22.84379779395492</v>
      </c>
      <c r="C49" s="21">
        <v>34.284972926353696</v>
      </c>
      <c r="D49" s="21">
        <v>52.802097771067437</v>
      </c>
      <c r="E49" s="11">
        <v>30.028968444481393</v>
      </c>
      <c r="F49" s="140" t="s">
        <v>71</v>
      </c>
    </row>
    <row r="50" spans="1:6" ht="15.95" customHeight="1">
      <c r="A50" s="128" t="s">
        <v>15</v>
      </c>
      <c r="B50" s="20">
        <v>0.10658270693849933</v>
      </c>
      <c r="C50" s="21">
        <v>1.1966668067838939</v>
      </c>
      <c r="D50" s="21">
        <v>0.12896651807499687</v>
      </c>
      <c r="E50" s="11">
        <v>0.37388177389078764</v>
      </c>
      <c r="F50" s="140" t="s">
        <v>72</v>
      </c>
    </row>
    <row r="51" spans="1:6" ht="15.95" customHeight="1">
      <c r="A51" s="149" t="s">
        <v>31</v>
      </c>
      <c r="B51" s="22">
        <v>112.36386351496125</v>
      </c>
      <c r="C51" s="23">
        <v>110.48782041856219</v>
      </c>
      <c r="D51" s="23">
        <v>107.44804007109732</v>
      </c>
      <c r="E51" s="10">
        <v>111.1851782371285</v>
      </c>
      <c r="F51" s="143" t="s">
        <v>73</v>
      </c>
    </row>
    <row r="52" spans="1:6" ht="15.95" customHeight="1">
      <c r="A52" s="128" t="s">
        <v>32</v>
      </c>
      <c r="B52" s="20">
        <v>0.50932012442599583</v>
      </c>
      <c r="C52" s="21">
        <v>1.6638091429129778</v>
      </c>
      <c r="D52" s="21">
        <v>4.792383885977844</v>
      </c>
      <c r="E52" s="11">
        <v>1.4200205925663696</v>
      </c>
      <c r="F52" s="140" t="s">
        <v>74</v>
      </c>
    </row>
    <row r="53" spans="1:6" ht="15.95" customHeight="1">
      <c r="A53" s="128" t="s">
        <v>33</v>
      </c>
      <c r="B53" s="21">
        <v>111.85454339053526</v>
      </c>
      <c r="C53" s="21">
        <v>108.82401127564921</v>
      </c>
      <c r="D53" s="21">
        <v>102.65565618511948</v>
      </c>
      <c r="E53" s="34">
        <v>109.76515764456212</v>
      </c>
      <c r="F53" s="132" t="s">
        <v>75</v>
      </c>
    </row>
    <row r="54" spans="1:6" ht="15.95" customHeight="1">
      <c r="A54" s="144" t="s">
        <v>34</v>
      </c>
      <c r="B54" s="29">
        <v>532.55020970558917</v>
      </c>
      <c r="C54" s="29">
        <v>666.22226612166241</v>
      </c>
      <c r="D54" s="29">
        <v>780.58109325157227</v>
      </c>
      <c r="E54" s="17">
        <v>601.47034055431277</v>
      </c>
      <c r="F54" s="150" t="s">
        <v>76</v>
      </c>
    </row>
    <row r="55" spans="1:6" ht="15.95" customHeight="1">
      <c r="A55" s="144" t="s">
        <v>35</v>
      </c>
      <c r="B55" s="28">
        <v>825.12471558756533</v>
      </c>
      <c r="C55" s="29">
        <v>1031.0594955465353</v>
      </c>
      <c r="D55" s="29">
        <v>1226.4228176133008</v>
      </c>
      <c r="E55" s="17">
        <v>934.12936721142887</v>
      </c>
      <c r="F55" s="142" t="s">
        <v>77</v>
      </c>
    </row>
    <row r="56" spans="1:6" ht="15.95" customHeight="1">
      <c r="A56" s="145" t="s">
        <v>36</v>
      </c>
      <c r="B56" s="30">
        <v>5.0236306992530313</v>
      </c>
      <c r="C56" s="31">
        <v>12.797392378318143</v>
      </c>
      <c r="D56" s="31">
        <v>27.56713075806141</v>
      </c>
      <c r="E56" s="18">
        <v>10.228055246216304</v>
      </c>
      <c r="F56" s="147" t="s">
        <v>78</v>
      </c>
    </row>
    <row r="57" spans="1:6" ht="15.95" customHeight="1">
      <c r="A57" s="145" t="s">
        <v>37</v>
      </c>
      <c r="B57" s="30">
        <v>112.36386351496125</v>
      </c>
      <c r="C57" s="31">
        <v>110.48782041856219</v>
      </c>
      <c r="D57" s="31">
        <v>107.44804007109732</v>
      </c>
      <c r="E57" s="18">
        <v>111.1851782371285</v>
      </c>
      <c r="F57" s="147" t="s">
        <v>79</v>
      </c>
    </row>
    <row r="58" spans="1:6" ht="15.95" customHeight="1">
      <c r="A58" s="128" t="s">
        <v>38</v>
      </c>
      <c r="B58" s="30">
        <v>25.759479903541319</v>
      </c>
      <c r="C58" s="31">
        <v>37.168343941302155</v>
      </c>
      <c r="D58" s="31">
        <v>31.271758818592897</v>
      </c>
      <c r="E58" s="18">
        <v>29.334747876802815</v>
      </c>
      <c r="F58" s="140" t="s">
        <v>80</v>
      </c>
    </row>
    <row r="59" spans="1:6" ht="15.95" customHeight="1">
      <c r="A59" s="128" t="s">
        <v>39</v>
      </c>
      <c r="B59" s="30">
        <v>4.9078266704666342</v>
      </c>
      <c r="C59" s="31">
        <v>5.9480878178684211</v>
      </c>
      <c r="D59" s="31">
        <v>3.5383261734441254</v>
      </c>
      <c r="E59" s="18">
        <v>4.9579677573657053</v>
      </c>
      <c r="F59" s="140" t="s">
        <v>81</v>
      </c>
    </row>
    <row r="60" spans="1:6" ht="15.95" customHeight="1">
      <c r="A60" s="128" t="s">
        <v>40</v>
      </c>
      <c r="B60" s="30">
        <v>33.694952956774806</v>
      </c>
      <c r="C60" s="31">
        <v>49.356743256084116</v>
      </c>
      <c r="D60" s="31">
        <v>49.741132777889462</v>
      </c>
      <c r="E60" s="18">
        <v>39.852362775052072</v>
      </c>
      <c r="F60" s="140" t="s">
        <v>82</v>
      </c>
    </row>
    <row r="61" spans="1:6" ht="15.95" customHeight="1">
      <c r="A61" s="146" t="s">
        <v>41</v>
      </c>
      <c r="B61" s="32">
        <v>772.09948090413388</v>
      </c>
      <c r="C61" s="33">
        <v>1000.2474577649097</v>
      </c>
      <c r="D61" s="33">
        <v>1175.9588645540687</v>
      </c>
      <c r="E61" s="19">
        <v>886.86121213730462</v>
      </c>
      <c r="F61" s="148" t="s">
        <v>83</v>
      </c>
    </row>
    <row r="69" spans="2:9">
      <c r="D69" s="286"/>
    </row>
    <row r="70" spans="2:9">
      <c r="D70" s="286"/>
    </row>
    <row r="71" spans="2:9">
      <c r="D71" s="286"/>
    </row>
    <row r="72" spans="2:9">
      <c r="C72" s="293"/>
      <c r="D72" s="293"/>
      <c r="E72" s="293"/>
      <c r="F72" s="293"/>
      <c r="G72" s="293"/>
      <c r="H72" s="293"/>
      <c r="I72" s="293"/>
    </row>
    <row r="79" spans="2:9">
      <c r="B79" t="s">
        <v>122</v>
      </c>
      <c r="C79" t="s">
        <v>453</v>
      </c>
      <c r="F79" t="s">
        <v>93</v>
      </c>
    </row>
    <row r="80" spans="2:9">
      <c r="C80">
        <v>1</v>
      </c>
      <c r="D80">
        <v>2</v>
      </c>
      <c r="E80">
        <v>3</v>
      </c>
    </row>
    <row r="81" spans="2:6">
      <c r="B81" t="s">
        <v>452</v>
      </c>
      <c r="C81" s="293">
        <v>5.418628194812988</v>
      </c>
      <c r="D81" s="293">
        <v>6.3182360491050371</v>
      </c>
      <c r="E81" s="293">
        <v>8.0159819766223759</v>
      </c>
      <c r="F81" s="293">
        <v>6.0192141922792537</v>
      </c>
    </row>
  </sheetData>
  <mergeCells count="18">
    <mergeCell ref="A2:F2"/>
    <mergeCell ref="A3:F3"/>
    <mergeCell ref="A4:F4"/>
    <mergeCell ref="A5:F5"/>
    <mergeCell ref="A7:A9"/>
    <mergeCell ref="F7:F9"/>
    <mergeCell ref="C7:E7"/>
    <mergeCell ref="D8:D9"/>
    <mergeCell ref="C8:C9"/>
    <mergeCell ref="A34:F34"/>
    <mergeCell ref="A35:F35"/>
    <mergeCell ref="A36:F36"/>
    <mergeCell ref="A37:F37"/>
    <mergeCell ref="A39:A41"/>
    <mergeCell ref="F39:F41"/>
    <mergeCell ref="C39:E39"/>
    <mergeCell ref="C40:C41"/>
    <mergeCell ref="D40:D4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2:F54"/>
  <sheetViews>
    <sheetView rightToLeft="1" topLeftCell="A31" workbookViewId="0">
      <selection activeCell="C37" sqref="C37:C38"/>
    </sheetView>
  </sheetViews>
  <sheetFormatPr defaultRowHeight="14.25"/>
  <cols>
    <col min="1" max="1" width="28.75" customWidth="1"/>
    <col min="2" max="2" width="7.875" customWidth="1"/>
    <col min="3" max="3" width="6.625" customWidth="1"/>
    <col min="4" max="4" width="7.25" customWidth="1"/>
    <col min="5" max="5" width="6.625" customWidth="1"/>
    <col min="6" max="6" width="31.375" customWidth="1"/>
  </cols>
  <sheetData>
    <row r="2" spans="1:6" ht="21.75">
      <c r="A2" s="385" t="s">
        <v>248</v>
      </c>
      <c r="B2" s="385"/>
      <c r="C2" s="385"/>
      <c r="D2" s="385"/>
      <c r="E2" s="385"/>
      <c r="F2" s="385"/>
    </row>
    <row r="3" spans="1:6" ht="21.75">
      <c r="A3" s="399" t="s">
        <v>241</v>
      </c>
      <c r="B3" s="399"/>
      <c r="C3" s="399"/>
      <c r="D3" s="399"/>
      <c r="E3" s="399"/>
      <c r="F3" s="399"/>
    </row>
    <row r="4" spans="1:6" ht="15">
      <c r="A4" s="411" t="s">
        <v>439</v>
      </c>
      <c r="B4" s="411"/>
      <c r="C4" s="411"/>
      <c r="D4" s="411"/>
      <c r="E4" s="411"/>
      <c r="F4" s="411"/>
    </row>
    <row r="5" spans="1:6" ht="15">
      <c r="A5" s="412" t="s">
        <v>438</v>
      </c>
      <c r="B5" s="412"/>
      <c r="C5" s="412"/>
      <c r="D5" s="412"/>
      <c r="E5" s="412"/>
      <c r="F5" s="412"/>
    </row>
    <row r="6" spans="1:6" ht="5.0999999999999996" customHeight="1">
      <c r="A6" s="6"/>
      <c r="B6" s="6"/>
      <c r="C6" s="6"/>
      <c r="D6" s="6"/>
      <c r="E6" s="6"/>
      <c r="F6" s="6"/>
    </row>
    <row r="7" spans="1:6" ht="18">
      <c r="A7" s="394" t="s">
        <v>84</v>
      </c>
      <c r="B7" s="272" t="s">
        <v>244</v>
      </c>
      <c r="C7" s="404" t="s">
        <v>435</v>
      </c>
      <c r="D7" s="404"/>
      <c r="E7" s="405"/>
      <c r="F7" s="392" t="s">
        <v>85</v>
      </c>
    </row>
    <row r="8" spans="1:6" ht="18">
      <c r="A8" s="397"/>
      <c r="B8" s="179" t="s">
        <v>245</v>
      </c>
      <c r="C8" s="437">
        <v>2</v>
      </c>
      <c r="D8" s="435" t="s">
        <v>246</v>
      </c>
      <c r="E8" s="182" t="s">
        <v>92</v>
      </c>
      <c r="F8" s="398"/>
    </row>
    <row r="9" spans="1:6">
      <c r="A9" s="395"/>
      <c r="B9" s="186" t="s">
        <v>247</v>
      </c>
      <c r="C9" s="438"/>
      <c r="D9" s="436"/>
      <c r="E9" s="177" t="s">
        <v>93</v>
      </c>
      <c r="F9" s="393"/>
    </row>
    <row r="10" spans="1:6" ht="17.25">
      <c r="A10" s="128" t="s">
        <v>16</v>
      </c>
      <c r="B10" s="296">
        <v>2293</v>
      </c>
      <c r="C10" s="297">
        <v>910</v>
      </c>
      <c r="D10" s="297">
        <v>554</v>
      </c>
      <c r="E10" s="326">
        <v>3757</v>
      </c>
      <c r="F10" s="140" t="s">
        <v>42</v>
      </c>
    </row>
    <row r="11" spans="1:6" ht="17.25">
      <c r="A11" s="129" t="s">
        <v>17</v>
      </c>
      <c r="B11" s="299">
        <v>5.418628194812988</v>
      </c>
      <c r="C11" s="300">
        <v>6.3182360491050371</v>
      </c>
      <c r="D11" s="300">
        <v>8.0159819766223759</v>
      </c>
      <c r="E11" s="301">
        <v>6.0192141922792537</v>
      </c>
      <c r="F11" s="141" t="s">
        <v>43</v>
      </c>
    </row>
    <row r="12" spans="1:6" ht="17.25">
      <c r="A12" s="128" t="s">
        <v>0</v>
      </c>
      <c r="B12" s="36">
        <v>5.5353636634568071</v>
      </c>
      <c r="C12" s="36">
        <v>5.2330662251856515</v>
      </c>
      <c r="D12" s="36">
        <v>5.5469916350812483</v>
      </c>
      <c r="E12" s="36">
        <v>5.4568047458925957</v>
      </c>
      <c r="F12" s="140" t="s">
        <v>45</v>
      </c>
    </row>
    <row r="13" spans="1:6" ht="17.25">
      <c r="A13" s="128" t="s">
        <v>1</v>
      </c>
      <c r="B13" s="36">
        <v>8.4156418510102657</v>
      </c>
      <c r="C13" s="36">
        <v>8.8844146476231121</v>
      </c>
      <c r="D13" s="36">
        <v>9.7995976890286212</v>
      </c>
      <c r="E13" s="36">
        <v>8.8086834814926043</v>
      </c>
      <c r="F13" s="140" t="s">
        <v>46</v>
      </c>
    </row>
    <row r="14" spans="1:6" ht="17.25">
      <c r="A14" s="128" t="s">
        <v>19</v>
      </c>
      <c r="B14" s="36">
        <v>0.83037707202708311</v>
      </c>
      <c r="C14" s="36">
        <v>0.82771717510805887</v>
      </c>
      <c r="D14" s="36">
        <v>0.67363627323669517</v>
      </c>
      <c r="E14" s="36">
        <v>0.79934388508484888</v>
      </c>
      <c r="F14" s="140" t="s">
        <v>47</v>
      </c>
    </row>
    <row r="15" spans="1:6" ht="17.25">
      <c r="A15" s="128" t="s">
        <v>20</v>
      </c>
      <c r="B15" s="36">
        <v>2.9590864713684062</v>
      </c>
      <c r="C15" s="36">
        <v>2.5999102711148199</v>
      </c>
      <c r="D15" s="36">
        <v>2.22954715267822</v>
      </c>
      <c r="E15" s="36">
        <v>2.7219411615944691</v>
      </c>
      <c r="F15" s="140" t="s">
        <v>48</v>
      </c>
    </row>
    <row r="16" spans="1:6" ht="17.25">
      <c r="A16" s="128" t="s">
        <v>2</v>
      </c>
      <c r="B16" s="36">
        <v>1.4731510698102919</v>
      </c>
      <c r="C16" s="36">
        <v>1.3409764050582005</v>
      </c>
      <c r="D16" s="36">
        <v>1.5836923547033774</v>
      </c>
      <c r="E16" s="36">
        <v>1.4592035762557822</v>
      </c>
      <c r="F16" s="140" t="s">
        <v>49</v>
      </c>
    </row>
    <row r="17" spans="1:6" ht="17.25">
      <c r="A17" s="128" t="s">
        <v>3</v>
      </c>
      <c r="B17" s="36">
        <v>2.863344965428698</v>
      </c>
      <c r="C17" s="36">
        <v>2.7550024346588766</v>
      </c>
      <c r="D17" s="36">
        <v>2.3892203597426898</v>
      </c>
      <c r="E17" s="36">
        <v>2.7426620940047526</v>
      </c>
      <c r="F17" s="140" t="s">
        <v>50</v>
      </c>
    </row>
    <row r="18" spans="1:6" ht="17.25">
      <c r="A18" s="128" t="s">
        <v>21</v>
      </c>
      <c r="B18" s="36">
        <v>4.7221108645472913</v>
      </c>
      <c r="C18" s="36">
        <v>4.4916383985714363</v>
      </c>
      <c r="D18" s="36">
        <v>4.5082265483869683</v>
      </c>
      <c r="E18" s="36">
        <v>4.6191254927789789</v>
      </c>
      <c r="F18" s="140" t="s">
        <v>51</v>
      </c>
    </row>
    <row r="19" spans="1:6" ht="17.25">
      <c r="A19" s="128" t="s">
        <v>4</v>
      </c>
      <c r="B19" s="36">
        <v>1.9720477787713568</v>
      </c>
      <c r="C19" s="36">
        <v>1.8393393737798234</v>
      </c>
      <c r="D19" s="36">
        <v>1.6345727168627731</v>
      </c>
      <c r="E19" s="36">
        <v>1.8712869852222647</v>
      </c>
      <c r="F19" s="140" t="s">
        <v>52</v>
      </c>
    </row>
    <row r="20" spans="1:6" ht="17.25">
      <c r="A20" s="128" t="s">
        <v>5</v>
      </c>
      <c r="B20" s="36">
        <v>1.6284491419122415</v>
      </c>
      <c r="C20" s="36">
        <v>1.6017554049285903</v>
      </c>
      <c r="D20" s="36">
        <v>1.5886604912713371</v>
      </c>
      <c r="E20" s="36">
        <v>1.6136162472684723</v>
      </c>
      <c r="F20" s="140" t="s">
        <v>53</v>
      </c>
    </row>
    <row r="21" spans="1:6" ht="17.25">
      <c r="A21" s="128" t="s">
        <v>22</v>
      </c>
      <c r="B21" s="36">
        <v>1.8811680140822673</v>
      </c>
      <c r="C21" s="36">
        <v>1.7727825580810801</v>
      </c>
      <c r="D21" s="36">
        <v>1.7146570157960421</v>
      </c>
      <c r="E21" s="36">
        <v>1.8199827985205606</v>
      </c>
      <c r="F21" s="140" t="s">
        <v>54</v>
      </c>
    </row>
    <row r="22" spans="1:6" ht="17.25">
      <c r="A22" s="128" t="s">
        <v>23</v>
      </c>
      <c r="B22" s="36">
        <v>2.5686424493459752</v>
      </c>
      <c r="C22" s="36">
        <v>2.796900809325868</v>
      </c>
      <c r="D22" s="36">
        <v>2.4364498505514383</v>
      </c>
      <c r="E22" s="36">
        <v>2.6040859421126852</v>
      </c>
      <c r="F22" s="140" t="s">
        <v>55</v>
      </c>
    </row>
    <row r="23" spans="1:6" ht="17.25">
      <c r="A23" s="149" t="s">
        <v>100</v>
      </c>
      <c r="B23" s="37">
        <v>0.60883289572482868</v>
      </c>
      <c r="C23" s="37">
        <v>1.2411885476632567</v>
      </c>
      <c r="D23" s="37">
        <v>2.2477672758656637</v>
      </c>
      <c r="E23" s="37">
        <v>1.0949292041582188</v>
      </c>
      <c r="F23" s="143" t="s">
        <v>56</v>
      </c>
    </row>
    <row r="24" spans="1:6" ht="17.25">
      <c r="A24" s="144" t="s">
        <v>99</v>
      </c>
      <c r="B24" s="37">
        <v>35.458216237485509</v>
      </c>
      <c r="C24" s="37">
        <v>35.38469225109877</v>
      </c>
      <c r="D24" s="37">
        <v>36.353019363205078</v>
      </c>
      <c r="E24" s="37">
        <v>35.611665614386226</v>
      </c>
      <c r="F24" s="142" t="s">
        <v>57</v>
      </c>
    </row>
    <row r="25" spans="1:6" ht="17.25">
      <c r="A25" s="128" t="s">
        <v>6</v>
      </c>
      <c r="B25" s="20">
        <v>5.9612483798803835</v>
      </c>
      <c r="C25" s="21">
        <v>6.1139433697576449</v>
      </c>
      <c r="D25" s="21">
        <v>5.847761260669837</v>
      </c>
      <c r="E25" s="11">
        <v>5.9801113637814991</v>
      </c>
      <c r="F25" s="140" t="s">
        <v>59</v>
      </c>
    </row>
    <row r="26" spans="1:6" ht="17.25">
      <c r="A26" s="128" t="s">
        <v>7</v>
      </c>
      <c r="B26" s="20">
        <v>8.6667476529389553</v>
      </c>
      <c r="C26" s="21">
        <v>8.116100985968675</v>
      </c>
      <c r="D26" s="21">
        <v>7.096202661575866</v>
      </c>
      <c r="E26" s="11">
        <v>8.2157235276098408</v>
      </c>
      <c r="F26" s="140" t="s">
        <v>60</v>
      </c>
    </row>
    <row r="27" spans="1:6" ht="17.25">
      <c r="A27" s="128" t="s">
        <v>8</v>
      </c>
      <c r="B27" s="20">
        <v>3.8843377420116667</v>
      </c>
      <c r="C27" s="21">
        <v>3.4803311671850126</v>
      </c>
      <c r="D27" s="21">
        <v>3.8588816809859137</v>
      </c>
      <c r="E27" s="11">
        <v>3.7714164680869238</v>
      </c>
      <c r="F27" s="140" t="s">
        <v>61</v>
      </c>
    </row>
    <row r="28" spans="1:6" ht="17.25">
      <c r="A28" s="128" t="s">
        <v>27</v>
      </c>
      <c r="B28" s="20">
        <v>1.6169684690995505</v>
      </c>
      <c r="C28" s="21">
        <v>1.4452657288192281</v>
      </c>
      <c r="D28" s="21">
        <v>1.1985215067027619</v>
      </c>
      <c r="E28" s="11">
        <v>1.4901195855614016</v>
      </c>
      <c r="F28" s="140" t="s">
        <v>62</v>
      </c>
    </row>
    <row r="29" spans="1:6" ht="17.25">
      <c r="A29" s="129" t="s">
        <v>9</v>
      </c>
      <c r="B29" s="24">
        <v>3.9680215663148672</v>
      </c>
      <c r="C29" s="25">
        <v>3.183638266376247</v>
      </c>
      <c r="D29" s="25">
        <v>3.9559895736412574</v>
      </c>
      <c r="E29" s="12">
        <v>3.7560171353310063</v>
      </c>
      <c r="F29" s="141" t="s">
        <v>63</v>
      </c>
    </row>
    <row r="30" spans="1:6" ht="17.25">
      <c r="A30" s="168"/>
      <c r="B30" s="21"/>
      <c r="C30" s="21"/>
      <c r="D30" s="21"/>
      <c r="E30" s="11"/>
      <c r="F30" s="167"/>
    </row>
    <row r="31" spans="1:6" ht="21.75">
      <c r="A31" s="385" t="s">
        <v>251</v>
      </c>
      <c r="B31" s="385"/>
      <c r="C31" s="385"/>
      <c r="D31" s="385"/>
      <c r="E31" s="385"/>
      <c r="F31" s="385"/>
    </row>
    <row r="32" spans="1:6" ht="21.75">
      <c r="A32" s="399" t="s">
        <v>241</v>
      </c>
      <c r="B32" s="399"/>
      <c r="C32" s="399"/>
      <c r="D32" s="399"/>
      <c r="E32" s="399"/>
      <c r="F32" s="399"/>
    </row>
    <row r="33" spans="1:6">
      <c r="A33" s="427" t="s">
        <v>441</v>
      </c>
      <c r="B33" s="427"/>
      <c r="C33" s="427"/>
      <c r="D33" s="427"/>
      <c r="E33" s="427"/>
      <c r="F33" s="427"/>
    </row>
    <row r="34" spans="1:6">
      <c r="A34" s="428" t="s">
        <v>440</v>
      </c>
      <c r="B34" s="428"/>
      <c r="C34" s="428"/>
      <c r="D34" s="428"/>
      <c r="E34" s="428"/>
      <c r="F34" s="428"/>
    </row>
    <row r="35" spans="1:6" ht="5.0999999999999996" customHeight="1">
      <c r="A35" s="75"/>
      <c r="B35" s="75"/>
      <c r="C35" s="75"/>
      <c r="D35" s="75"/>
      <c r="E35" s="75"/>
      <c r="F35" s="75"/>
    </row>
    <row r="36" spans="1:6" ht="18">
      <c r="A36" s="394" t="s">
        <v>84</v>
      </c>
      <c r="B36" s="272" t="s">
        <v>244</v>
      </c>
      <c r="C36" s="404" t="s">
        <v>435</v>
      </c>
      <c r="D36" s="404"/>
      <c r="E36" s="405"/>
      <c r="F36" s="392" t="s">
        <v>85</v>
      </c>
    </row>
    <row r="37" spans="1:6" ht="18">
      <c r="A37" s="397"/>
      <c r="B37" s="179" t="s">
        <v>245</v>
      </c>
      <c r="C37" s="437">
        <v>2</v>
      </c>
      <c r="D37" s="435" t="s">
        <v>246</v>
      </c>
      <c r="E37" s="182" t="s">
        <v>92</v>
      </c>
      <c r="F37" s="398"/>
    </row>
    <row r="38" spans="1:6">
      <c r="A38" s="395"/>
      <c r="B38" s="186" t="s">
        <v>247</v>
      </c>
      <c r="C38" s="438"/>
      <c r="D38" s="436"/>
      <c r="E38" s="177" t="s">
        <v>93</v>
      </c>
      <c r="F38" s="393"/>
    </row>
    <row r="39" spans="1:6" ht="17.25">
      <c r="A39" s="128" t="s">
        <v>16</v>
      </c>
      <c r="B39" s="296">
        <v>2293</v>
      </c>
      <c r="C39" s="297">
        <v>910</v>
      </c>
      <c r="D39" s="297">
        <v>554</v>
      </c>
      <c r="E39" s="326">
        <v>3757</v>
      </c>
      <c r="F39" s="1" t="s">
        <v>42</v>
      </c>
    </row>
    <row r="40" spans="1:6" ht="17.25">
      <c r="A40" s="129" t="s">
        <v>17</v>
      </c>
      <c r="B40" s="299">
        <v>5.418628194812988</v>
      </c>
      <c r="C40" s="300">
        <v>6.3182360491050371</v>
      </c>
      <c r="D40" s="300">
        <v>8.0159819766223759</v>
      </c>
      <c r="E40" s="301">
        <v>6.0192141922792537</v>
      </c>
      <c r="F40" s="5" t="s">
        <v>43</v>
      </c>
    </row>
    <row r="41" spans="1:6" ht="17.25">
      <c r="A41" s="128" t="s">
        <v>10</v>
      </c>
      <c r="B41" s="20">
        <v>10.052913268710405</v>
      </c>
      <c r="C41" s="21">
        <v>12.556174327031055</v>
      </c>
      <c r="D41" s="21">
        <v>11.639217823104882</v>
      </c>
      <c r="E41" s="11">
        <v>11.028947695179832</v>
      </c>
      <c r="F41" s="140" t="s">
        <v>64</v>
      </c>
    </row>
    <row r="42" spans="1:6" ht="17.25">
      <c r="A42" s="128" t="s">
        <v>11</v>
      </c>
      <c r="B42" s="20">
        <v>3.3972797422236107</v>
      </c>
      <c r="C42" s="21">
        <v>3.5217419205889686</v>
      </c>
      <c r="D42" s="21">
        <v>3.3221424356137903</v>
      </c>
      <c r="E42" s="11">
        <v>3.4160146253632173</v>
      </c>
      <c r="F42" s="140" t="s">
        <v>65</v>
      </c>
    </row>
    <row r="43" spans="1:6" ht="17.25">
      <c r="A43" s="128" t="s">
        <v>12</v>
      </c>
      <c r="B43" s="20">
        <v>2.913966474142252</v>
      </c>
      <c r="C43" s="21">
        <v>3.9946622224311183</v>
      </c>
      <c r="D43" s="21">
        <v>3.7384381540735756</v>
      </c>
      <c r="E43" s="11">
        <v>3.3623492622591384</v>
      </c>
      <c r="F43" s="140" t="s">
        <v>66</v>
      </c>
    </row>
    <row r="44" spans="1:6" ht="17.25">
      <c r="A44" s="128" t="s">
        <v>28</v>
      </c>
      <c r="B44" s="20">
        <v>1.262320025518598</v>
      </c>
      <c r="C44" s="21">
        <v>1.695779219256057</v>
      </c>
      <c r="D44" s="21">
        <v>1.5454263075057257</v>
      </c>
      <c r="E44" s="11">
        <v>1.4329579083167379</v>
      </c>
      <c r="F44" s="140" t="s">
        <v>67</v>
      </c>
    </row>
    <row r="45" spans="1:6" ht="17.25">
      <c r="A45" s="128" t="s">
        <v>13</v>
      </c>
      <c r="B45" s="20">
        <v>2.7859355406355086</v>
      </c>
      <c r="C45" s="21">
        <v>2.4978368092476453</v>
      </c>
      <c r="D45" s="21">
        <v>2.2822970485801704</v>
      </c>
      <c r="E45" s="11">
        <v>2.6114917008376315</v>
      </c>
      <c r="F45" s="140" t="s">
        <v>68</v>
      </c>
    </row>
    <row r="46" spans="1:6" ht="17.25">
      <c r="A46" s="128" t="s">
        <v>29</v>
      </c>
      <c r="B46" s="20">
        <v>3.6000608200159401</v>
      </c>
      <c r="C46" s="21">
        <v>3.8526041269464661</v>
      </c>
      <c r="D46" s="21">
        <v>6.0525657492919027</v>
      </c>
      <c r="E46" s="11">
        <v>4.1420164992605102</v>
      </c>
      <c r="F46" s="140" t="s">
        <v>69</v>
      </c>
    </row>
    <row r="47" spans="1:6" ht="17.25">
      <c r="A47" s="128" t="s">
        <v>14</v>
      </c>
      <c r="B47" s="20">
        <v>3.2736614596019502E-2</v>
      </c>
      <c r="C47" s="21">
        <v>0</v>
      </c>
      <c r="D47" s="21">
        <v>3.2553354096134031E-2</v>
      </c>
      <c r="E47" s="11">
        <v>2.3950200245657551E-2</v>
      </c>
      <c r="F47" s="140" t="s">
        <v>70</v>
      </c>
    </row>
    <row r="48" spans="1:6" ht="17.25">
      <c r="A48" s="128" t="s">
        <v>30</v>
      </c>
      <c r="B48" s="20">
        <v>2.7685266678368756</v>
      </c>
      <c r="C48" s="21">
        <v>3.3252177080412033</v>
      </c>
      <c r="D48" s="21">
        <v>4.3053747054236791</v>
      </c>
      <c r="E48" s="11">
        <v>3.2146477242358982</v>
      </c>
      <c r="F48" s="140" t="s">
        <v>71</v>
      </c>
    </row>
    <row r="49" spans="1:6" ht="17.25">
      <c r="A49" s="128" t="s">
        <v>15</v>
      </c>
      <c r="B49" s="20">
        <v>1.2917163299684044E-2</v>
      </c>
      <c r="C49" s="21">
        <v>0.11606185791922462</v>
      </c>
      <c r="D49" s="21">
        <v>1.0515665252051831E-2</v>
      </c>
      <c r="E49" s="11">
        <v>4.0024624748379638E-2</v>
      </c>
      <c r="F49" s="140" t="s">
        <v>72</v>
      </c>
    </row>
    <row r="50" spans="1:6" ht="17.25">
      <c r="A50" s="149" t="s">
        <v>31</v>
      </c>
      <c r="B50" s="22">
        <v>13.617803635290182</v>
      </c>
      <c r="C50" s="23">
        <v>10.715950039332672</v>
      </c>
      <c r="D50" s="23">
        <v>8.7610927102773779</v>
      </c>
      <c r="E50" s="10">
        <v>11.902546064796086</v>
      </c>
      <c r="F50" s="143" t="s">
        <v>73</v>
      </c>
    </row>
    <row r="51" spans="1:6" ht="17.25">
      <c r="A51" s="128" t="s">
        <v>32</v>
      </c>
      <c r="B51" s="20">
        <v>6.1726441446286417E-2</v>
      </c>
      <c r="C51" s="21">
        <v>0.16136887833335356</v>
      </c>
      <c r="D51" s="21">
        <v>0.39076114837003256</v>
      </c>
      <c r="E51" s="11">
        <v>0.15201541054269899</v>
      </c>
      <c r="F51" s="140" t="s">
        <v>74</v>
      </c>
    </row>
    <row r="52" spans="1:6" ht="17.25">
      <c r="A52" s="128" t="s">
        <v>33</v>
      </c>
      <c r="B52" s="21">
        <v>13.556077193843896</v>
      </c>
      <c r="C52" s="21">
        <v>10.554581160999318</v>
      </c>
      <c r="D52" s="21">
        <v>8.3703315619073457</v>
      </c>
      <c r="E52" s="34">
        <v>11.750530654253385</v>
      </c>
      <c r="F52" s="132" t="s">
        <v>75</v>
      </c>
    </row>
    <row r="53" spans="1:6" ht="17.25">
      <c r="A53" s="144" t="s">
        <v>34</v>
      </c>
      <c r="B53" s="29">
        <v>64.541783762514498</v>
      </c>
      <c r="C53" s="29">
        <v>64.61530774890123</v>
      </c>
      <c r="D53" s="29">
        <v>63.646980636794922</v>
      </c>
      <c r="E53" s="17">
        <v>64.38833438561376</v>
      </c>
      <c r="F53" s="150" t="s">
        <v>76</v>
      </c>
    </row>
    <row r="54" spans="1:6" ht="17.25">
      <c r="A54" s="146" t="s">
        <v>35</v>
      </c>
      <c r="B54" s="32">
        <v>100</v>
      </c>
      <c r="C54" s="33">
        <v>100</v>
      </c>
      <c r="D54" s="33">
        <v>100</v>
      </c>
      <c r="E54" s="19">
        <v>100</v>
      </c>
      <c r="F54" s="148" t="s">
        <v>77</v>
      </c>
    </row>
  </sheetData>
  <mergeCells count="18">
    <mergeCell ref="A2:F2"/>
    <mergeCell ref="A3:F3"/>
    <mergeCell ref="A4:F4"/>
    <mergeCell ref="A5:F5"/>
    <mergeCell ref="A7:A9"/>
    <mergeCell ref="F7:F9"/>
    <mergeCell ref="C7:E7"/>
    <mergeCell ref="C8:C9"/>
    <mergeCell ref="D8:D9"/>
    <mergeCell ref="A31:F31"/>
    <mergeCell ref="A32:F32"/>
    <mergeCell ref="A33:F33"/>
    <mergeCell ref="A34:F34"/>
    <mergeCell ref="A36:A38"/>
    <mergeCell ref="F36:F38"/>
    <mergeCell ref="C36:E36"/>
    <mergeCell ref="C37:C38"/>
    <mergeCell ref="D37:D3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3" orientation="landscape" useFirstPageNumber="1" r:id="rId1"/>
  <headerFooter>
    <oddHeader>&amp;L&amp;8PCBS: The Palestinian Expenditure and Consumption Survey, 2010&amp;R&amp;1&amp;K00+000م&amp;11&amp;K01+000 &amp;8PCBS: مسح انفاق استهلاك الأسرة، 2010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G66"/>
  <sheetViews>
    <sheetView rightToLeft="1" tabSelected="1" workbookViewId="0">
      <selection activeCell="C7" sqref="C7:C8"/>
    </sheetView>
  </sheetViews>
  <sheetFormatPr defaultRowHeight="14.25"/>
  <cols>
    <col min="1" max="1" width="30.625" customWidth="1"/>
    <col min="2" max="2" width="8.375" customWidth="1"/>
    <col min="3" max="3" width="8.75" customWidth="1"/>
    <col min="4" max="4" width="6.625" customWidth="1"/>
    <col min="5" max="5" width="8.5" customWidth="1"/>
    <col min="6" max="6" width="47.625" customWidth="1"/>
  </cols>
  <sheetData>
    <row r="1" spans="1:7" ht="15.95" customHeight="1">
      <c r="A1" s="385" t="s">
        <v>249</v>
      </c>
      <c r="B1" s="385"/>
      <c r="C1" s="385"/>
      <c r="D1" s="385"/>
      <c r="E1" s="385"/>
      <c r="F1" s="385"/>
    </row>
    <row r="2" spans="1:7" ht="18" customHeight="1">
      <c r="A2" s="399" t="s">
        <v>241</v>
      </c>
      <c r="B2" s="399"/>
      <c r="C2" s="399"/>
      <c r="D2" s="399"/>
      <c r="E2" s="399"/>
      <c r="F2" s="399"/>
    </row>
    <row r="3" spans="1:7" ht="15.95" customHeight="1">
      <c r="A3" s="400" t="s">
        <v>442</v>
      </c>
      <c r="B3" s="400"/>
      <c r="C3" s="400"/>
      <c r="D3" s="400"/>
      <c r="E3" s="400"/>
      <c r="F3" s="400"/>
    </row>
    <row r="4" spans="1:7" ht="15.95" customHeight="1">
      <c r="A4" s="412" t="s">
        <v>443</v>
      </c>
      <c r="B4" s="412"/>
      <c r="C4" s="412"/>
      <c r="D4" s="412"/>
      <c r="E4" s="412"/>
      <c r="F4" s="412"/>
    </row>
    <row r="5" spans="1:7" ht="5.0999999999999996" customHeight="1">
      <c r="A5" s="6"/>
      <c r="B5" s="6"/>
      <c r="C5" s="6"/>
      <c r="D5" s="6"/>
      <c r="E5" s="6"/>
      <c r="F5" s="6"/>
    </row>
    <row r="6" spans="1:7" ht="18">
      <c r="A6" s="394" t="s">
        <v>84</v>
      </c>
      <c r="B6" s="272" t="s">
        <v>244</v>
      </c>
      <c r="C6" s="404" t="s">
        <v>435</v>
      </c>
      <c r="D6" s="404"/>
      <c r="E6" s="405"/>
      <c r="F6" s="392" t="s">
        <v>85</v>
      </c>
    </row>
    <row r="7" spans="1:7" ht="18">
      <c r="A7" s="397"/>
      <c r="B7" s="179" t="s">
        <v>245</v>
      </c>
      <c r="C7" s="437">
        <v>2</v>
      </c>
      <c r="D7" s="439" t="s">
        <v>246</v>
      </c>
      <c r="E7" s="182" t="s">
        <v>92</v>
      </c>
      <c r="F7" s="398"/>
    </row>
    <row r="8" spans="1:7">
      <c r="A8" s="395"/>
      <c r="B8" s="186" t="s">
        <v>247</v>
      </c>
      <c r="C8" s="438"/>
      <c r="D8" s="440"/>
      <c r="E8" s="177" t="s">
        <v>93</v>
      </c>
      <c r="F8" s="393"/>
    </row>
    <row r="9" spans="1:7" ht="15.95" customHeight="1">
      <c r="A9" s="128" t="s">
        <v>104</v>
      </c>
      <c r="B9" s="292">
        <v>12427</v>
      </c>
      <c r="C9" s="292">
        <v>5748.86838980435</v>
      </c>
      <c r="D9" s="292">
        <v>4437.5452230626561</v>
      </c>
      <c r="E9" s="292">
        <v>22614.187720393122</v>
      </c>
      <c r="F9" s="140" t="s">
        <v>105</v>
      </c>
      <c r="G9" s="291"/>
    </row>
    <row r="10" spans="1:7" ht="15.95" customHeight="1">
      <c r="A10" s="129" t="s">
        <v>17</v>
      </c>
      <c r="B10" s="206">
        <v>5.418628194812988</v>
      </c>
      <c r="C10" s="207">
        <v>6.3182360491050371</v>
      </c>
      <c r="D10" s="207">
        <v>8.0159819766223759</v>
      </c>
      <c r="E10" s="305">
        <v>6.0192141922792537</v>
      </c>
      <c r="F10" s="141" t="s">
        <v>43</v>
      </c>
    </row>
    <row r="11" spans="1:7" ht="15.95" customHeight="1">
      <c r="A11" s="144" t="s">
        <v>18</v>
      </c>
      <c r="B11" s="308">
        <v>53.067098321671267</v>
      </c>
      <c r="C11" s="308">
        <v>55.718057114441137</v>
      </c>
      <c r="D11" s="308">
        <v>52.180081594932929</v>
      </c>
      <c r="E11" s="308">
        <v>53.566954275273311</v>
      </c>
      <c r="F11" s="142" t="s">
        <v>44</v>
      </c>
    </row>
    <row r="12" spans="1:7" ht="15.95" customHeight="1">
      <c r="A12" s="128" t="s">
        <v>0</v>
      </c>
      <c r="B12" s="306">
        <v>8.4290067601531344</v>
      </c>
      <c r="C12" s="306">
        <v>8.5397294123979623</v>
      </c>
      <c r="D12" s="306">
        <v>8.4867420238889562</v>
      </c>
      <c r="E12" s="306">
        <v>8.4684834289752633</v>
      </c>
      <c r="F12" s="140" t="s">
        <v>45</v>
      </c>
    </row>
    <row r="13" spans="1:7" ht="15.95" customHeight="1">
      <c r="A13" s="128" t="s">
        <v>1</v>
      </c>
      <c r="B13" s="306">
        <v>12.81496688672742</v>
      </c>
      <c r="C13" s="306">
        <v>14.498287201697842</v>
      </c>
      <c r="D13" s="306">
        <v>14.993110319241744</v>
      </c>
      <c r="E13" s="306">
        <v>13.670305896551957</v>
      </c>
      <c r="F13" s="140" t="s">
        <v>46</v>
      </c>
    </row>
    <row r="14" spans="1:7" ht="15.95" customHeight="1">
      <c r="A14" s="128" t="s">
        <v>19</v>
      </c>
      <c r="B14" s="306">
        <v>1.2644614480887515</v>
      </c>
      <c r="C14" s="306">
        <v>1.3507340441055622</v>
      </c>
      <c r="D14" s="306">
        <v>1.0306446529930753</v>
      </c>
      <c r="E14" s="306">
        <v>1.2405117573592925</v>
      </c>
      <c r="F14" s="140" t="s">
        <v>47</v>
      </c>
    </row>
    <row r="15" spans="1:7" ht="15.95" customHeight="1">
      <c r="A15" s="128" t="s">
        <v>20</v>
      </c>
      <c r="B15" s="306">
        <v>4.5059658926665227</v>
      </c>
      <c r="C15" s="306">
        <v>4.2427382449277369</v>
      </c>
      <c r="D15" s="306">
        <v>3.41114477173699</v>
      </c>
      <c r="E15" s="306">
        <v>4.2242144799040133</v>
      </c>
      <c r="F15" s="140" t="s">
        <v>48</v>
      </c>
    </row>
    <row r="16" spans="1:7" ht="15.95" customHeight="1">
      <c r="A16" s="128" t="s">
        <v>2</v>
      </c>
      <c r="B16" s="306">
        <v>2.2432492390939487</v>
      </c>
      <c r="C16" s="306">
        <v>2.188310859223062</v>
      </c>
      <c r="D16" s="306">
        <v>2.4230049987043012</v>
      </c>
      <c r="E16" s="306">
        <v>2.2645562523242164</v>
      </c>
      <c r="F16" s="140" t="s">
        <v>49</v>
      </c>
    </row>
    <row r="17" spans="1:6" ht="15.95" customHeight="1">
      <c r="A17" s="128" t="s">
        <v>3</v>
      </c>
      <c r="B17" s="306">
        <v>4.3601749654830551</v>
      </c>
      <c r="C17" s="306">
        <v>4.4958298462293484</v>
      </c>
      <c r="D17" s="306">
        <v>3.6554403116676735</v>
      </c>
      <c r="E17" s="306">
        <v>4.2563715536716762</v>
      </c>
      <c r="F17" s="140" t="s">
        <v>50</v>
      </c>
    </row>
    <row r="18" spans="1:6" ht="15.95" customHeight="1">
      <c r="A18" s="128" t="s">
        <v>21</v>
      </c>
      <c r="B18" s="306">
        <v>7.1906213971504611</v>
      </c>
      <c r="C18" s="306">
        <v>7.3298091198484281</v>
      </c>
      <c r="D18" s="306">
        <v>6.8974605008300394</v>
      </c>
      <c r="E18" s="306">
        <v>7.1684785352453417</v>
      </c>
      <c r="F18" s="140" t="s">
        <v>51</v>
      </c>
    </row>
    <row r="19" spans="1:6" ht="15.95" customHeight="1">
      <c r="A19" s="128" t="s">
        <v>4</v>
      </c>
      <c r="B19" s="306">
        <v>3.0029470635047915</v>
      </c>
      <c r="C19" s="306">
        <v>3.0015787826365528</v>
      </c>
      <c r="D19" s="306">
        <v>2.5008505294236758</v>
      </c>
      <c r="E19" s="306">
        <v>2.9040736407400383</v>
      </c>
      <c r="F19" s="140" t="s">
        <v>52</v>
      </c>
    </row>
    <row r="20" spans="1:6" ht="15.95" customHeight="1">
      <c r="A20" s="128" t="s">
        <v>5</v>
      </c>
      <c r="B20" s="306">
        <v>2.4797302689182139</v>
      </c>
      <c r="C20" s="306">
        <v>2.613870559692911</v>
      </c>
      <c r="D20" s="306">
        <v>2.4306061086690374</v>
      </c>
      <c r="E20" s="306">
        <v>2.5041912047529342</v>
      </c>
      <c r="F20" s="140" t="s">
        <v>53</v>
      </c>
    </row>
    <row r="21" spans="1:6" ht="15.95" customHeight="1">
      <c r="A21" s="128" t="s">
        <v>22</v>
      </c>
      <c r="B21" s="306">
        <v>2.8645593806895522</v>
      </c>
      <c r="C21" s="306">
        <v>2.8929661314374089</v>
      </c>
      <c r="D21" s="306">
        <v>2.6233772664232902</v>
      </c>
      <c r="E21" s="306">
        <v>2.8244540327180605</v>
      </c>
      <c r="F21" s="140" t="s">
        <v>54</v>
      </c>
    </row>
    <row r="22" spans="1:6" ht="15.95" customHeight="1">
      <c r="A22" s="128" t="s">
        <v>23</v>
      </c>
      <c r="B22" s="306">
        <v>3.9114150191954193</v>
      </c>
      <c r="C22" s="306">
        <v>4.5642029122443279</v>
      </c>
      <c r="D22" s="306">
        <v>3.727700111354141</v>
      </c>
      <c r="E22" s="306">
        <v>4.0413134930305183</v>
      </c>
      <c r="F22" s="140" t="s">
        <v>55</v>
      </c>
    </row>
    <row r="23" spans="1:6" ht="15.95" customHeight="1">
      <c r="A23" s="149" t="s">
        <v>24</v>
      </c>
      <c r="B23" s="308">
        <v>0.92710378321618192</v>
      </c>
      <c r="C23" s="308">
        <v>2.0254691782417473</v>
      </c>
      <c r="D23" s="308">
        <v>3.4390210505035519</v>
      </c>
      <c r="E23" s="308">
        <v>1.6992343052579244</v>
      </c>
      <c r="F23" s="143" t="s">
        <v>56</v>
      </c>
    </row>
    <row r="24" spans="1:6" ht="15.95" customHeight="1">
      <c r="A24" s="144" t="s">
        <v>25</v>
      </c>
      <c r="B24" s="308">
        <v>53.994202104887449</v>
      </c>
      <c r="C24" s="308">
        <v>57.743526292682887</v>
      </c>
      <c r="D24" s="308">
        <v>55.619102645436485</v>
      </c>
      <c r="E24" s="308">
        <v>55.266188580531235</v>
      </c>
      <c r="F24" s="142" t="s">
        <v>57</v>
      </c>
    </row>
    <row r="25" spans="1:6" ht="15.95" customHeight="1">
      <c r="A25" s="144" t="s">
        <v>26</v>
      </c>
      <c r="B25" s="308">
        <v>77.544782753843563</v>
      </c>
      <c r="C25" s="308">
        <v>87.95721485933079</v>
      </c>
      <c r="D25" s="308">
        <v>83.973873087986576</v>
      </c>
      <c r="E25" s="308">
        <v>81.453350330357679</v>
      </c>
      <c r="F25" s="142" t="s">
        <v>58</v>
      </c>
    </row>
    <row r="26" spans="1:6" ht="15.95" customHeight="1">
      <c r="A26" s="128" t="s">
        <v>6</v>
      </c>
      <c r="B26" s="306">
        <v>9.0775251542523634</v>
      </c>
      <c r="C26" s="306">
        <v>9.9772140794191042</v>
      </c>
      <c r="D26" s="306">
        <v>8.9469111369715719</v>
      </c>
      <c r="E26" s="306">
        <v>9.2806095042578729</v>
      </c>
      <c r="F26" s="140" t="s">
        <v>59</v>
      </c>
    </row>
    <row r="27" spans="1:6" ht="15.95" customHeight="1">
      <c r="A27" s="128" t="s">
        <v>7</v>
      </c>
      <c r="B27" s="306">
        <v>13.197339686538882</v>
      </c>
      <c r="C27" s="306">
        <v>13.244492487081018</v>
      </c>
      <c r="D27" s="306">
        <v>10.856991555053328</v>
      </c>
      <c r="E27" s="306">
        <v>12.750083939319229</v>
      </c>
      <c r="F27" s="140" t="s">
        <v>60</v>
      </c>
    </row>
    <row r="28" spans="1:6" ht="15.95" customHeight="1">
      <c r="A28" s="128" t="s">
        <v>8</v>
      </c>
      <c r="B28" s="306">
        <v>5.9148975707384057</v>
      </c>
      <c r="C28" s="306">
        <v>5.6794783697278319</v>
      </c>
      <c r="D28" s="306">
        <v>5.9039810192103754</v>
      </c>
      <c r="E28" s="306">
        <v>5.8529083137524385</v>
      </c>
      <c r="F28" s="140" t="s">
        <v>61</v>
      </c>
    </row>
    <row r="29" spans="1:6" ht="15.95" customHeight="1">
      <c r="A29" s="128" t="s">
        <v>27</v>
      </c>
      <c r="B29" s="306">
        <v>2.4622480085586753</v>
      </c>
      <c r="C29" s="306">
        <v>2.3584983873752678</v>
      </c>
      <c r="D29" s="306">
        <v>1.833704376466047</v>
      </c>
      <c r="E29" s="306">
        <v>2.3125351932404645</v>
      </c>
      <c r="F29" s="140" t="s">
        <v>62</v>
      </c>
    </row>
    <row r="30" spans="1:6" ht="15.95" customHeight="1">
      <c r="A30" s="128" t="s">
        <v>9</v>
      </c>
      <c r="B30" s="306">
        <v>6.0423275940671051</v>
      </c>
      <c r="C30" s="306">
        <v>5.195311538570178</v>
      </c>
      <c r="D30" s="306">
        <v>6.0525533783675982</v>
      </c>
      <c r="E30" s="306">
        <v>5.8290098969437869</v>
      </c>
      <c r="F30" s="140" t="s">
        <v>63</v>
      </c>
    </row>
    <row r="31" spans="1:6" ht="15.95" customHeight="1">
      <c r="A31" s="128" t="s">
        <v>10</v>
      </c>
      <c r="B31" s="306">
        <v>15.308131326691536</v>
      </c>
      <c r="C31" s="306">
        <v>20.490153686893052</v>
      </c>
      <c r="D31" s="306">
        <v>17.807677660774896</v>
      </c>
      <c r="E31" s="306">
        <v>17.115961656126235</v>
      </c>
      <c r="F31" s="140" t="s">
        <v>64</v>
      </c>
    </row>
    <row r="32" spans="1:6" ht="15.95" customHeight="1">
      <c r="A32" s="129" t="s">
        <v>11</v>
      </c>
      <c r="B32" s="290">
        <v>5.1732272086078748</v>
      </c>
      <c r="C32" s="294">
        <v>5.747055696980321</v>
      </c>
      <c r="D32" s="294">
        <v>5.0827849891386032</v>
      </c>
      <c r="E32" s="295">
        <v>5.3013557558203566</v>
      </c>
      <c r="F32" s="141" t="s">
        <v>65</v>
      </c>
    </row>
    <row r="33" spans="1:6" ht="15.95" customHeight="1">
      <c r="A33" s="385" t="s">
        <v>250</v>
      </c>
      <c r="B33" s="385"/>
      <c r="C33" s="385"/>
      <c r="D33" s="385"/>
      <c r="E33" s="385"/>
      <c r="F33" s="385"/>
    </row>
    <row r="34" spans="1:6" ht="17.25" customHeight="1">
      <c r="A34" s="399" t="s">
        <v>241</v>
      </c>
      <c r="B34" s="399"/>
      <c r="C34" s="399"/>
      <c r="D34" s="399"/>
      <c r="E34" s="399"/>
      <c r="F34" s="399"/>
    </row>
    <row r="35" spans="1:6" ht="15.95" customHeight="1">
      <c r="A35" s="411" t="s">
        <v>445</v>
      </c>
      <c r="B35" s="411"/>
      <c r="C35" s="411"/>
      <c r="D35" s="411"/>
      <c r="E35" s="411"/>
      <c r="F35" s="411"/>
    </row>
    <row r="36" spans="1:6" ht="15">
      <c r="A36" s="412" t="s">
        <v>444</v>
      </c>
      <c r="B36" s="412"/>
      <c r="C36" s="412"/>
      <c r="D36" s="412"/>
      <c r="E36" s="412"/>
      <c r="F36" s="412"/>
    </row>
    <row r="37" spans="1:6" ht="5.0999999999999996" customHeight="1">
      <c r="A37" s="6"/>
      <c r="B37" s="6"/>
      <c r="C37" s="6"/>
      <c r="D37" s="6"/>
      <c r="E37" s="6"/>
      <c r="F37" s="6"/>
    </row>
    <row r="38" spans="1:6" ht="18">
      <c r="A38" s="394" t="s">
        <v>84</v>
      </c>
      <c r="B38" s="272" t="s">
        <v>244</v>
      </c>
      <c r="C38" s="404" t="s">
        <v>435</v>
      </c>
      <c r="D38" s="404"/>
      <c r="E38" s="405"/>
      <c r="F38" s="392" t="s">
        <v>85</v>
      </c>
    </row>
    <row r="39" spans="1:6" ht="18">
      <c r="A39" s="397"/>
      <c r="B39" s="179" t="s">
        <v>245</v>
      </c>
      <c r="C39" s="437">
        <v>2</v>
      </c>
      <c r="D39" s="439" t="s">
        <v>246</v>
      </c>
      <c r="E39" s="182" t="s">
        <v>92</v>
      </c>
      <c r="F39" s="398"/>
    </row>
    <row r="40" spans="1:6">
      <c r="A40" s="395"/>
      <c r="B40" s="186" t="s">
        <v>247</v>
      </c>
      <c r="C40" s="438"/>
      <c r="D40" s="440"/>
      <c r="E40" s="177" t="s">
        <v>93</v>
      </c>
      <c r="F40" s="393"/>
    </row>
    <row r="41" spans="1:6" ht="15.95" customHeight="1">
      <c r="A41" s="128" t="s">
        <v>104</v>
      </c>
      <c r="B41" s="292">
        <v>12427</v>
      </c>
      <c r="C41" s="292">
        <v>5748.8683898043464</v>
      </c>
      <c r="D41" s="292">
        <v>4437.5452230626561</v>
      </c>
      <c r="E41" s="292">
        <v>22614.187720393122</v>
      </c>
      <c r="F41" s="140" t="s">
        <v>105</v>
      </c>
    </row>
    <row r="42" spans="1:6" ht="15.95" customHeight="1">
      <c r="A42" s="129" t="s">
        <v>17</v>
      </c>
      <c r="B42" s="206">
        <v>5.418628194812988</v>
      </c>
      <c r="C42" s="207">
        <v>6.3182360491050371</v>
      </c>
      <c r="D42" s="207">
        <v>8.0159819766223759</v>
      </c>
      <c r="E42" s="305">
        <v>6.0192141922792537</v>
      </c>
      <c r="F42" s="141" t="s">
        <v>43</v>
      </c>
    </row>
    <row r="43" spans="1:6" ht="15.95" customHeight="1">
      <c r="A43" s="128" t="s">
        <v>12</v>
      </c>
      <c r="B43" s="317">
        <v>4.4372591581572598</v>
      </c>
      <c r="C43" s="316">
        <v>6.5188042737372021</v>
      </c>
      <c r="D43" s="316">
        <v>5.7197057924572396</v>
      </c>
      <c r="E43" s="313">
        <v>5.2258445550990356</v>
      </c>
      <c r="F43" s="140" t="s">
        <v>66</v>
      </c>
    </row>
    <row r="44" spans="1:6" ht="15.95" customHeight="1">
      <c r="A44" s="128" t="s">
        <v>28</v>
      </c>
      <c r="B44" s="317">
        <v>1.9222050574231375</v>
      </c>
      <c r="C44" s="316">
        <v>2.767306021452165</v>
      </c>
      <c r="D44" s="316">
        <v>2.3644590169893545</v>
      </c>
      <c r="E44" s="313">
        <v>2.2271378428520876</v>
      </c>
      <c r="F44" s="140" t="s">
        <v>67</v>
      </c>
    </row>
    <row r="45" spans="1:6" ht="15.95" customHeight="1">
      <c r="A45" s="128" t="s">
        <v>13</v>
      </c>
      <c r="B45" s="317">
        <v>4.2422993199877261</v>
      </c>
      <c r="C45" s="316">
        <v>4.0761667346462156</v>
      </c>
      <c r="D45" s="316">
        <v>3.4918506367820328</v>
      </c>
      <c r="E45" s="313">
        <v>4.0588435706822334</v>
      </c>
      <c r="F45" s="140" t="s">
        <v>68</v>
      </c>
    </row>
    <row r="46" spans="1:6" ht="15.95" customHeight="1">
      <c r="A46" s="128" t="s">
        <v>29</v>
      </c>
      <c r="B46" s="317">
        <v>5.4820132576305811</v>
      </c>
      <c r="C46" s="316">
        <v>6.2869826907346891</v>
      </c>
      <c r="D46" s="316">
        <v>9.2602562751321269</v>
      </c>
      <c r="E46" s="313">
        <v>6.4376222341778453</v>
      </c>
      <c r="F46" s="140" t="s">
        <v>69</v>
      </c>
    </row>
    <row r="47" spans="1:6" ht="15.95" customHeight="1">
      <c r="A47" s="128" t="s">
        <v>14</v>
      </c>
      <c r="B47" s="317">
        <v>4.9849867598772149E-2</v>
      </c>
      <c r="C47" s="316">
        <v>0</v>
      </c>
      <c r="D47" s="316">
        <v>4.9805721082929258E-2</v>
      </c>
      <c r="E47" s="313">
        <v>3.7223980551980777E-2</v>
      </c>
      <c r="F47" s="140" t="s">
        <v>70</v>
      </c>
    </row>
    <row r="48" spans="1:6" ht="15.95" customHeight="1">
      <c r="A48" s="128" t="s">
        <v>30</v>
      </c>
      <c r="B48" s="317">
        <v>4.2157898591053158</v>
      </c>
      <c r="C48" s="316">
        <v>5.4263520165901573</v>
      </c>
      <c r="D48" s="316">
        <v>6.5871028559019065</v>
      </c>
      <c r="E48" s="313">
        <v>4.9962832519582978</v>
      </c>
      <c r="F48" s="140" t="s">
        <v>71</v>
      </c>
    </row>
    <row r="49" spans="1:6" ht="15.95" customHeight="1">
      <c r="A49" s="128" t="s">
        <v>15</v>
      </c>
      <c r="B49" s="317">
        <v>1.9669684485923093E-2</v>
      </c>
      <c r="C49" s="316">
        <v>0.18939887612356629</v>
      </c>
      <c r="D49" s="316">
        <v>1.6088673658587543E-2</v>
      </c>
      <c r="E49" s="313">
        <v>6.2207239937550993E-2</v>
      </c>
      <c r="F49" s="140" t="s">
        <v>72</v>
      </c>
    </row>
    <row r="50" spans="1:6" ht="15.95" customHeight="1">
      <c r="A50" s="149" t="s">
        <v>31</v>
      </c>
      <c r="B50" s="213">
        <v>20.736588574673071</v>
      </c>
      <c r="C50" s="210">
        <v>17.487130832063912</v>
      </c>
      <c r="D50" s="210">
        <v>13.404226754059122</v>
      </c>
      <c r="E50" s="312">
        <v>18.499225003989547</v>
      </c>
      <c r="F50" s="143" t="s">
        <v>73</v>
      </c>
    </row>
    <row r="51" spans="1:6" ht="15.95" customHeight="1">
      <c r="A51" s="128" t="s">
        <v>32</v>
      </c>
      <c r="B51" s="317">
        <v>9.399429267236703E-2</v>
      </c>
      <c r="C51" s="316">
        <v>0.26333443859677497</v>
      </c>
      <c r="D51" s="316">
        <v>0.59785362541410936</v>
      </c>
      <c r="E51" s="313">
        <v>0.23626602815852335</v>
      </c>
      <c r="F51" s="140" t="s">
        <v>74</v>
      </c>
    </row>
    <row r="52" spans="1:6" ht="15.95" customHeight="1">
      <c r="A52" s="128" t="s">
        <v>33</v>
      </c>
      <c r="B52" s="316">
        <v>20.642594282000704</v>
      </c>
      <c r="C52" s="316">
        <v>17.223796393467136</v>
      </c>
      <c r="D52" s="316">
        <v>12.806373128645012</v>
      </c>
      <c r="E52" s="307">
        <v>18.262958975831022</v>
      </c>
      <c r="F52" s="132" t="s">
        <v>75</v>
      </c>
    </row>
    <row r="53" spans="1:6" ht="15.95" customHeight="1">
      <c r="A53" s="144" t="s">
        <v>34</v>
      </c>
      <c r="B53" s="320">
        <v>98.281371328516627</v>
      </c>
      <c r="C53" s="320">
        <v>105.4443456913947</v>
      </c>
      <c r="D53" s="320">
        <v>97.378099842045714</v>
      </c>
      <c r="E53" s="309">
        <v>100.07390678827781</v>
      </c>
      <c r="F53" s="150" t="s">
        <v>76</v>
      </c>
    </row>
    <row r="54" spans="1:6" ht="15.95" customHeight="1">
      <c r="A54" s="144" t="s">
        <v>35</v>
      </c>
      <c r="B54" s="321">
        <v>152.27557343340405</v>
      </c>
      <c r="C54" s="320">
        <v>163.18787198407759</v>
      </c>
      <c r="D54" s="320">
        <v>152.99720248748218</v>
      </c>
      <c r="E54" s="309">
        <v>155.42241889493144</v>
      </c>
      <c r="F54" s="142" t="s">
        <v>77</v>
      </c>
    </row>
    <row r="55" spans="1:6" ht="15.95" customHeight="1">
      <c r="A55" s="145" t="s">
        <v>36</v>
      </c>
      <c r="B55" s="322">
        <v>0.92710378321618192</v>
      </c>
      <c r="C55" s="323">
        <v>2.0254691782417473</v>
      </c>
      <c r="D55" s="323">
        <v>3.4390210505035519</v>
      </c>
      <c r="E55" s="310">
        <v>1.7017654542897258</v>
      </c>
      <c r="F55" s="147" t="s">
        <v>78</v>
      </c>
    </row>
    <row r="56" spans="1:6" ht="15.95" customHeight="1">
      <c r="A56" s="145" t="s">
        <v>37</v>
      </c>
      <c r="B56" s="322">
        <v>20.736588574673071</v>
      </c>
      <c r="C56" s="323">
        <v>17.487130832063912</v>
      </c>
      <c r="D56" s="323">
        <v>13.404226754059122</v>
      </c>
      <c r="E56" s="310">
        <v>18.499225003989547</v>
      </c>
      <c r="F56" s="147" t="s">
        <v>79</v>
      </c>
    </row>
    <row r="57" spans="1:6" ht="15.95" customHeight="1">
      <c r="A57" s="128" t="s">
        <v>38</v>
      </c>
      <c r="B57" s="322">
        <v>4.7538747774205143</v>
      </c>
      <c r="C57" s="323">
        <v>5.8827089795999346</v>
      </c>
      <c r="D57" s="323">
        <v>3.9011762887932062</v>
      </c>
      <c r="E57" s="310">
        <v>4.880777366304244</v>
      </c>
      <c r="F57" s="140" t="s">
        <v>80</v>
      </c>
    </row>
    <row r="58" spans="1:6" ht="15.95" customHeight="1">
      <c r="A58" s="128" t="s">
        <v>39</v>
      </c>
      <c r="B58" s="322">
        <v>0.90573231711388502</v>
      </c>
      <c r="C58" s="323">
        <v>0.94141589070749621</v>
      </c>
      <c r="D58" s="323">
        <v>0.44140894824404786</v>
      </c>
      <c r="E58" s="310">
        <v>0.82491715676726507</v>
      </c>
      <c r="F58" s="140" t="s">
        <v>81</v>
      </c>
    </row>
    <row r="59" spans="1:6" ht="15.95" customHeight="1">
      <c r="A59" s="128" t="s">
        <v>40</v>
      </c>
      <c r="B59" s="322">
        <v>6.2183548576056982</v>
      </c>
      <c r="C59" s="323">
        <v>7.811791593806543</v>
      </c>
      <c r="D59" s="323">
        <v>6.2052450869966238</v>
      </c>
      <c r="E59" s="310">
        <v>6.6307203676372479</v>
      </c>
      <c r="F59" s="140" t="s">
        <v>82</v>
      </c>
    </row>
    <row r="60" spans="1:6" ht="15.95" customHeight="1">
      <c r="A60" s="146" t="s">
        <v>41</v>
      </c>
      <c r="B60" s="324">
        <v>142.48984302765493</v>
      </c>
      <c r="C60" s="325">
        <v>158.3111884378859</v>
      </c>
      <c r="D60" s="325">
        <v>146.7017850069534</v>
      </c>
      <c r="E60" s="311">
        <v>147.30000000000001</v>
      </c>
      <c r="F60" s="148" t="s">
        <v>83</v>
      </c>
    </row>
    <row r="66" spans="3:6">
      <c r="C66" s="287"/>
      <c r="D66" s="287"/>
      <c r="E66" s="287"/>
      <c r="F66" s="287"/>
    </row>
  </sheetData>
  <mergeCells count="18">
    <mergeCell ref="A1:F1"/>
    <mergeCell ref="A2:F2"/>
    <mergeCell ref="A3:F3"/>
    <mergeCell ref="A4:F4"/>
    <mergeCell ref="A6:A8"/>
    <mergeCell ref="F6:F8"/>
    <mergeCell ref="C6:E6"/>
    <mergeCell ref="C7:C8"/>
    <mergeCell ref="D7:D8"/>
    <mergeCell ref="A33:F33"/>
    <mergeCell ref="A34:F34"/>
    <mergeCell ref="A35:F35"/>
    <mergeCell ref="A36:F36"/>
    <mergeCell ref="A38:A40"/>
    <mergeCell ref="F38:F40"/>
    <mergeCell ref="C38:E38"/>
    <mergeCell ref="C39:C40"/>
    <mergeCell ref="D39:D4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5" orientation="landscape" useFirstPageNumber="1" r:id="rId1"/>
  <headerFooter>
    <oddHeader>&amp;L&amp;8PCBS: The Palestinian Expenditure and Consumption, 2010&amp;R&amp;1&amp;K00+000م&amp;11&amp;K01+000 &amp;8PCBS: مسح انفاق واستهلاك الأسرة، 2010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Q101"/>
  <sheetViews>
    <sheetView rightToLeft="1" topLeftCell="H27" zoomScaleNormal="100" workbookViewId="0">
      <selection activeCell="N40" sqref="N40"/>
    </sheetView>
  </sheetViews>
  <sheetFormatPr defaultRowHeight="14.25"/>
  <cols>
    <col min="1" max="1" width="25.25" style="78" customWidth="1"/>
    <col min="2" max="2" width="9" style="80"/>
    <col min="3" max="3" width="10.875" style="80" customWidth="1"/>
    <col min="4" max="4" width="8" style="80" customWidth="1"/>
    <col min="5" max="5" width="8.375" style="80" customWidth="1"/>
    <col min="6" max="6" width="15.375" style="80" customWidth="1"/>
    <col min="7" max="7" width="19.75" style="80" customWidth="1"/>
    <col min="8" max="10" width="9" style="80"/>
    <col min="11" max="11" width="8.125" style="80" customWidth="1"/>
    <col min="12" max="12" width="9" style="80"/>
    <col min="13" max="13" width="10.75" style="80" customWidth="1"/>
    <col min="14" max="14" width="9" style="80"/>
    <col min="15" max="15" width="9.375" style="80" customWidth="1"/>
    <col min="16" max="16" width="32.5" customWidth="1"/>
  </cols>
  <sheetData>
    <row r="1" spans="1:16" s="78" customFormat="1" ht="21.75">
      <c r="A1" s="429" t="s">
        <v>278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</row>
    <row r="2" spans="1:16" s="78" customFormat="1" ht="21.75">
      <c r="A2" s="430" t="s">
        <v>277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</row>
    <row r="3" spans="1:16" s="78" customFormat="1" ht="15">
      <c r="A3" s="401" t="s">
        <v>446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6" s="78" customFormat="1" ht="15">
      <c r="A4" s="412" t="s">
        <v>447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</row>
    <row r="5" spans="1:16" s="78" customFormat="1" ht="5.0999999999999996" customHeight="1">
      <c r="A5" s="115"/>
      <c r="B5" s="115"/>
      <c r="C5" s="331"/>
      <c r="D5" s="115"/>
      <c r="E5" s="115"/>
      <c r="F5" s="115"/>
      <c r="G5" s="331"/>
      <c r="H5" s="115"/>
      <c r="I5" s="115"/>
      <c r="J5" s="115"/>
      <c r="K5" s="331"/>
      <c r="L5" s="115"/>
      <c r="M5" s="115"/>
      <c r="N5" s="115"/>
      <c r="O5" s="115"/>
      <c r="P5" s="115"/>
    </row>
    <row r="6" spans="1:16">
      <c r="A6" s="394" t="s">
        <v>84</v>
      </c>
      <c r="B6" s="117" t="s">
        <v>252</v>
      </c>
      <c r="C6" s="332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2" t="s">
        <v>253</v>
      </c>
      <c r="P6" s="392" t="s">
        <v>85</v>
      </c>
    </row>
    <row r="7" spans="1:16" ht="18">
      <c r="A7" s="397"/>
      <c r="B7" s="179" t="s">
        <v>457</v>
      </c>
      <c r="C7" s="179" t="s">
        <v>462</v>
      </c>
      <c r="D7" s="179" t="s">
        <v>254</v>
      </c>
      <c r="E7" s="179" t="s">
        <v>459</v>
      </c>
      <c r="F7" s="179" t="s">
        <v>461</v>
      </c>
      <c r="G7" s="179" t="s">
        <v>463</v>
      </c>
      <c r="H7" s="179" t="s">
        <v>256</v>
      </c>
      <c r="I7" s="262" t="s">
        <v>258</v>
      </c>
      <c r="J7" s="179" t="s">
        <v>260</v>
      </c>
      <c r="K7" s="179" t="s">
        <v>262</v>
      </c>
      <c r="L7" s="179" t="s">
        <v>264</v>
      </c>
      <c r="M7" s="179" t="s">
        <v>266</v>
      </c>
      <c r="N7" s="264" t="s">
        <v>268</v>
      </c>
      <c r="O7" s="258" t="s">
        <v>270</v>
      </c>
      <c r="P7" s="398"/>
    </row>
    <row r="8" spans="1:16">
      <c r="A8" s="395"/>
      <c r="B8" s="260" t="s">
        <v>458</v>
      </c>
      <c r="C8" s="186" t="s">
        <v>466</v>
      </c>
      <c r="D8" s="260" t="s">
        <v>255</v>
      </c>
      <c r="E8" s="261" t="s">
        <v>460</v>
      </c>
      <c r="F8" s="260" t="s">
        <v>465</v>
      </c>
      <c r="G8" s="260" t="s">
        <v>464</v>
      </c>
      <c r="H8" s="260" t="s">
        <v>257</v>
      </c>
      <c r="I8" s="263" t="s">
        <v>259</v>
      </c>
      <c r="J8" s="180" t="s">
        <v>261</v>
      </c>
      <c r="K8" s="180" t="s">
        <v>263</v>
      </c>
      <c r="L8" s="260" t="s">
        <v>265</v>
      </c>
      <c r="M8" s="260" t="s">
        <v>267</v>
      </c>
      <c r="N8" s="260" t="s">
        <v>269</v>
      </c>
      <c r="O8" s="259" t="s">
        <v>271</v>
      </c>
      <c r="P8" s="393"/>
    </row>
    <row r="9" spans="1:16" ht="17.25">
      <c r="A9" s="128" t="s">
        <v>16</v>
      </c>
      <c r="B9" s="342">
        <v>273.23458114755567</v>
      </c>
      <c r="C9" s="343">
        <v>164.48494561500391</v>
      </c>
      <c r="D9" s="343">
        <v>171.03121606905049</v>
      </c>
      <c r="E9" s="343">
        <v>340.97769405637678</v>
      </c>
      <c r="F9" s="343">
        <v>309.10571063490136</v>
      </c>
      <c r="G9" s="343">
        <v>107.84583211271581</v>
      </c>
      <c r="H9" s="343">
        <v>405.60032390627617</v>
      </c>
      <c r="I9" s="343">
        <v>189.96974389705846</v>
      </c>
      <c r="J9" s="343">
        <v>511.3499955065422</v>
      </c>
      <c r="K9" s="343">
        <v>453.41373810096485</v>
      </c>
      <c r="L9" s="343">
        <v>252.63643429021312</v>
      </c>
      <c r="M9" s="343">
        <v>186.62174496928941</v>
      </c>
      <c r="N9" s="343">
        <v>237.56191781142283</v>
      </c>
      <c r="O9" s="344">
        <v>153.16612188260734</v>
      </c>
      <c r="P9" s="140" t="s">
        <v>42</v>
      </c>
    </row>
    <row r="10" spans="1:16" ht="17.25">
      <c r="A10" s="129" t="s">
        <v>17</v>
      </c>
      <c r="B10" s="234">
        <v>5.6395421169804303</v>
      </c>
      <c r="C10" s="235">
        <v>5.860605981661708</v>
      </c>
      <c r="D10" s="235">
        <v>5.4491696244323347</v>
      </c>
      <c r="E10" s="235">
        <v>5.623199504844389</v>
      </c>
      <c r="F10" s="235">
        <v>5.6312434547771835</v>
      </c>
      <c r="G10" s="235">
        <v>5.3458996534031389</v>
      </c>
      <c r="H10" s="235">
        <v>5.1391956665087051</v>
      </c>
      <c r="I10" s="235">
        <v>5.7319788138708709</v>
      </c>
      <c r="J10" s="235">
        <v>6.4182452011405449</v>
      </c>
      <c r="K10" s="235">
        <v>6.7301226023405407</v>
      </c>
      <c r="L10" s="235">
        <v>6.6921370143961578</v>
      </c>
      <c r="M10" s="235">
        <v>6.4469071264186084</v>
      </c>
      <c r="N10" s="235">
        <v>6.3491698204539624</v>
      </c>
      <c r="O10" s="236">
        <v>6.7492000410561852</v>
      </c>
      <c r="P10" s="141" t="s">
        <v>43</v>
      </c>
    </row>
    <row r="11" spans="1:16" ht="18">
      <c r="A11" s="163" t="s">
        <v>272</v>
      </c>
      <c r="B11" s="335">
        <f>B12+B13+B14+B15+B16+B17+B18+B19+B20+B21+B22</f>
        <v>276.65814441619614</v>
      </c>
      <c r="C11" s="336">
        <f t="shared" ref="C11:O11" si="0">C12+C13+C14+C15+C16+C17+C18+C19+C20+C21+C22</f>
        <v>357.98754275232034</v>
      </c>
      <c r="D11" s="336">
        <f t="shared" si="0"/>
        <v>305.36967089420938</v>
      </c>
      <c r="E11" s="336">
        <f t="shared" si="0"/>
        <v>337.51364893793141</v>
      </c>
      <c r="F11" s="336">
        <f t="shared" si="0"/>
        <v>363.47769175312527</v>
      </c>
      <c r="G11" s="336">
        <f t="shared" si="0"/>
        <v>279.13025391053577</v>
      </c>
      <c r="H11" s="336">
        <f t="shared" si="0"/>
        <v>420.68505628675564</v>
      </c>
      <c r="I11" s="336">
        <f t="shared" si="0"/>
        <v>322.17775391433179</v>
      </c>
      <c r="J11" s="336">
        <f t="shared" si="0"/>
        <v>318.69041976775731</v>
      </c>
      <c r="K11" s="336">
        <f>K12+K13+K14+K15+K16+K17+K18+K19+K20+K21+K22</f>
        <v>281.43555618412222</v>
      </c>
      <c r="L11" s="336">
        <f>L12+L13+L14+L15+L16+L17+L18+L19+L20+L21+L22</f>
        <v>314.74988932568937</v>
      </c>
      <c r="M11" s="336">
        <f t="shared" si="0"/>
        <v>303.1301450811834</v>
      </c>
      <c r="N11" s="336">
        <f t="shared" si="0"/>
        <v>257.30714825658458</v>
      </c>
      <c r="O11" s="337">
        <f t="shared" si="0"/>
        <v>310.19346807719052</v>
      </c>
      <c r="P11" s="150" t="s">
        <v>44</v>
      </c>
    </row>
    <row r="12" spans="1:16" ht="18">
      <c r="A12" s="164" t="s">
        <v>0</v>
      </c>
      <c r="B12" s="338">
        <v>48.860617495199065</v>
      </c>
      <c r="C12" s="339">
        <v>58.911855528486285</v>
      </c>
      <c r="D12" s="339">
        <v>53.399604911343488</v>
      </c>
      <c r="E12" s="339">
        <v>58.449206279513483</v>
      </c>
      <c r="F12" s="339">
        <v>55.940170607124166</v>
      </c>
      <c r="G12" s="339">
        <v>49.623642186108889</v>
      </c>
      <c r="H12" s="339">
        <v>60.523766335859705</v>
      </c>
      <c r="I12" s="339">
        <v>47.100132976407359</v>
      </c>
      <c r="J12" s="339">
        <v>50.493584806238388</v>
      </c>
      <c r="K12" s="339">
        <v>44.033924962599052</v>
      </c>
      <c r="L12" s="339">
        <v>50.710796292630803</v>
      </c>
      <c r="M12" s="339">
        <v>41.371045130860807</v>
      </c>
      <c r="N12" s="339">
        <v>38.690594142720684</v>
      </c>
      <c r="O12" s="267">
        <v>50.639544849892474</v>
      </c>
      <c r="P12" s="132" t="s">
        <v>45</v>
      </c>
    </row>
    <row r="13" spans="1:16" ht="18">
      <c r="A13" s="164" t="s">
        <v>1</v>
      </c>
      <c r="B13" s="338">
        <v>58.218821487289453</v>
      </c>
      <c r="C13" s="339">
        <v>87.946470664649524</v>
      </c>
      <c r="D13" s="339">
        <v>68.223165528542367</v>
      </c>
      <c r="E13" s="339">
        <v>76.744633617546754</v>
      </c>
      <c r="F13" s="339">
        <v>93.584749023301526</v>
      </c>
      <c r="G13" s="339">
        <v>73.850581595070068</v>
      </c>
      <c r="H13" s="339">
        <v>108.74739649093335</v>
      </c>
      <c r="I13" s="339">
        <v>106.15351968989346</v>
      </c>
      <c r="J13" s="339">
        <v>104.19895854209135</v>
      </c>
      <c r="K13" s="339">
        <v>59.092988787688242</v>
      </c>
      <c r="L13" s="339">
        <v>64.357614017236855</v>
      </c>
      <c r="M13" s="339">
        <v>84.852505649262781</v>
      </c>
      <c r="N13" s="339">
        <v>69.101462503854563</v>
      </c>
      <c r="O13" s="267">
        <v>72.999943120381729</v>
      </c>
      <c r="P13" s="132" t="s">
        <v>46</v>
      </c>
    </row>
    <row r="14" spans="1:16" ht="18">
      <c r="A14" s="164" t="s">
        <v>126</v>
      </c>
      <c r="B14" s="338">
        <v>4.3442701893468518</v>
      </c>
      <c r="C14" s="339">
        <v>7.682338847327256</v>
      </c>
      <c r="D14" s="339">
        <v>6.1760963678814296</v>
      </c>
      <c r="E14" s="339">
        <v>5.8285064859959332</v>
      </c>
      <c r="F14" s="339">
        <v>8.9184983091596894</v>
      </c>
      <c r="G14" s="339">
        <v>4.2781784044755078</v>
      </c>
      <c r="H14" s="339">
        <v>7.65506163870426</v>
      </c>
      <c r="I14" s="339">
        <v>5.8168665726088671</v>
      </c>
      <c r="J14" s="339">
        <v>6.0863893764921295</v>
      </c>
      <c r="K14" s="339">
        <v>8.517954578908391</v>
      </c>
      <c r="L14" s="339">
        <v>12.403956171146421</v>
      </c>
      <c r="M14" s="339">
        <v>9.2920774268985245</v>
      </c>
      <c r="N14" s="339">
        <v>8.3617692032316793</v>
      </c>
      <c r="O14" s="267">
        <v>8.5012503383901361</v>
      </c>
      <c r="P14" s="132" t="s">
        <v>47</v>
      </c>
    </row>
    <row r="15" spans="1:16" ht="18">
      <c r="A15" s="164" t="s">
        <v>127</v>
      </c>
      <c r="B15" s="338">
        <v>22.685147461150098</v>
      </c>
      <c r="C15" s="339">
        <v>26.478978212669482</v>
      </c>
      <c r="D15" s="339">
        <v>25.924063089905985</v>
      </c>
      <c r="E15" s="339">
        <v>30.528139549684795</v>
      </c>
      <c r="F15" s="339">
        <v>31.42147432876018</v>
      </c>
      <c r="G15" s="339">
        <v>20.597681083814994</v>
      </c>
      <c r="H15" s="339">
        <v>42.249532589095928</v>
      </c>
      <c r="I15" s="339">
        <v>28.960695413953676</v>
      </c>
      <c r="J15" s="339">
        <v>23.792347091485862</v>
      </c>
      <c r="K15" s="339">
        <v>18.823237507979865</v>
      </c>
      <c r="L15" s="339">
        <v>17.685323472302525</v>
      </c>
      <c r="M15" s="339">
        <v>17.577340788995961</v>
      </c>
      <c r="N15" s="339">
        <v>17.047286997857551</v>
      </c>
      <c r="O15" s="267">
        <v>19.972960974514372</v>
      </c>
      <c r="P15" s="132" t="s">
        <v>48</v>
      </c>
    </row>
    <row r="16" spans="1:16" ht="18">
      <c r="A16" s="164" t="s">
        <v>2</v>
      </c>
      <c r="B16" s="338">
        <v>11.359229641022324</v>
      </c>
      <c r="C16" s="339">
        <v>21.152897786215785</v>
      </c>
      <c r="D16" s="339">
        <v>9.6493032895581656</v>
      </c>
      <c r="E16" s="339">
        <v>14.47450814744348</v>
      </c>
      <c r="F16" s="339">
        <v>12.698713543542372</v>
      </c>
      <c r="G16" s="339">
        <v>11.547649115074371</v>
      </c>
      <c r="H16" s="339">
        <v>17.434972081624032</v>
      </c>
      <c r="I16" s="339">
        <v>8.1511623087498872</v>
      </c>
      <c r="J16" s="339">
        <v>12.269667604148969</v>
      </c>
      <c r="K16" s="339">
        <v>14.2816709095533</v>
      </c>
      <c r="L16" s="339">
        <v>18.966504073233271</v>
      </c>
      <c r="M16" s="339">
        <v>14.770371399264032</v>
      </c>
      <c r="N16" s="339">
        <v>9.3681596970810332</v>
      </c>
      <c r="O16" s="267">
        <v>11.283697418571411</v>
      </c>
      <c r="P16" s="132" t="s">
        <v>49</v>
      </c>
    </row>
    <row r="17" spans="1:16" ht="18">
      <c r="A17" s="164" t="s">
        <v>3</v>
      </c>
      <c r="B17" s="338">
        <v>21.152139638844218</v>
      </c>
      <c r="C17" s="339">
        <v>30.186249355256248</v>
      </c>
      <c r="D17" s="339">
        <v>22.828463322883607</v>
      </c>
      <c r="E17" s="339">
        <v>29.589580716460965</v>
      </c>
      <c r="F17" s="339">
        <v>27.148738688603125</v>
      </c>
      <c r="G17" s="339">
        <v>21.712047178491009</v>
      </c>
      <c r="H17" s="339">
        <v>30.676819075288961</v>
      </c>
      <c r="I17" s="339">
        <v>24.754845274204538</v>
      </c>
      <c r="J17" s="339">
        <v>24.476481692869282</v>
      </c>
      <c r="K17" s="339">
        <v>24.915550648889397</v>
      </c>
      <c r="L17" s="339">
        <v>24.985409646038466</v>
      </c>
      <c r="M17" s="339">
        <v>23.982961076909231</v>
      </c>
      <c r="N17" s="339">
        <v>23.401676344878041</v>
      </c>
      <c r="O17" s="267">
        <v>22.700449595087495</v>
      </c>
      <c r="P17" s="132" t="s">
        <v>50</v>
      </c>
    </row>
    <row r="18" spans="1:16" ht="18">
      <c r="A18" s="164" t="s">
        <v>128</v>
      </c>
      <c r="B18" s="338">
        <v>34.948284996354005</v>
      </c>
      <c r="C18" s="339">
        <v>42.306942124740566</v>
      </c>
      <c r="D18" s="339">
        <v>37.095012558612076</v>
      </c>
      <c r="E18" s="339">
        <v>40.470339254299134</v>
      </c>
      <c r="F18" s="339">
        <v>43.993764256498352</v>
      </c>
      <c r="G18" s="339">
        <v>38.421905885055011</v>
      </c>
      <c r="H18" s="339">
        <v>45.766642680114892</v>
      </c>
      <c r="I18" s="339">
        <v>40.323883345893201</v>
      </c>
      <c r="J18" s="339">
        <v>45.222372780171902</v>
      </c>
      <c r="K18" s="339">
        <v>42.227696230705213</v>
      </c>
      <c r="L18" s="339">
        <v>56.594232579026141</v>
      </c>
      <c r="M18" s="339">
        <v>43.787723535443909</v>
      </c>
      <c r="N18" s="339">
        <v>37.297791069821443</v>
      </c>
      <c r="O18" s="267">
        <v>51.517450238545536</v>
      </c>
      <c r="P18" s="132" t="s">
        <v>51</v>
      </c>
    </row>
    <row r="19" spans="1:16" ht="18">
      <c r="A19" s="164" t="s">
        <v>4</v>
      </c>
      <c r="B19" s="338">
        <v>14.489811526990575</v>
      </c>
      <c r="C19" s="339">
        <v>18.489058005313982</v>
      </c>
      <c r="D19" s="339">
        <v>16.789426019847639</v>
      </c>
      <c r="E19" s="339">
        <v>16.62076895866435</v>
      </c>
      <c r="F19" s="339">
        <v>22.53352360741102</v>
      </c>
      <c r="G19" s="339">
        <v>16.282240629491351</v>
      </c>
      <c r="H19" s="339">
        <v>18.724515270326737</v>
      </c>
      <c r="I19" s="339">
        <v>15.074727240676554</v>
      </c>
      <c r="J19" s="339">
        <v>14.808563841005839</v>
      </c>
      <c r="K19" s="339">
        <v>16.388825252421331</v>
      </c>
      <c r="L19" s="339">
        <v>20.356102638376065</v>
      </c>
      <c r="M19" s="339">
        <v>22.286518922409655</v>
      </c>
      <c r="N19" s="339">
        <v>16.703635996879552</v>
      </c>
      <c r="O19" s="267">
        <v>17.505555171164048</v>
      </c>
      <c r="P19" s="132" t="s">
        <v>52</v>
      </c>
    </row>
    <row r="20" spans="1:16" ht="18">
      <c r="A20" s="164" t="s">
        <v>5</v>
      </c>
      <c r="B20" s="338">
        <v>17.280649532501734</v>
      </c>
      <c r="C20" s="339">
        <v>18.893745232268785</v>
      </c>
      <c r="D20" s="339">
        <v>12.62112154420703</v>
      </c>
      <c r="E20" s="339">
        <v>16.071905052420924</v>
      </c>
      <c r="F20" s="339">
        <v>21.222737940320034</v>
      </c>
      <c r="G20" s="339">
        <v>16.028665236953458</v>
      </c>
      <c r="H20" s="339">
        <v>24.760566589583039</v>
      </c>
      <c r="I20" s="339">
        <v>15.146267875960698</v>
      </c>
      <c r="J20" s="339">
        <v>11.323092905769139</v>
      </c>
      <c r="K20" s="339">
        <v>11.480803875322788</v>
      </c>
      <c r="L20" s="339">
        <v>10.239081974824845</v>
      </c>
      <c r="M20" s="339">
        <v>11.446035808315413</v>
      </c>
      <c r="N20" s="339">
        <v>9.6734175239833586</v>
      </c>
      <c r="O20" s="267">
        <v>12.64416067127414</v>
      </c>
      <c r="P20" s="132" t="s">
        <v>53</v>
      </c>
    </row>
    <row r="21" spans="1:16" ht="18">
      <c r="A21" s="164" t="s">
        <v>129</v>
      </c>
      <c r="B21" s="338">
        <v>15.462194905471428</v>
      </c>
      <c r="C21" s="339">
        <v>19.00037036424083</v>
      </c>
      <c r="D21" s="339">
        <v>18.795804296592621</v>
      </c>
      <c r="E21" s="339">
        <v>19.748187353113252</v>
      </c>
      <c r="F21" s="339">
        <v>20.796563192080285</v>
      </c>
      <c r="G21" s="339">
        <v>15.167832964959143</v>
      </c>
      <c r="H21" s="339">
        <v>22.691951608812758</v>
      </c>
      <c r="I21" s="339">
        <v>13.618360643758857</v>
      </c>
      <c r="J21" s="339">
        <v>10.837114433093069</v>
      </c>
      <c r="K21" s="339">
        <v>16.957705428790774</v>
      </c>
      <c r="L21" s="339">
        <v>20.534287771764799</v>
      </c>
      <c r="M21" s="339">
        <v>15.961766506662899</v>
      </c>
      <c r="N21" s="339">
        <v>11.973885230796393</v>
      </c>
      <c r="O21" s="267">
        <v>16.176895018074429</v>
      </c>
      <c r="P21" s="132" t="s">
        <v>54</v>
      </c>
    </row>
    <row r="22" spans="1:16" ht="18">
      <c r="A22" s="164" t="s">
        <v>130</v>
      </c>
      <c r="B22" s="338">
        <v>27.856977542026442</v>
      </c>
      <c r="C22" s="339">
        <v>26.938636631151574</v>
      </c>
      <c r="D22" s="339">
        <v>33.867609964834948</v>
      </c>
      <c r="E22" s="339">
        <v>28.98787352278827</v>
      </c>
      <c r="F22" s="339">
        <v>25.218758256324517</v>
      </c>
      <c r="G22" s="339">
        <v>11.619829631041956</v>
      </c>
      <c r="H22" s="339">
        <v>41.453831926411986</v>
      </c>
      <c r="I22" s="339">
        <v>17.077292572224685</v>
      </c>
      <c r="J22" s="339">
        <v>15.181846694391419</v>
      </c>
      <c r="K22" s="339">
        <v>24.715198001263911</v>
      </c>
      <c r="L22" s="339">
        <v>17.916580689109161</v>
      </c>
      <c r="M22" s="339">
        <v>17.80179883616016</v>
      </c>
      <c r="N22" s="339">
        <v>15.687469545480354</v>
      </c>
      <c r="O22" s="267">
        <v>26.251560681294727</v>
      </c>
      <c r="P22" s="132" t="s">
        <v>55</v>
      </c>
    </row>
    <row r="23" spans="1:16" ht="18">
      <c r="A23" s="163" t="s">
        <v>273</v>
      </c>
      <c r="B23" s="241">
        <v>22.691214776409769</v>
      </c>
      <c r="C23" s="242">
        <v>25.624381056958345</v>
      </c>
      <c r="D23" s="242">
        <v>17.254906079291551</v>
      </c>
      <c r="E23" s="242">
        <v>23.921946358039108</v>
      </c>
      <c r="F23" s="242">
        <v>8.2848800302396608</v>
      </c>
      <c r="G23" s="242">
        <v>14.989872564031595</v>
      </c>
      <c r="H23" s="242">
        <v>1.9479898576178682</v>
      </c>
      <c r="I23" s="242">
        <v>8.8202130553846469</v>
      </c>
      <c r="J23" s="242">
        <v>11.843787639185004</v>
      </c>
      <c r="K23" s="242">
        <v>2.0141908277525764</v>
      </c>
      <c r="L23" s="242">
        <v>1.7092969952422892</v>
      </c>
      <c r="M23" s="242">
        <v>10.505301210697366</v>
      </c>
      <c r="N23" s="242">
        <v>3.1752025503330308</v>
      </c>
      <c r="O23" s="268">
        <v>0.94381416222283832</v>
      </c>
      <c r="P23" s="333" t="s">
        <v>56</v>
      </c>
    </row>
    <row r="24" spans="1:16" ht="18">
      <c r="A24" s="163" t="s">
        <v>274</v>
      </c>
      <c r="B24" s="241">
        <f>B11+B23</f>
        <v>299.3493591926059</v>
      </c>
      <c r="C24" s="242">
        <f t="shared" ref="C24:O24" si="1">C11+C23</f>
        <v>383.61192380927866</v>
      </c>
      <c r="D24" s="242">
        <f t="shared" si="1"/>
        <v>322.62457697350095</v>
      </c>
      <c r="E24" s="242">
        <f t="shared" si="1"/>
        <v>361.43559529597053</v>
      </c>
      <c r="F24" s="242">
        <f t="shared" si="1"/>
        <v>371.76257178336493</v>
      </c>
      <c r="G24" s="242">
        <f t="shared" si="1"/>
        <v>294.12012647456737</v>
      </c>
      <c r="H24" s="242">
        <f t="shared" si="1"/>
        <v>422.63304614437351</v>
      </c>
      <c r="I24" s="242">
        <f t="shared" si="1"/>
        <v>330.99796696971646</v>
      </c>
      <c r="J24" s="242">
        <f t="shared" si="1"/>
        <v>330.5342074069423</v>
      </c>
      <c r="K24" s="242">
        <f>K11+K23</f>
        <v>283.44974701187482</v>
      </c>
      <c r="L24" s="242">
        <f>L11+L23</f>
        <v>316.45918632093168</v>
      </c>
      <c r="M24" s="242">
        <f t="shared" si="1"/>
        <v>313.63544629188078</v>
      </c>
      <c r="N24" s="242">
        <f t="shared" si="1"/>
        <v>260.48235080691762</v>
      </c>
      <c r="O24" s="268">
        <f t="shared" si="1"/>
        <v>311.13728223941337</v>
      </c>
      <c r="P24" s="150" t="s">
        <v>57</v>
      </c>
    </row>
    <row r="25" spans="1:16" ht="18">
      <c r="A25" s="163" t="s">
        <v>26</v>
      </c>
      <c r="B25" s="241">
        <f>B26+B27+B28+B29+B30+B31+B32+B33+B34+B35+B36+B37+B38+B39</f>
        <v>422.24131048370759</v>
      </c>
      <c r="C25" s="242">
        <f t="shared" ref="C25:O25" si="2">C26+C27+C28+C29+C30+C31+C32+C33+C34+C35+C36+C37+C38+C39</f>
        <v>537.82828522418731</v>
      </c>
      <c r="D25" s="242">
        <f t="shared" si="2"/>
        <v>494.69739951435713</v>
      </c>
      <c r="E25" s="242">
        <f t="shared" si="2"/>
        <v>637.03023924559307</v>
      </c>
      <c r="F25" s="242">
        <f t="shared" si="2"/>
        <v>673.02566022646351</v>
      </c>
      <c r="G25" s="242">
        <f t="shared" si="2"/>
        <v>387.00454737278682</v>
      </c>
      <c r="H25" s="242">
        <f t="shared" si="2"/>
        <v>893.95642335036155</v>
      </c>
      <c r="I25" s="242">
        <f t="shared" si="2"/>
        <v>426.49852281951314</v>
      </c>
      <c r="J25" s="242">
        <f t="shared" si="2"/>
        <v>435.58793567830173</v>
      </c>
      <c r="K25" s="242">
        <f>K26+K27+K28+K29+K30+K31+K32+K33+K34+K35+K36+K37+K38+K39</f>
        <v>364.28786662928542</v>
      </c>
      <c r="L25" s="242">
        <f>L26+L27+L28+L29+L30+L31+L32+L33+L34+L35+L36+L37+L38+L39</f>
        <v>306.86305307886312</v>
      </c>
      <c r="M25" s="242">
        <f t="shared" si="2"/>
        <v>281.04212459963827</v>
      </c>
      <c r="N25" s="242">
        <f t="shared" si="2"/>
        <v>311.23392840045659</v>
      </c>
      <c r="O25" s="268">
        <f t="shared" si="2"/>
        <v>333.87630094316262</v>
      </c>
      <c r="P25" s="150" t="s">
        <v>58</v>
      </c>
    </row>
    <row r="26" spans="1:16" ht="18">
      <c r="A26" s="164" t="s">
        <v>6</v>
      </c>
      <c r="B26" s="338">
        <v>50.222226379785042</v>
      </c>
      <c r="C26" s="339">
        <v>69.974497807393846</v>
      </c>
      <c r="D26" s="339">
        <v>52.936915492385694</v>
      </c>
      <c r="E26" s="339">
        <v>72.01106748681822</v>
      </c>
      <c r="F26" s="339">
        <v>51.803386645503565</v>
      </c>
      <c r="G26" s="339">
        <v>48.582508183470722</v>
      </c>
      <c r="H26" s="339">
        <v>92.015369025350893</v>
      </c>
      <c r="I26" s="339">
        <v>38.365824539569786</v>
      </c>
      <c r="J26" s="339">
        <v>46.563909022694652</v>
      </c>
      <c r="K26" s="339">
        <v>47.658082442323192</v>
      </c>
      <c r="L26" s="339">
        <v>52.722392370608503</v>
      </c>
      <c r="M26" s="339">
        <v>50.199086126446048</v>
      </c>
      <c r="N26" s="339">
        <v>43.137556645680611</v>
      </c>
      <c r="O26" s="267">
        <v>44.502637017610091</v>
      </c>
      <c r="P26" s="132" t="s">
        <v>59</v>
      </c>
    </row>
    <row r="27" spans="1:16" ht="18">
      <c r="A27" s="164" t="s">
        <v>7</v>
      </c>
      <c r="B27" s="338">
        <v>61.786349948896351</v>
      </c>
      <c r="C27" s="339">
        <v>65.784020466683614</v>
      </c>
      <c r="D27" s="339">
        <v>70.168199226614348</v>
      </c>
      <c r="E27" s="339">
        <v>75.144143638377102</v>
      </c>
      <c r="F27" s="339">
        <v>112.72960427689482</v>
      </c>
      <c r="G27" s="339">
        <v>68.664888337018169</v>
      </c>
      <c r="H27" s="339">
        <v>137.8848033705255</v>
      </c>
      <c r="I27" s="339">
        <v>79.57480649893094</v>
      </c>
      <c r="J27" s="339">
        <v>68.585192026192416</v>
      </c>
      <c r="K27" s="339">
        <v>62.741322333062527</v>
      </c>
      <c r="L27" s="339">
        <v>63.141982944751824</v>
      </c>
      <c r="M27" s="339">
        <v>48.493769899491873</v>
      </c>
      <c r="N27" s="339">
        <v>50.744256093884474</v>
      </c>
      <c r="O27" s="267">
        <v>59.657615640030784</v>
      </c>
      <c r="P27" s="132" t="s">
        <v>60</v>
      </c>
    </row>
    <row r="28" spans="1:16" ht="18">
      <c r="A28" s="164" t="s">
        <v>8</v>
      </c>
      <c r="B28" s="338">
        <v>31.918593298353905</v>
      </c>
      <c r="C28" s="339">
        <v>36.002070510367773</v>
      </c>
      <c r="D28" s="339">
        <v>35.203560201449733</v>
      </c>
      <c r="E28" s="339">
        <v>34.181648086311704</v>
      </c>
      <c r="F28" s="339">
        <v>47.383032400578365</v>
      </c>
      <c r="G28" s="339">
        <v>26.812163425650368</v>
      </c>
      <c r="H28" s="339">
        <v>52.087213119709354</v>
      </c>
      <c r="I28" s="339">
        <v>15.31755363819785</v>
      </c>
      <c r="J28" s="339">
        <v>30.638119831177985</v>
      </c>
      <c r="K28" s="339">
        <v>36.797241894110172</v>
      </c>
      <c r="L28" s="339">
        <v>29.48019178243813</v>
      </c>
      <c r="M28" s="339">
        <v>28.211802730869369</v>
      </c>
      <c r="N28" s="339">
        <v>34.319925653130824</v>
      </c>
      <c r="O28" s="267">
        <v>34.264878569047994</v>
      </c>
      <c r="P28" s="132" t="s">
        <v>61</v>
      </c>
    </row>
    <row r="29" spans="1:16" ht="18">
      <c r="A29" s="164" t="s">
        <v>134</v>
      </c>
      <c r="B29" s="338">
        <v>10.832237846551054</v>
      </c>
      <c r="C29" s="339">
        <v>13.205003991724402</v>
      </c>
      <c r="D29" s="339">
        <v>13.343380730209113</v>
      </c>
      <c r="E29" s="339">
        <v>13.170059095001422</v>
      </c>
      <c r="F29" s="339">
        <v>17.820019412290392</v>
      </c>
      <c r="G29" s="339">
        <v>12.129377448786016</v>
      </c>
      <c r="H29" s="339">
        <v>21.481541133096524</v>
      </c>
      <c r="I29" s="339">
        <v>11.445327265952475</v>
      </c>
      <c r="J29" s="339">
        <v>10.565909286691795</v>
      </c>
      <c r="K29" s="339">
        <v>13.40376334919541</v>
      </c>
      <c r="L29" s="339">
        <v>16.997154627396906</v>
      </c>
      <c r="M29" s="339">
        <v>12.160844592663199</v>
      </c>
      <c r="N29" s="339">
        <v>10.606680368224128</v>
      </c>
      <c r="O29" s="267">
        <v>13.869249150145475</v>
      </c>
      <c r="P29" s="132" t="s">
        <v>62</v>
      </c>
    </row>
    <row r="30" spans="1:16" ht="18">
      <c r="A30" s="164" t="s">
        <v>9</v>
      </c>
      <c r="B30" s="338">
        <v>35.611789360689876</v>
      </c>
      <c r="C30" s="339">
        <v>30.052974125362251</v>
      </c>
      <c r="D30" s="339">
        <v>31.339280211726052</v>
      </c>
      <c r="E30" s="339">
        <v>71.758988578037687</v>
      </c>
      <c r="F30" s="339">
        <v>41.437735186714356</v>
      </c>
      <c r="G30" s="339">
        <v>22.027574872225408</v>
      </c>
      <c r="H30" s="339">
        <v>47.710884476757123</v>
      </c>
      <c r="I30" s="339">
        <v>42.883973847104208</v>
      </c>
      <c r="J30" s="339">
        <v>34.174441735189212</v>
      </c>
      <c r="K30" s="339">
        <v>27.594373620776597</v>
      </c>
      <c r="L30" s="339">
        <v>15.747842791807845</v>
      </c>
      <c r="M30" s="339">
        <v>15.681406882915995</v>
      </c>
      <c r="N30" s="339">
        <v>18.819787255637916</v>
      </c>
      <c r="O30" s="267">
        <v>21.358808844318599</v>
      </c>
      <c r="P30" s="132" t="s">
        <v>63</v>
      </c>
    </row>
    <row r="31" spans="1:16" ht="18">
      <c r="A31" s="164" t="s">
        <v>10</v>
      </c>
      <c r="B31" s="338">
        <v>92.943828752100785</v>
      </c>
      <c r="C31" s="339">
        <v>112.13378680757839</v>
      </c>
      <c r="D31" s="339">
        <v>91.255911745115966</v>
      </c>
      <c r="E31" s="339">
        <v>157.24217720717024</v>
      </c>
      <c r="F31" s="339">
        <v>155.4532956604406</v>
      </c>
      <c r="G31" s="339">
        <v>86.741460742865314</v>
      </c>
      <c r="H31" s="339">
        <v>249.26009890689167</v>
      </c>
      <c r="I31" s="339">
        <v>92.790470892683402</v>
      </c>
      <c r="J31" s="339">
        <v>82.800975001511702</v>
      </c>
      <c r="K31" s="339">
        <v>45.10521659606605</v>
      </c>
      <c r="L31" s="339">
        <v>35.984473260754612</v>
      </c>
      <c r="M31" s="339">
        <v>35.727829255588325</v>
      </c>
      <c r="N31" s="339">
        <v>53.486574363020878</v>
      </c>
      <c r="O31" s="267">
        <v>43.15560745360083</v>
      </c>
      <c r="P31" s="132" t="s">
        <v>64</v>
      </c>
    </row>
    <row r="32" spans="1:16" ht="18">
      <c r="A32" s="164" t="s">
        <v>11</v>
      </c>
      <c r="B32" s="338">
        <v>25.419769191385072</v>
      </c>
      <c r="C32" s="339">
        <v>32.024805824858547</v>
      </c>
      <c r="D32" s="339">
        <v>32.953556410011942</v>
      </c>
      <c r="E32" s="339">
        <v>35.86242987538165</v>
      </c>
      <c r="F32" s="339">
        <v>53.645895009501992</v>
      </c>
      <c r="G32" s="339">
        <v>21.934422183737201</v>
      </c>
      <c r="H32" s="339">
        <v>66.815228118400611</v>
      </c>
      <c r="I32" s="339">
        <v>21.832889886361652</v>
      </c>
      <c r="J32" s="339">
        <v>23.108084983389208</v>
      </c>
      <c r="K32" s="339">
        <v>24.004438044274519</v>
      </c>
      <c r="L32" s="339">
        <v>17.293717886537063</v>
      </c>
      <c r="M32" s="339">
        <v>15.604174448695822</v>
      </c>
      <c r="N32" s="339">
        <v>22.974498962910314</v>
      </c>
      <c r="O32" s="267">
        <v>27.247778067026456</v>
      </c>
      <c r="P32" s="132" t="s">
        <v>65</v>
      </c>
    </row>
    <row r="33" spans="1:16" ht="18">
      <c r="A33" s="164" t="s">
        <v>12</v>
      </c>
      <c r="B33" s="338">
        <v>26.289330594517253</v>
      </c>
      <c r="C33" s="339">
        <v>34.486863775231917</v>
      </c>
      <c r="D33" s="339">
        <v>31.641340618946206</v>
      </c>
      <c r="E33" s="339">
        <v>39.146713040457051</v>
      </c>
      <c r="F33" s="339">
        <v>51.0568722629368</v>
      </c>
      <c r="G33" s="339">
        <v>18.653183592402854</v>
      </c>
      <c r="H33" s="339">
        <v>40.204117981571379</v>
      </c>
      <c r="I33" s="339">
        <v>36.679684810469539</v>
      </c>
      <c r="J33" s="339">
        <v>27.022096918081683</v>
      </c>
      <c r="K33" s="339">
        <v>25.936267921720319</v>
      </c>
      <c r="L33" s="339">
        <v>24.801941372928255</v>
      </c>
      <c r="M33" s="339">
        <v>20.923748224180489</v>
      </c>
      <c r="N33" s="339">
        <v>23.851804958940082</v>
      </c>
      <c r="O33" s="267">
        <v>25.487722278945984</v>
      </c>
      <c r="P33" s="132" t="s">
        <v>66</v>
      </c>
    </row>
    <row r="34" spans="1:16" ht="18">
      <c r="A34" s="164" t="s">
        <v>135</v>
      </c>
      <c r="B34" s="338">
        <v>8.3792824662191006</v>
      </c>
      <c r="C34" s="339">
        <v>11.27827327828356</v>
      </c>
      <c r="D34" s="339">
        <v>10.424090478295636</v>
      </c>
      <c r="E34" s="339">
        <v>14.368392151767907</v>
      </c>
      <c r="F34" s="339">
        <v>16.463869270132321</v>
      </c>
      <c r="G34" s="339">
        <v>9.3109564242245941</v>
      </c>
      <c r="H34" s="339">
        <v>29.307872020272693</v>
      </c>
      <c r="I34" s="339">
        <v>11.126201249673532</v>
      </c>
      <c r="J34" s="339">
        <v>11.393738305366426</v>
      </c>
      <c r="K34" s="339">
        <v>11.148322186005892</v>
      </c>
      <c r="L34" s="339">
        <v>8.4654483783932637</v>
      </c>
      <c r="M34" s="339">
        <v>9.780781352242478</v>
      </c>
      <c r="N34" s="339">
        <v>8.7870069921927545</v>
      </c>
      <c r="O34" s="267">
        <v>15.9085862287489</v>
      </c>
      <c r="P34" s="132" t="s">
        <v>67</v>
      </c>
    </row>
    <row r="35" spans="1:16" ht="18">
      <c r="A35" s="164" t="s">
        <v>13</v>
      </c>
      <c r="B35" s="338">
        <v>19.616493197155343</v>
      </c>
      <c r="C35" s="339">
        <v>24.113188174127192</v>
      </c>
      <c r="D35" s="339">
        <v>22.199508490414523</v>
      </c>
      <c r="E35" s="339">
        <v>25.621838573161224</v>
      </c>
      <c r="F35" s="339">
        <v>30.179939527266097</v>
      </c>
      <c r="G35" s="339">
        <v>16.574457019965152</v>
      </c>
      <c r="H35" s="339">
        <v>44.577232567575194</v>
      </c>
      <c r="I35" s="339">
        <v>21.09135869412599</v>
      </c>
      <c r="J35" s="339">
        <v>19.21366500722954</v>
      </c>
      <c r="K35" s="339">
        <v>21.011470205752325</v>
      </c>
      <c r="L35" s="339">
        <v>22.099025387545002</v>
      </c>
      <c r="M35" s="339">
        <v>20.012709090144959</v>
      </c>
      <c r="N35" s="339">
        <v>18.687737639438748</v>
      </c>
      <c r="O35" s="267">
        <v>22.712782218435123</v>
      </c>
      <c r="P35" s="132" t="s">
        <v>68</v>
      </c>
    </row>
    <row r="36" spans="1:16" ht="18">
      <c r="A36" s="164" t="s">
        <v>136</v>
      </c>
      <c r="B36" s="338">
        <v>31.887461890441738</v>
      </c>
      <c r="C36" s="339">
        <v>51.531885648781433</v>
      </c>
      <c r="D36" s="339">
        <v>35.496949940139885</v>
      </c>
      <c r="E36" s="339">
        <v>49.447263653814915</v>
      </c>
      <c r="F36" s="339">
        <v>54.106246847253693</v>
      </c>
      <c r="G36" s="339">
        <v>44.315142777253918</v>
      </c>
      <c r="H36" s="339">
        <v>72.412501684203264</v>
      </c>
      <c r="I36" s="339">
        <v>45.808476978266711</v>
      </c>
      <c r="J36" s="339">
        <v>49.569201203991959</v>
      </c>
      <c r="K36" s="339">
        <v>17.348649953763221</v>
      </c>
      <c r="L36" s="339">
        <v>14.945768647491924</v>
      </c>
      <c r="M36" s="339">
        <v>19.542420322789074</v>
      </c>
      <c r="N36" s="339">
        <v>9.9779355521260538</v>
      </c>
      <c r="O36" s="267">
        <v>17.376456072051003</v>
      </c>
      <c r="P36" s="132" t="s">
        <v>69</v>
      </c>
    </row>
    <row r="37" spans="1:16" ht="18">
      <c r="A37" s="164" t="s">
        <v>14</v>
      </c>
      <c r="B37" s="338">
        <v>0</v>
      </c>
      <c r="C37" s="339">
        <v>0</v>
      </c>
      <c r="D37" s="339">
        <v>0</v>
      </c>
      <c r="E37" s="339">
        <v>0</v>
      </c>
      <c r="F37" s="339">
        <v>1.8164202844396045</v>
      </c>
      <c r="G37" s="339">
        <v>4.7884154314697835E-2</v>
      </c>
      <c r="H37" s="339">
        <v>0</v>
      </c>
      <c r="I37" s="339">
        <v>0.67904551394469037</v>
      </c>
      <c r="J37" s="339">
        <v>0</v>
      </c>
      <c r="K37" s="339">
        <v>0.31959759845022961</v>
      </c>
      <c r="L37" s="339">
        <v>0</v>
      </c>
      <c r="M37" s="339">
        <v>0</v>
      </c>
      <c r="N37" s="339">
        <v>0</v>
      </c>
      <c r="O37" s="267">
        <v>0</v>
      </c>
      <c r="P37" s="132" t="s">
        <v>70</v>
      </c>
    </row>
    <row r="38" spans="1:16" ht="18">
      <c r="A38" s="164" t="s">
        <v>137</v>
      </c>
      <c r="B38" s="338">
        <v>27.149892335380596</v>
      </c>
      <c r="C38" s="339">
        <v>56.951120505606305</v>
      </c>
      <c r="D38" s="339">
        <v>67.171357494645179</v>
      </c>
      <c r="E38" s="339">
        <v>48.812152663433018</v>
      </c>
      <c r="F38" s="339">
        <v>38.537788706140397</v>
      </c>
      <c r="G38" s="339">
        <v>11.05794980629085</v>
      </c>
      <c r="H38" s="339">
        <v>38.561682628715666</v>
      </c>
      <c r="I38" s="339">
        <v>8.9029090042323276</v>
      </c>
      <c r="J38" s="339">
        <v>31.630171454398955</v>
      </c>
      <c r="K38" s="339">
        <v>31.111128895431339</v>
      </c>
      <c r="L38" s="339">
        <v>5.1831136282098109</v>
      </c>
      <c r="M38" s="339">
        <v>4.7035516736106207</v>
      </c>
      <c r="N38" s="339">
        <v>15.658766315546174</v>
      </c>
      <c r="O38" s="267">
        <v>8.3341794032014445</v>
      </c>
      <c r="P38" s="132" t="s">
        <v>71</v>
      </c>
    </row>
    <row r="39" spans="1:16" ht="18">
      <c r="A39" s="164" t="s">
        <v>15</v>
      </c>
      <c r="B39" s="338">
        <v>0.18405522223151136</v>
      </c>
      <c r="C39" s="339">
        <v>0.28979430818804236</v>
      </c>
      <c r="D39" s="339">
        <v>0.5633484744028644</v>
      </c>
      <c r="E39" s="339">
        <v>0.2633651958609261</v>
      </c>
      <c r="F39" s="339">
        <v>0.59155473637039291</v>
      </c>
      <c r="G39" s="339">
        <v>0.15257840458156216</v>
      </c>
      <c r="H39" s="339">
        <v>1.6378783172917335</v>
      </c>
      <c r="I39" s="339">
        <v>0</v>
      </c>
      <c r="J39" s="339">
        <v>0.32243090238613203</v>
      </c>
      <c r="K39" s="339">
        <v>0.10799158835359472</v>
      </c>
      <c r="L39" s="339">
        <v>0</v>
      </c>
      <c r="M39" s="339">
        <v>0</v>
      </c>
      <c r="N39" s="339">
        <v>0.18139759972363503</v>
      </c>
      <c r="O39" s="267">
        <v>0</v>
      </c>
      <c r="P39" s="132" t="s">
        <v>72</v>
      </c>
    </row>
    <row r="40" spans="1:16" ht="17.25">
      <c r="A40" s="149" t="s">
        <v>31</v>
      </c>
      <c r="B40" s="241">
        <f>B41+B42</f>
        <v>75.537737457027688</v>
      </c>
      <c r="C40" s="242">
        <f t="shared" ref="C40:O40" si="3">C41+C42</f>
        <v>93.747616758832777</v>
      </c>
      <c r="D40" s="242">
        <f t="shared" si="3"/>
        <v>83.418614702498388</v>
      </c>
      <c r="E40" s="242">
        <f t="shared" si="3"/>
        <v>108.75154649332472</v>
      </c>
      <c r="F40" s="242">
        <f t="shared" si="3"/>
        <v>157.1764687969528</v>
      </c>
      <c r="G40" s="242">
        <f t="shared" si="3"/>
        <v>81.898160198049126</v>
      </c>
      <c r="H40" s="242">
        <f t="shared" si="3"/>
        <v>204.56529746760648</v>
      </c>
      <c r="I40" s="242">
        <f t="shared" si="3"/>
        <v>119.49236963482078</v>
      </c>
      <c r="J40" s="242">
        <f t="shared" si="3"/>
        <v>80.581743433600266</v>
      </c>
      <c r="K40" s="242">
        <f>K41+K42</f>
        <v>109.11027545765354</v>
      </c>
      <c r="L40" s="242">
        <f>L41+L42</f>
        <v>102.0283012322906</v>
      </c>
      <c r="M40" s="242">
        <f t="shared" si="3"/>
        <v>98.996458896197424</v>
      </c>
      <c r="N40" s="242">
        <f t="shared" si="3"/>
        <v>83.644465170122942</v>
      </c>
      <c r="O40" s="268">
        <f t="shared" si="3"/>
        <v>81.13156712118716</v>
      </c>
      <c r="P40" s="333" t="s">
        <v>73</v>
      </c>
    </row>
    <row r="41" spans="1:16" ht="18">
      <c r="A41" s="164" t="s">
        <v>139</v>
      </c>
      <c r="B41" s="338">
        <v>1.2745120932709595</v>
      </c>
      <c r="C41" s="339">
        <v>4.1784372161529921</v>
      </c>
      <c r="D41" s="339">
        <v>2.4428112041281409</v>
      </c>
      <c r="E41" s="339">
        <v>4.8077572713161123</v>
      </c>
      <c r="F41" s="339">
        <v>1.3554760100715273</v>
      </c>
      <c r="G41" s="339">
        <v>6.3466307237041324</v>
      </c>
      <c r="H41" s="339">
        <v>2.471730220202948E-2</v>
      </c>
      <c r="I41" s="339">
        <v>0</v>
      </c>
      <c r="J41" s="339">
        <v>1.3978575667408706</v>
      </c>
      <c r="K41" s="339">
        <v>0.3427805895802094</v>
      </c>
      <c r="L41" s="339">
        <v>0.37407009029168109</v>
      </c>
      <c r="M41" s="339">
        <v>0.17778425918071908</v>
      </c>
      <c r="N41" s="339">
        <v>0.46953381170958108</v>
      </c>
      <c r="O41" s="267">
        <v>0.12693299378820136</v>
      </c>
      <c r="P41" s="132" t="s">
        <v>74</v>
      </c>
    </row>
    <row r="42" spans="1:16" ht="18">
      <c r="A42" s="164" t="s">
        <v>140</v>
      </c>
      <c r="B42" s="338">
        <v>74.263225363756732</v>
      </c>
      <c r="C42" s="339">
        <v>89.569179542679791</v>
      </c>
      <c r="D42" s="339">
        <v>80.975803498370254</v>
      </c>
      <c r="E42" s="339">
        <v>103.94378922200862</v>
      </c>
      <c r="F42" s="339">
        <v>155.82099278688128</v>
      </c>
      <c r="G42" s="339">
        <v>75.551529474344989</v>
      </c>
      <c r="H42" s="339">
        <v>204.54058016540446</v>
      </c>
      <c r="I42" s="339">
        <v>119.49236963482078</v>
      </c>
      <c r="J42" s="339">
        <v>79.183885866859399</v>
      </c>
      <c r="K42" s="339">
        <v>108.76749486807333</v>
      </c>
      <c r="L42" s="339">
        <v>101.65423114199892</v>
      </c>
      <c r="M42" s="339">
        <v>98.818674637016699</v>
      </c>
      <c r="N42" s="339">
        <v>83.17493135841336</v>
      </c>
      <c r="O42" s="267">
        <v>81.004634127398958</v>
      </c>
      <c r="P42" s="132" t="s">
        <v>75</v>
      </c>
    </row>
    <row r="43" spans="1:16" ht="18">
      <c r="A43" s="163" t="s">
        <v>275</v>
      </c>
      <c r="B43" s="241">
        <f>B25+B40</f>
        <v>497.77904794073527</v>
      </c>
      <c r="C43" s="242">
        <f t="shared" ref="C43:O43" si="4">C25+C40</f>
        <v>631.57590198302012</v>
      </c>
      <c r="D43" s="242">
        <f t="shared" si="4"/>
        <v>578.11601421685555</v>
      </c>
      <c r="E43" s="242">
        <f t="shared" si="4"/>
        <v>745.78178573891773</v>
      </c>
      <c r="F43" s="242">
        <f t="shared" si="4"/>
        <v>830.20212902341632</v>
      </c>
      <c r="G43" s="242">
        <f t="shared" si="4"/>
        <v>468.90270757083596</v>
      </c>
      <c r="H43" s="242">
        <f t="shared" si="4"/>
        <v>1098.5217208179681</v>
      </c>
      <c r="I43" s="242">
        <f t="shared" si="4"/>
        <v>545.9908924543339</v>
      </c>
      <c r="J43" s="242">
        <f t="shared" si="4"/>
        <v>516.16967911190204</v>
      </c>
      <c r="K43" s="242">
        <f>K25+K40</f>
        <v>473.39814208693895</v>
      </c>
      <c r="L43" s="242">
        <f>L25+L40</f>
        <v>408.89135431115369</v>
      </c>
      <c r="M43" s="242">
        <f t="shared" si="4"/>
        <v>380.03858349583572</v>
      </c>
      <c r="N43" s="242">
        <f t="shared" si="4"/>
        <v>394.87839357057953</v>
      </c>
      <c r="O43" s="268">
        <f t="shared" si="4"/>
        <v>415.00786806434979</v>
      </c>
      <c r="P43" s="150" t="s">
        <v>76</v>
      </c>
    </row>
    <row r="44" spans="1:16" ht="18">
      <c r="A44" s="165" t="s">
        <v>276</v>
      </c>
      <c r="B44" s="340">
        <f>B24+B43</f>
        <v>797.12840713334117</v>
      </c>
      <c r="C44" s="269">
        <f t="shared" ref="C44:O44" si="5">C24+C43</f>
        <v>1015.1878257922988</v>
      </c>
      <c r="D44" s="269">
        <f t="shared" si="5"/>
        <v>900.74059119035655</v>
      </c>
      <c r="E44" s="269">
        <f t="shared" si="5"/>
        <v>1107.2173810348881</v>
      </c>
      <c r="F44" s="269">
        <f t="shared" si="5"/>
        <v>1201.9647008067814</v>
      </c>
      <c r="G44" s="269">
        <f t="shared" si="5"/>
        <v>763.02283404540333</v>
      </c>
      <c r="H44" s="269">
        <f t="shared" si="5"/>
        <v>1521.1547669623417</v>
      </c>
      <c r="I44" s="269">
        <f t="shared" si="5"/>
        <v>876.98885942405036</v>
      </c>
      <c r="J44" s="269">
        <f t="shared" si="5"/>
        <v>846.70388651884434</v>
      </c>
      <c r="K44" s="269">
        <f>K24+K43</f>
        <v>756.84788909881377</v>
      </c>
      <c r="L44" s="269">
        <f>L24+L43</f>
        <v>725.35054063208531</v>
      </c>
      <c r="M44" s="269">
        <f t="shared" si="5"/>
        <v>693.67402978771656</v>
      </c>
      <c r="N44" s="269">
        <f t="shared" si="5"/>
        <v>655.36074437749721</v>
      </c>
      <c r="O44" s="341">
        <f t="shared" si="5"/>
        <v>726.1451503037631</v>
      </c>
      <c r="P44" s="334" t="s">
        <v>77</v>
      </c>
    </row>
    <row r="45" spans="1:16" ht="18">
      <c r="A45" s="118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119"/>
    </row>
    <row r="46" spans="1:16" ht="18">
      <c r="A46" s="11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119"/>
    </row>
    <row r="47" spans="1:16" ht="18">
      <c r="A47" s="118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119"/>
    </row>
    <row r="48" spans="1:16" ht="18">
      <c r="A48" s="11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119"/>
    </row>
    <row r="49" spans="1:16" s="78" customFormat="1" ht="21.75">
      <c r="A49" s="429" t="s">
        <v>351</v>
      </c>
      <c r="B49" s="429"/>
      <c r="C49" s="429"/>
      <c r="D49" s="429"/>
      <c r="E49" s="429"/>
      <c r="F49" s="429"/>
      <c r="G49" s="429"/>
      <c r="H49" s="429"/>
      <c r="I49" s="429"/>
      <c r="J49" s="429"/>
      <c r="K49" s="429"/>
      <c r="L49" s="429"/>
      <c r="M49" s="429"/>
      <c r="N49" s="429"/>
      <c r="O49" s="429"/>
      <c r="P49" s="429"/>
    </row>
    <row r="50" spans="1:16" s="78" customFormat="1" ht="21.75">
      <c r="A50" s="430" t="s">
        <v>277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</row>
    <row r="51" spans="1:16" s="78" customFormat="1" ht="15">
      <c r="A51" s="401" t="s">
        <v>448</v>
      </c>
      <c r="B51" s="401"/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</row>
    <row r="52" spans="1:16" s="78" customFormat="1" ht="15">
      <c r="A52" s="412" t="s">
        <v>447</v>
      </c>
      <c r="B52" s="412"/>
      <c r="C52" s="412"/>
      <c r="D52" s="412"/>
      <c r="E52" s="412"/>
      <c r="F52" s="412"/>
      <c r="G52" s="412"/>
      <c r="H52" s="412"/>
      <c r="I52" s="412"/>
      <c r="J52" s="412"/>
      <c r="K52" s="412"/>
      <c r="L52" s="412"/>
      <c r="M52" s="412"/>
      <c r="N52" s="412"/>
      <c r="O52" s="412"/>
      <c r="P52" s="412"/>
    </row>
    <row r="53" spans="1:16" ht="5.0999999999999996" customHeight="1">
      <c r="A53" s="79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2"/>
    </row>
    <row r="54" spans="1:16">
      <c r="A54" s="394" t="s">
        <v>84</v>
      </c>
      <c r="B54" s="117" t="s">
        <v>252</v>
      </c>
      <c r="C54" s="332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345" t="s">
        <v>253</v>
      </c>
      <c r="P54" s="392" t="s">
        <v>85</v>
      </c>
    </row>
    <row r="55" spans="1:16" ht="18">
      <c r="A55" s="397"/>
      <c r="B55" s="179" t="s">
        <v>457</v>
      </c>
      <c r="C55" s="179" t="s">
        <v>462</v>
      </c>
      <c r="D55" s="179" t="s">
        <v>254</v>
      </c>
      <c r="E55" s="179" t="s">
        <v>459</v>
      </c>
      <c r="F55" s="179" t="s">
        <v>461</v>
      </c>
      <c r="G55" s="179" t="s">
        <v>463</v>
      </c>
      <c r="H55" s="179" t="s">
        <v>256</v>
      </c>
      <c r="I55" s="262" t="s">
        <v>258</v>
      </c>
      <c r="J55" s="179" t="s">
        <v>260</v>
      </c>
      <c r="K55" s="179" t="s">
        <v>262</v>
      </c>
      <c r="L55" s="179" t="s">
        <v>264</v>
      </c>
      <c r="M55" s="179" t="s">
        <v>266</v>
      </c>
      <c r="N55" s="264" t="s">
        <v>268</v>
      </c>
      <c r="O55" s="258" t="s">
        <v>270</v>
      </c>
      <c r="P55" s="398"/>
    </row>
    <row r="56" spans="1:16">
      <c r="A56" s="395"/>
      <c r="B56" s="260" t="s">
        <v>458</v>
      </c>
      <c r="C56" s="186" t="s">
        <v>466</v>
      </c>
      <c r="D56" s="260" t="s">
        <v>255</v>
      </c>
      <c r="E56" s="261" t="s">
        <v>460</v>
      </c>
      <c r="F56" s="260" t="s">
        <v>465</v>
      </c>
      <c r="G56" s="260" t="s">
        <v>464</v>
      </c>
      <c r="H56" s="260" t="s">
        <v>257</v>
      </c>
      <c r="I56" s="263" t="s">
        <v>259</v>
      </c>
      <c r="J56" s="180" t="s">
        <v>261</v>
      </c>
      <c r="K56" s="180" t="s">
        <v>263</v>
      </c>
      <c r="L56" s="260" t="s">
        <v>265</v>
      </c>
      <c r="M56" s="260" t="s">
        <v>267</v>
      </c>
      <c r="N56" s="260" t="s">
        <v>269</v>
      </c>
      <c r="O56" s="259" t="s">
        <v>271</v>
      </c>
      <c r="P56" s="393"/>
    </row>
    <row r="57" spans="1:16" ht="17.25">
      <c r="A57" s="128" t="s">
        <v>16</v>
      </c>
      <c r="B57" s="342">
        <v>273.23458114755567</v>
      </c>
      <c r="C57" s="343">
        <v>164.48494561500391</v>
      </c>
      <c r="D57" s="343">
        <v>171.03121606905049</v>
      </c>
      <c r="E57" s="343">
        <v>340.97769405637678</v>
      </c>
      <c r="F57" s="343">
        <v>309.10571063490136</v>
      </c>
      <c r="G57" s="343">
        <v>107.84583211271581</v>
      </c>
      <c r="H57" s="343">
        <v>405.60032390627617</v>
      </c>
      <c r="I57" s="343">
        <v>189.96974389705846</v>
      </c>
      <c r="J57" s="343">
        <v>511.3499955065422</v>
      </c>
      <c r="K57" s="343">
        <v>453.41373810096485</v>
      </c>
      <c r="L57" s="343">
        <v>252.63643429021312</v>
      </c>
      <c r="M57" s="343">
        <v>186.62174496928941</v>
      </c>
      <c r="N57" s="343">
        <v>237.56191781142283</v>
      </c>
      <c r="O57" s="344">
        <v>153.16612188260734</v>
      </c>
      <c r="P57" s="140" t="s">
        <v>42</v>
      </c>
    </row>
    <row r="58" spans="1:16" ht="17.25">
      <c r="A58" s="129" t="s">
        <v>17</v>
      </c>
      <c r="B58" s="234">
        <v>5.6395421169804303</v>
      </c>
      <c r="C58" s="235">
        <v>5.860605981661708</v>
      </c>
      <c r="D58" s="235">
        <v>5.4491696244323347</v>
      </c>
      <c r="E58" s="235">
        <v>5.623199504844389</v>
      </c>
      <c r="F58" s="235">
        <v>5.6312434547771835</v>
      </c>
      <c r="G58" s="235">
        <v>5.3458996534031389</v>
      </c>
      <c r="H58" s="235">
        <v>5.1391956665087051</v>
      </c>
      <c r="I58" s="235">
        <v>5.7319788138708709</v>
      </c>
      <c r="J58" s="235">
        <v>6.4182452011405449</v>
      </c>
      <c r="K58" s="235">
        <v>6.7301226023405407</v>
      </c>
      <c r="L58" s="235">
        <v>6.6921370143961578</v>
      </c>
      <c r="M58" s="235">
        <v>6.4469071264186084</v>
      </c>
      <c r="N58" s="235">
        <v>6.3491698204539624</v>
      </c>
      <c r="O58" s="236">
        <v>6.7492000410561852</v>
      </c>
      <c r="P58" s="141" t="s">
        <v>43</v>
      </c>
    </row>
    <row r="59" spans="1:16" ht="18">
      <c r="A59" s="164" t="s">
        <v>131</v>
      </c>
      <c r="B59" s="339">
        <v>22.691214776409769</v>
      </c>
      <c r="C59" s="339">
        <v>25.624381056958345</v>
      </c>
      <c r="D59" s="339">
        <v>17.254906079291551</v>
      </c>
      <c r="E59" s="339">
        <v>23.921946358039108</v>
      </c>
      <c r="F59" s="339">
        <v>8.2848800302396608</v>
      </c>
      <c r="G59" s="339">
        <v>14.989872564031595</v>
      </c>
      <c r="H59" s="339">
        <v>1.9479898576178682</v>
      </c>
      <c r="I59" s="339">
        <v>8.8202130553846469</v>
      </c>
      <c r="J59" s="339">
        <v>11.843787639185004</v>
      </c>
      <c r="K59" s="339">
        <v>2.0141908277525764</v>
      </c>
      <c r="L59" s="339">
        <v>1.7092969952422892</v>
      </c>
      <c r="M59" s="339">
        <v>10.505301210697366</v>
      </c>
      <c r="N59" s="339">
        <v>3.1752025503330308</v>
      </c>
      <c r="O59" s="339">
        <v>0.94381416222283832</v>
      </c>
      <c r="P59" s="147" t="s">
        <v>78</v>
      </c>
    </row>
    <row r="60" spans="1:16" ht="18">
      <c r="A60" s="164" t="s">
        <v>138</v>
      </c>
      <c r="B60" s="339">
        <v>75.537737457027688</v>
      </c>
      <c r="C60" s="339">
        <v>93.747616758832777</v>
      </c>
      <c r="D60" s="339">
        <v>83.418614702498388</v>
      </c>
      <c r="E60" s="339">
        <v>108.75154649332472</v>
      </c>
      <c r="F60" s="339">
        <v>157.1764687969528</v>
      </c>
      <c r="G60" s="339">
        <v>81.898160198049126</v>
      </c>
      <c r="H60" s="339">
        <v>204.56529746760648</v>
      </c>
      <c r="I60" s="339">
        <v>119.49236963482078</v>
      </c>
      <c r="J60" s="339">
        <v>80.581743433600266</v>
      </c>
      <c r="K60" s="339">
        <v>109.11027545765354</v>
      </c>
      <c r="L60" s="339">
        <v>102.0283012322906</v>
      </c>
      <c r="M60" s="339">
        <v>98.996458896197424</v>
      </c>
      <c r="N60" s="339">
        <v>83.644465170122942</v>
      </c>
      <c r="O60" s="339">
        <v>81.13156712118716</v>
      </c>
      <c r="P60" s="147" t="s">
        <v>79</v>
      </c>
    </row>
    <row r="61" spans="1:16" ht="18">
      <c r="A61" s="164" t="s">
        <v>143</v>
      </c>
      <c r="B61" s="339">
        <v>28.838330185460542</v>
      </c>
      <c r="C61" s="339">
        <v>43.455674404530285</v>
      </c>
      <c r="D61" s="339">
        <v>28.024762697060083</v>
      </c>
      <c r="E61" s="339">
        <v>50.61831418260028</v>
      </c>
      <c r="F61" s="339">
        <v>31.594562122270638</v>
      </c>
      <c r="G61" s="339">
        <v>26.77821434878209</v>
      </c>
      <c r="H61" s="339">
        <v>58.844236837194472</v>
      </c>
      <c r="I61" s="339">
        <v>16.357247363123914</v>
      </c>
      <c r="J61" s="339">
        <v>21.238029802660527</v>
      </c>
      <c r="K61" s="339">
        <v>21.116075126003199</v>
      </c>
      <c r="L61" s="339">
        <v>20.335931454465186</v>
      </c>
      <c r="M61" s="339">
        <v>26.538162808107653</v>
      </c>
      <c r="N61" s="339">
        <v>10.81226967198662</v>
      </c>
      <c r="O61" s="339">
        <v>2.6678431544843937</v>
      </c>
      <c r="P61" s="140" t="s">
        <v>80</v>
      </c>
    </row>
    <row r="62" spans="1:16" ht="18">
      <c r="A62" s="164" t="s">
        <v>144</v>
      </c>
      <c r="B62" s="339">
        <v>2.7567576150634592</v>
      </c>
      <c r="C62" s="339">
        <v>2.0159855357387233</v>
      </c>
      <c r="D62" s="339">
        <v>3.4129913989184781</v>
      </c>
      <c r="E62" s="339">
        <v>3.0221458827720138</v>
      </c>
      <c r="F62" s="339">
        <v>5.9035033673259658</v>
      </c>
      <c r="G62" s="339">
        <v>0.84782063667698382</v>
      </c>
      <c r="H62" s="339">
        <v>28.451287734291277</v>
      </c>
      <c r="I62" s="339">
        <v>2.2511253022565212</v>
      </c>
      <c r="J62" s="339">
        <v>3.7899225135063905</v>
      </c>
      <c r="K62" s="339">
        <v>0.19654694860656352</v>
      </c>
      <c r="L62" s="339">
        <v>0</v>
      </c>
      <c r="M62" s="339">
        <v>9.216496739792461E-2</v>
      </c>
      <c r="N62" s="339">
        <v>0</v>
      </c>
      <c r="O62" s="339">
        <v>0</v>
      </c>
      <c r="P62" s="140" t="s">
        <v>81</v>
      </c>
    </row>
    <row r="63" spans="1:16" ht="18">
      <c r="A63" s="164" t="s">
        <v>145</v>
      </c>
      <c r="B63" s="339">
        <v>39.413853523228703</v>
      </c>
      <c r="C63" s="339">
        <v>40.112943555252677</v>
      </c>
      <c r="D63" s="339">
        <v>36.902557883611756</v>
      </c>
      <c r="E63" s="339">
        <v>46.886277263357037</v>
      </c>
      <c r="F63" s="339">
        <v>23.980107144646595</v>
      </c>
      <c r="G63" s="339">
        <v>21.84462394141427</v>
      </c>
      <c r="H63" s="339">
        <v>58.990427461546979</v>
      </c>
      <c r="I63" s="339">
        <v>25.436176825914494</v>
      </c>
      <c r="J63" s="339">
        <v>25.976472406231895</v>
      </c>
      <c r="K63" s="339">
        <v>51.924077177811853</v>
      </c>
      <c r="L63" s="339">
        <v>29.130580151604565</v>
      </c>
      <c r="M63" s="339">
        <v>44.675258070719252</v>
      </c>
      <c r="N63" s="339">
        <v>40.778223251463537</v>
      </c>
      <c r="O63" s="339">
        <v>60.863636639407318</v>
      </c>
      <c r="P63" s="140" t="s">
        <v>82</v>
      </c>
    </row>
    <row r="64" spans="1:16" ht="18">
      <c r="A64" s="165" t="s">
        <v>146</v>
      </c>
      <c r="B64" s="269">
        <v>769.90839622365638</v>
      </c>
      <c r="C64" s="269">
        <v>981.40043147202937</v>
      </c>
      <c r="D64" s="269">
        <v>868.40738238815686</v>
      </c>
      <c r="E64" s="269">
        <v>1075.0706255122536</v>
      </c>
      <c r="F64" s="269">
        <v>1097.9815246138321</v>
      </c>
      <c r="G64" s="269">
        <v>715.60546021019593</v>
      </c>
      <c r="H64" s="269">
        <v>1460.9274316701501</v>
      </c>
      <c r="I64" s="269">
        <v>792.72082622513972</v>
      </c>
      <c r="J64" s="269">
        <v>805.28278016845786</v>
      </c>
      <c r="K64" s="269">
        <v>718.96012206582918</v>
      </c>
      <c r="L64" s="269">
        <v>671.07945401062216</v>
      </c>
      <c r="M64" s="269">
        <v>655.4778555270467</v>
      </c>
      <c r="N64" s="269">
        <v>620.13156958049137</v>
      </c>
      <c r="O64" s="269">
        <v>707.60124881424497</v>
      </c>
      <c r="P64" s="148" t="s">
        <v>83</v>
      </c>
    </row>
    <row r="76" spans="5:5">
      <c r="E76" s="327"/>
    </row>
    <row r="77" spans="5:5">
      <c r="E77" s="327"/>
    </row>
    <row r="78" spans="5:5">
      <c r="E78" s="327"/>
    </row>
    <row r="79" spans="5:5">
      <c r="E79" s="327"/>
    </row>
    <row r="80" spans="5:5">
      <c r="E80" s="327"/>
    </row>
    <row r="81" spans="4:17">
      <c r="E81" s="327"/>
    </row>
    <row r="82" spans="4:17">
      <c r="E82" s="327"/>
    </row>
    <row r="83" spans="4:17">
      <c r="E83" s="327"/>
    </row>
    <row r="84" spans="4:17">
      <c r="E84" s="327"/>
    </row>
    <row r="85" spans="4:17">
      <c r="E85" s="327"/>
    </row>
    <row r="86" spans="4:17">
      <c r="E86" s="327"/>
    </row>
    <row r="87" spans="4:17">
      <c r="E87" s="327"/>
    </row>
    <row r="88" spans="4:17">
      <c r="E88" s="327"/>
    </row>
    <row r="89" spans="4:17">
      <c r="E89" s="327"/>
    </row>
    <row r="92" spans="4:17">
      <c r="D92" s="327"/>
      <c r="E92" s="327"/>
      <c r="F92" s="327"/>
      <c r="G92" s="327"/>
      <c r="H92" s="327"/>
      <c r="I92" s="327"/>
      <c r="J92" s="327"/>
      <c r="K92" s="327"/>
      <c r="L92" s="327"/>
      <c r="M92" s="327"/>
      <c r="N92" s="327"/>
      <c r="O92" s="327"/>
      <c r="P92" s="327"/>
      <c r="Q92" s="327"/>
    </row>
    <row r="101" spans="16:16">
      <c r="P101" s="328"/>
    </row>
  </sheetData>
  <mergeCells count="12">
    <mergeCell ref="A1:P1"/>
    <mergeCell ref="A3:P3"/>
    <mergeCell ref="A4:P4"/>
    <mergeCell ref="A6:A8"/>
    <mergeCell ref="P6:P8"/>
    <mergeCell ref="A2:P2"/>
    <mergeCell ref="A54:A56"/>
    <mergeCell ref="P54:P56"/>
    <mergeCell ref="A49:P49"/>
    <mergeCell ref="A50:P50"/>
    <mergeCell ref="A51:P51"/>
    <mergeCell ref="A52:P5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0" firstPageNumber="107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P41"/>
  <sheetViews>
    <sheetView rightToLeft="1" workbookViewId="0">
      <selection activeCell="H10" sqref="H10"/>
    </sheetView>
  </sheetViews>
  <sheetFormatPr defaultRowHeight="14.25"/>
  <cols>
    <col min="1" max="1" width="24.375" style="78" customWidth="1"/>
    <col min="2" max="2" width="8.5" style="42" customWidth="1"/>
    <col min="3" max="3" width="10.625" style="42" customWidth="1"/>
    <col min="4" max="4" width="9" style="42"/>
    <col min="5" max="5" width="7.375" style="42" customWidth="1"/>
    <col min="6" max="6" width="14.625" style="42" customWidth="1"/>
    <col min="7" max="7" width="19.125" style="42" customWidth="1"/>
    <col min="8" max="8" width="9.375" style="42" customWidth="1"/>
    <col min="9" max="11" width="9" style="42"/>
    <col min="12" max="12" width="10.75" style="42" customWidth="1"/>
    <col min="13" max="13" width="10.875" style="42" customWidth="1"/>
    <col min="14" max="15" width="10.25" style="42" customWidth="1"/>
    <col min="16" max="16" width="31.25" customWidth="1"/>
  </cols>
  <sheetData>
    <row r="1" spans="1:16" ht="21.75">
      <c r="A1" s="385" t="s">
        <v>279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</row>
    <row r="2" spans="1:16" ht="21.75">
      <c r="A2" s="399" t="s">
        <v>277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</row>
    <row r="3" spans="1:16" ht="15">
      <c r="A3" s="400" t="s">
        <v>449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</row>
    <row r="4" spans="1:16" ht="15">
      <c r="A4" s="431" t="s">
        <v>447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31"/>
    </row>
    <row r="5" spans="1:16">
      <c r="A5" s="394" t="s">
        <v>84</v>
      </c>
      <c r="B5" s="270" t="s">
        <v>252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253</v>
      </c>
      <c r="P5" s="432" t="s">
        <v>85</v>
      </c>
    </row>
    <row r="6" spans="1:16" ht="18">
      <c r="A6" s="397"/>
      <c r="B6" s="179" t="s">
        <v>457</v>
      </c>
      <c r="C6" s="179" t="s">
        <v>462</v>
      </c>
      <c r="D6" s="179" t="s">
        <v>254</v>
      </c>
      <c r="E6" s="179" t="s">
        <v>459</v>
      </c>
      <c r="F6" s="179" t="s">
        <v>461</v>
      </c>
      <c r="G6" s="179" t="s">
        <v>463</v>
      </c>
      <c r="H6" s="179" t="s">
        <v>256</v>
      </c>
      <c r="I6" s="262" t="s">
        <v>258</v>
      </c>
      <c r="J6" s="179" t="s">
        <v>260</v>
      </c>
      <c r="K6" s="179" t="s">
        <v>262</v>
      </c>
      <c r="L6" s="179" t="s">
        <v>264</v>
      </c>
      <c r="M6" s="179" t="s">
        <v>266</v>
      </c>
      <c r="N6" s="264" t="s">
        <v>268</v>
      </c>
      <c r="O6" s="80" t="s">
        <v>270</v>
      </c>
      <c r="P6" s="433"/>
    </row>
    <row r="7" spans="1:16">
      <c r="A7" s="395"/>
      <c r="B7" s="260" t="s">
        <v>458</v>
      </c>
      <c r="C7" s="186" t="s">
        <v>466</v>
      </c>
      <c r="D7" s="260" t="s">
        <v>255</v>
      </c>
      <c r="E7" s="261" t="s">
        <v>460</v>
      </c>
      <c r="F7" s="260" t="s">
        <v>465</v>
      </c>
      <c r="G7" s="260" t="s">
        <v>464</v>
      </c>
      <c r="H7" s="260" t="s">
        <v>257</v>
      </c>
      <c r="I7" s="263" t="s">
        <v>259</v>
      </c>
      <c r="J7" s="180" t="s">
        <v>261</v>
      </c>
      <c r="K7" s="180" t="s">
        <v>263</v>
      </c>
      <c r="L7" s="260" t="s">
        <v>265</v>
      </c>
      <c r="M7" s="260" t="s">
        <v>267</v>
      </c>
      <c r="N7" s="260" t="s">
        <v>269</v>
      </c>
      <c r="O7" s="259" t="s">
        <v>271</v>
      </c>
      <c r="P7" s="434"/>
    </row>
    <row r="8" spans="1:16" ht="17.25">
      <c r="A8" s="128" t="s">
        <v>16</v>
      </c>
      <c r="B8" s="342">
        <v>273.23458114755567</v>
      </c>
      <c r="C8" s="343">
        <v>164.48494561500391</v>
      </c>
      <c r="D8" s="343">
        <v>171.03121606905049</v>
      </c>
      <c r="E8" s="343">
        <v>340.97769405637678</v>
      </c>
      <c r="F8" s="343">
        <v>309.10571063490136</v>
      </c>
      <c r="G8" s="343">
        <v>107.84583211271581</v>
      </c>
      <c r="H8" s="343">
        <v>405.60032390627617</v>
      </c>
      <c r="I8" s="343">
        <v>189.96974389705846</v>
      </c>
      <c r="J8" s="343">
        <v>511.3499955065422</v>
      </c>
      <c r="K8" s="343">
        <v>453.41373810096485</v>
      </c>
      <c r="L8" s="343">
        <v>252.63643429021312</v>
      </c>
      <c r="M8" s="343">
        <v>186.62174496928941</v>
      </c>
      <c r="N8" s="343">
        <v>237.56191781142283</v>
      </c>
      <c r="O8" s="344">
        <v>153.16612188260734</v>
      </c>
      <c r="P8" s="132" t="s">
        <v>42</v>
      </c>
    </row>
    <row r="9" spans="1:16" ht="17.25">
      <c r="A9" s="129" t="s">
        <v>17</v>
      </c>
      <c r="B9" s="234">
        <v>5.6395421169804303</v>
      </c>
      <c r="C9" s="235">
        <v>5.860605981661708</v>
      </c>
      <c r="D9" s="235">
        <v>5.4491696244323347</v>
      </c>
      <c r="E9" s="235">
        <v>5.623199504844389</v>
      </c>
      <c r="F9" s="235">
        <v>5.6312434547771835</v>
      </c>
      <c r="G9" s="235">
        <v>5.3458996534031389</v>
      </c>
      <c r="H9" s="235">
        <v>5.1391956665087051</v>
      </c>
      <c r="I9" s="235">
        <v>5.7319788138708709</v>
      </c>
      <c r="J9" s="235">
        <v>6.4182452011405449</v>
      </c>
      <c r="K9" s="235">
        <v>6.7301226023405407</v>
      </c>
      <c r="L9" s="235">
        <v>6.6921370143961578</v>
      </c>
      <c r="M9" s="235">
        <v>6.4469071264186084</v>
      </c>
      <c r="N9" s="235">
        <v>6.3491698204539624</v>
      </c>
      <c r="O9" s="236">
        <v>6.7492000410561852</v>
      </c>
      <c r="P9" s="131" t="s">
        <v>43</v>
      </c>
    </row>
    <row r="10" spans="1:16" ht="18">
      <c r="A10" s="164" t="s">
        <v>0</v>
      </c>
      <c r="B10" s="266">
        <v>6.1295792569873644</v>
      </c>
      <c r="C10" s="266">
        <v>5.8030498427725714</v>
      </c>
      <c r="D10" s="266">
        <v>5.9284110690264615</v>
      </c>
      <c r="E10" s="266">
        <v>5.278927813152869</v>
      </c>
      <c r="F10" s="266">
        <v>4.6540610193940024</v>
      </c>
      <c r="G10" s="266">
        <v>6.5035592608695199</v>
      </c>
      <c r="H10" s="266">
        <v>3.9788039751354281</v>
      </c>
      <c r="I10" s="266">
        <v>5.3706649144140428</v>
      </c>
      <c r="J10" s="266">
        <v>5.9635470688387588</v>
      </c>
      <c r="K10" s="266">
        <v>5.8180680156260562</v>
      </c>
      <c r="L10" s="266">
        <v>6.9912123107319086</v>
      </c>
      <c r="M10" s="266">
        <v>5.9640469953187507</v>
      </c>
      <c r="N10" s="266">
        <v>5.9037094416558986</v>
      </c>
      <c r="O10" s="266">
        <v>6.9737496461566666</v>
      </c>
      <c r="P10" s="140" t="s">
        <v>45</v>
      </c>
    </row>
    <row r="11" spans="1:16" ht="18">
      <c r="A11" s="164" t="s">
        <v>1</v>
      </c>
      <c r="B11" s="266">
        <v>7.3035687809267582</v>
      </c>
      <c r="C11" s="266">
        <v>8.6630738106036773</v>
      </c>
      <c r="D11" s="266">
        <v>7.5741191410485174</v>
      </c>
      <c r="E11" s="266">
        <v>6.9313067995568742</v>
      </c>
      <c r="F11" s="266">
        <v>7.7859814818592987</v>
      </c>
      <c r="G11" s="266">
        <v>9.6786856565652428</v>
      </c>
      <c r="H11" s="266">
        <v>7.1490027742604809</v>
      </c>
      <c r="I11" s="266">
        <v>12.104317922534186</v>
      </c>
      <c r="J11" s="266">
        <v>12.306422611392168</v>
      </c>
      <c r="K11" s="266">
        <v>7.8077761250085338</v>
      </c>
      <c r="L11" s="266">
        <v>8.8726223270136817</v>
      </c>
      <c r="M11" s="266">
        <v>12.232331326463237</v>
      </c>
      <c r="N11" s="266">
        <v>10.544034426335907</v>
      </c>
      <c r="O11" s="266">
        <v>10.053078656497835</v>
      </c>
      <c r="P11" s="140" t="s">
        <v>46</v>
      </c>
    </row>
    <row r="12" spans="1:16" ht="18">
      <c r="A12" s="164" t="s">
        <v>126</v>
      </c>
      <c r="B12" s="266">
        <v>0.54499001045137208</v>
      </c>
      <c r="C12" s="266">
        <v>0.75674063972660521</v>
      </c>
      <c r="D12" s="266">
        <v>0.68566870731555762</v>
      </c>
      <c r="E12" s="266">
        <v>0.52641031344253064</v>
      </c>
      <c r="F12" s="266">
        <v>0.74199336329706067</v>
      </c>
      <c r="G12" s="266">
        <v>0.56068812276474245</v>
      </c>
      <c r="H12" s="266">
        <v>0.5032401570808589</v>
      </c>
      <c r="I12" s="266">
        <v>0.66327713403668653</v>
      </c>
      <c r="J12" s="266">
        <v>0.71883328674866909</v>
      </c>
      <c r="K12" s="266">
        <v>1.1254513227289045</v>
      </c>
      <c r="L12" s="266">
        <v>1.7100636831865266</v>
      </c>
      <c r="M12" s="266">
        <v>1.3395452370823451</v>
      </c>
      <c r="N12" s="266">
        <v>1.2759032754050921</v>
      </c>
      <c r="O12" s="266">
        <v>1.1707370537190627</v>
      </c>
      <c r="P12" s="140" t="s">
        <v>47</v>
      </c>
    </row>
    <row r="13" spans="1:16" ht="18">
      <c r="A13" s="164" t="s">
        <v>127</v>
      </c>
      <c r="B13" s="266">
        <v>2.8458586167730688</v>
      </c>
      <c r="C13" s="266">
        <v>2.608283663370774</v>
      </c>
      <c r="D13" s="266">
        <v>2.8780831399689153</v>
      </c>
      <c r="E13" s="266">
        <v>2.7571947543987174</v>
      </c>
      <c r="F13" s="266">
        <v>2.6141761324329651</v>
      </c>
      <c r="G13" s="266">
        <v>2.6994842309777245</v>
      </c>
      <c r="H13" s="266">
        <v>2.7774644307538678</v>
      </c>
      <c r="I13" s="266">
        <v>3.3022877203905634</v>
      </c>
      <c r="J13" s="266">
        <v>2.8099962065021575</v>
      </c>
      <c r="K13" s="266">
        <v>2.4870568814551204</v>
      </c>
      <c r="L13" s="266">
        <v>2.4381760930227157</v>
      </c>
      <c r="M13" s="266">
        <v>2.53394822844602</v>
      </c>
      <c r="N13" s="266">
        <v>2.6012066093537745</v>
      </c>
      <c r="O13" s="266">
        <v>2.7505466319177683</v>
      </c>
      <c r="P13" s="140" t="s">
        <v>48</v>
      </c>
    </row>
    <row r="14" spans="1:16" ht="18">
      <c r="A14" s="164" t="s">
        <v>2</v>
      </c>
      <c r="B14" s="266">
        <v>1.4250187973946069</v>
      </c>
      <c r="C14" s="266">
        <v>2.0836437601787732</v>
      </c>
      <c r="D14" s="266">
        <v>1.0712632897787269</v>
      </c>
      <c r="E14" s="266">
        <v>1.3072869334759289</v>
      </c>
      <c r="F14" s="266">
        <v>1.0564963792213495</v>
      </c>
      <c r="G14" s="266">
        <v>1.5134080658963913</v>
      </c>
      <c r="H14" s="266">
        <v>1.1461668766578346</v>
      </c>
      <c r="I14" s="266">
        <v>0.92944878616850901</v>
      </c>
      <c r="J14" s="266">
        <v>1.4491096355533137</v>
      </c>
      <c r="K14" s="266">
        <v>1.8869935577885573</v>
      </c>
      <c r="L14" s="266">
        <v>2.6148052577041536</v>
      </c>
      <c r="M14" s="266">
        <v>2.1292957159985035</v>
      </c>
      <c r="N14" s="266">
        <v>1.429466103585362</v>
      </c>
      <c r="O14" s="266">
        <v>1.5539176174145324</v>
      </c>
      <c r="P14" s="140" t="s">
        <v>49</v>
      </c>
    </row>
    <row r="15" spans="1:16" ht="18">
      <c r="A15" s="164" t="s">
        <v>3</v>
      </c>
      <c r="B15" s="266">
        <v>2.6535423213572611</v>
      </c>
      <c r="C15" s="266">
        <v>2.9734644750785426</v>
      </c>
      <c r="D15" s="266">
        <v>2.5344104114054735</v>
      </c>
      <c r="E15" s="266">
        <v>2.6724274043462297</v>
      </c>
      <c r="F15" s="266">
        <v>2.2586968378006755</v>
      </c>
      <c r="G15" s="266">
        <v>2.8455304624866633</v>
      </c>
      <c r="H15" s="266">
        <v>2.0166796792510997</v>
      </c>
      <c r="I15" s="266">
        <v>2.8227092064159085</v>
      </c>
      <c r="J15" s="266">
        <v>2.8907959538844672</v>
      </c>
      <c r="K15" s="266">
        <v>3.292015609445194</v>
      </c>
      <c r="L15" s="266">
        <v>3.4445979214774791</v>
      </c>
      <c r="M15" s="266">
        <v>3.4573820046641619</v>
      </c>
      <c r="N15" s="266">
        <v>3.5708083747229051</v>
      </c>
      <c r="O15" s="266">
        <v>3.1261586730409725</v>
      </c>
      <c r="P15" s="140" t="s">
        <v>50</v>
      </c>
    </row>
    <row r="16" spans="1:16" ht="18">
      <c r="A16" s="164" t="s">
        <v>128</v>
      </c>
      <c r="B16" s="266">
        <v>4.3842729331446302</v>
      </c>
      <c r="C16" s="266">
        <v>4.1674004602766299</v>
      </c>
      <c r="D16" s="266">
        <v>4.118279216171425</v>
      </c>
      <c r="E16" s="266">
        <v>3.6551394466434886</v>
      </c>
      <c r="F16" s="266">
        <v>3.6601544310718035</v>
      </c>
      <c r="G16" s="266">
        <v>5.0354857247651825</v>
      </c>
      <c r="H16" s="266">
        <v>3.0086775963966006</v>
      </c>
      <c r="I16" s="266">
        <v>4.5979926555025248</v>
      </c>
      <c r="J16" s="266">
        <v>5.3409903391491547</v>
      </c>
      <c r="K16" s="266">
        <v>5.5794165299167506</v>
      </c>
      <c r="L16" s="266">
        <v>7.8023285858047018</v>
      </c>
      <c r="M16" s="266">
        <v>6.3124351864295924</v>
      </c>
      <c r="N16" s="266">
        <v>5.691184800098033</v>
      </c>
      <c r="O16" s="266">
        <v>7.0946490817978489</v>
      </c>
      <c r="P16" s="140" t="s">
        <v>51</v>
      </c>
    </row>
    <row r="17" spans="1:16" ht="18">
      <c r="A17" s="164" t="s">
        <v>4</v>
      </c>
      <c r="B17" s="266">
        <v>1.817751242751378</v>
      </c>
      <c r="C17" s="266">
        <v>1.8212450480170288</v>
      </c>
      <c r="D17" s="266">
        <v>1.8639579679272469</v>
      </c>
      <c r="E17" s="266">
        <v>1.5011297007575275</v>
      </c>
      <c r="F17" s="266">
        <v>1.8747242404278674</v>
      </c>
      <c r="G17" s="266">
        <v>2.1339126305258755</v>
      </c>
      <c r="H17" s="266">
        <v>1.2309408402748205</v>
      </c>
      <c r="I17" s="266">
        <v>1.7189188983058077</v>
      </c>
      <c r="J17" s="266">
        <v>1.7489660880015645</v>
      </c>
      <c r="K17" s="266">
        <v>2.1654054253802131</v>
      </c>
      <c r="L17" s="266">
        <v>2.8063813974188729</v>
      </c>
      <c r="M17" s="266">
        <v>3.2128230213880067</v>
      </c>
      <c r="N17" s="266">
        <v>2.5487696875627961</v>
      </c>
      <c r="O17" s="266">
        <v>2.4107515093698657</v>
      </c>
      <c r="P17" s="140" t="s">
        <v>52</v>
      </c>
    </row>
    <row r="18" spans="1:16" ht="18">
      <c r="A18" s="164" t="s">
        <v>5</v>
      </c>
      <c r="B18" s="266">
        <v>2.1678627154496928</v>
      </c>
      <c r="C18" s="266">
        <v>1.8611083340684516</v>
      </c>
      <c r="D18" s="266">
        <v>1.4011938251309211</v>
      </c>
      <c r="E18" s="266">
        <v>1.4515582330724359</v>
      </c>
      <c r="F18" s="266">
        <v>1.7656706495685717</v>
      </c>
      <c r="G18" s="266">
        <v>2.1006796286780167</v>
      </c>
      <c r="H18" s="266">
        <v>1.6277480192911902</v>
      </c>
      <c r="I18" s="266">
        <v>1.7270764289876828</v>
      </c>
      <c r="J18" s="266">
        <v>1.3373143888972963</v>
      </c>
      <c r="K18" s="266">
        <v>1.5169235510444634</v>
      </c>
      <c r="L18" s="266">
        <v>1.4116046519938208</v>
      </c>
      <c r="M18" s="266">
        <v>1.6500597278837463</v>
      </c>
      <c r="N18" s="266">
        <v>1.4760446985837972</v>
      </c>
      <c r="O18" s="266">
        <v>1.7412717920080854</v>
      </c>
      <c r="P18" s="140" t="s">
        <v>53</v>
      </c>
    </row>
    <row r="19" spans="1:16" ht="18">
      <c r="A19" s="164" t="s">
        <v>129</v>
      </c>
      <c r="B19" s="266">
        <v>1.9397370319641565</v>
      </c>
      <c r="C19" s="266">
        <v>1.8716113295992369</v>
      </c>
      <c r="D19" s="266">
        <v>2.0867055932000782</v>
      </c>
      <c r="E19" s="266">
        <v>1.7835871881504533</v>
      </c>
      <c r="F19" s="266">
        <v>1.7302141384119882</v>
      </c>
      <c r="G19" s="266">
        <v>1.9878609509681577</v>
      </c>
      <c r="H19" s="266">
        <v>1.4917582419392654</v>
      </c>
      <c r="I19" s="266">
        <v>1.5528544630204901</v>
      </c>
      <c r="J19" s="266">
        <v>1.2799178798681321</v>
      </c>
      <c r="K19" s="266">
        <v>2.2405698255936848</v>
      </c>
      <c r="L19" s="266">
        <v>2.8309467797281571</v>
      </c>
      <c r="M19" s="266">
        <v>2.3010471520099491</v>
      </c>
      <c r="N19" s="266">
        <v>1.8270678147147705</v>
      </c>
      <c r="O19" s="266">
        <v>2.2277770513660067</v>
      </c>
      <c r="P19" s="140" t="s">
        <v>54</v>
      </c>
    </row>
    <row r="20" spans="1:16" ht="18">
      <c r="A20" s="164" t="s">
        <v>130</v>
      </c>
      <c r="B20" s="266">
        <v>3.4946662661548595</v>
      </c>
      <c r="C20" s="266">
        <v>2.6535618283372768</v>
      </c>
      <c r="D20" s="266">
        <v>3.7599737700371483</v>
      </c>
      <c r="E20" s="266">
        <v>2.6180833158249412</v>
      </c>
      <c r="F20" s="266">
        <v>2.098128026505039</v>
      </c>
      <c r="G20" s="266">
        <v>1.522867876631661</v>
      </c>
      <c r="H20" s="266">
        <v>2.7251554428740277</v>
      </c>
      <c r="I20" s="266">
        <v>1.947264482178251</v>
      </c>
      <c r="J20" s="266">
        <v>1.7930526759255085</v>
      </c>
      <c r="K20" s="266">
        <v>3.2655436260372666</v>
      </c>
      <c r="L20" s="266">
        <v>2.4700582250199035</v>
      </c>
      <c r="M20" s="266">
        <v>2.5663060849500163</v>
      </c>
      <c r="N20" s="266">
        <v>2.3937151683354636</v>
      </c>
      <c r="O20" s="266">
        <v>3.6151946577503273</v>
      </c>
      <c r="P20" s="140" t="s">
        <v>55</v>
      </c>
    </row>
    <row r="21" spans="1:16" ht="18">
      <c r="A21" s="163" t="s">
        <v>273</v>
      </c>
      <c r="B21" s="265">
        <v>2.8466197633092318</v>
      </c>
      <c r="C21" s="265">
        <v>2.5241024769933498</v>
      </c>
      <c r="D21" s="265">
        <v>1.9156354502119926</v>
      </c>
      <c r="E21" s="265">
        <v>2.1605464986179919</v>
      </c>
      <c r="F21" s="265">
        <v>0.6892781480752882</v>
      </c>
      <c r="G21" s="265">
        <v>1.9645378742544457</v>
      </c>
      <c r="H21" s="265">
        <v>0.12805993840507707</v>
      </c>
      <c r="I21" s="265">
        <v>1.0057383238798714</v>
      </c>
      <c r="J21" s="265">
        <v>1.398811063437986</v>
      </c>
      <c r="K21" s="265">
        <v>0.26612888227129672</v>
      </c>
      <c r="L21" s="265">
        <v>0.23565116443599435</v>
      </c>
      <c r="M21" s="265">
        <v>1.5144434935689144</v>
      </c>
      <c r="N21" s="265">
        <v>0.48449690915635141</v>
      </c>
      <c r="O21" s="265">
        <v>0.1299759644236444</v>
      </c>
      <c r="P21" s="143" t="s">
        <v>56</v>
      </c>
    </row>
    <row r="22" spans="1:16" ht="18">
      <c r="A22" s="163" t="s">
        <v>274</v>
      </c>
      <c r="B22" s="265">
        <v>37.553467736664373</v>
      </c>
      <c r="C22" s="265">
        <v>37.787285669022921</v>
      </c>
      <c r="D22" s="265">
        <v>35.817701581222465</v>
      </c>
      <c r="E22" s="265">
        <v>32.643598401439995</v>
      </c>
      <c r="F22" s="265">
        <v>30.929574848065911</v>
      </c>
      <c r="G22" s="265">
        <v>38.546700485383624</v>
      </c>
      <c r="H22" s="265">
        <v>27.783697972320549</v>
      </c>
      <c r="I22" s="265">
        <v>37.742550935834529</v>
      </c>
      <c r="J22" s="265">
        <v>39.037757198199166</v>
      </c>
      <c r="K22" s="265">
        <v>37.451349352296035</v>
      </c>
      <c r="L22" s="265">
        <v>43.628448397537923</v>
      </c>
      <c r="M22" s="265">
        <v>45.213664174203252</v>
      </c>
      <c r="N22" s="265">
        <v>39.74640730951014</v>
      </c>
      <c r="O22" s="265">
        <v>42.847808335462616</v>
      </c>
      <c r="P22" s="142" t="s">
        <v>57</v>
      </c>
    </row>
    <row r="23" spans="1:16" ht="18">
      <c r="A23" s="164" t="s">
        <v>6</v>
      </c>
      <c r="B23" s="266">
        <v>6.3003935037763652</v>
      </c>
      <c r="C23" s="266">
        <v>6.892763686639225</v>
      </c>
      <c r="D23" s="266">
        <v>5.8770434029655441</v>
      </c>
      <c r="E23" s="266">
        <v>6.5037876681010269</v>
      </c>
      <c r="F23" s="266">
        <v>4.3098925127112429</v>
      </c>
      <c r="G23" s="266">
        <v>6.3671106572126313</v>
      </c>
      <c r="H23" s="266">
        <v>6.0490471465372506</v>
      </c>
      <c r="I23" s="266">
        <v>4.3747219964420054</v>
      </c>
      <c r="J23" s="266">
        <v>5.4994325364607048</v>
      </c>
      <c r="K23" s="266">
        <v>6.2969168744158273</v>
      </c>
      <c r="L23" s="266">
        <v>7.2685397497139981</v>
      </c>
      <c r="M23" s="266">
        <v>7.2366967726625653</v>
      </c>
      <c r="N23" s="266">
        <v>6.5822612989515221</v>
      </c>
      <c r="O23" s="266">
        <v>6.1286145062035624</v>
      </c>
      <c r="P23" s="140" t="s">
        <v>59</v>
      </c>
    </row>
    <row r="24" spans="1:16" ht="18">
      <c r="A24" s="164" t="s">
        <v>7</v>
      </c>
      <c r="B24" s="266">
        <v>7.7511163064799575</v>
      </c>
      <c r="C24" s="266">
        <v>6.4799851609078125</v>
      </c>
      <c r="D24" s="266">
        <v>7.7900563062096388</v>
      </c>
      <c r="E24" s="266">
        <v>6.7867561443211599</v>
      </c>
      <c r="F24" s="266">
        <v>9.3787782786989151</v>
      </c>
      <c r="G24" s="266">
        <v>8.9990607453999605</v>
      </c>
      <c r="H24" s="266">
        <v>9.0644822187208138</v>
      </c>
      <c r="I24" s="266">
        <v>9.0736393790897782</v>
      </c>
      <c r="J24" s="266">
        <v>8.1002571404478818</v>
      </c>
      <c r="K24" s="266">
        <v>8.2898192935134212</v>
      </c>
      <c r="L24" s="266">
        <v>8.7050301071987359</v>
      </c>
      <c r="M24" s="266">
        <v>6.9908585037171287</v>
      </c>
      <c r="N24" s="266">
        <v>7.7429502040261129</v>
      </c>
      <c r="O24" s="266">
        <v>8.2156598601635835</v>
      </c>
      <c r="P24" s="140" t="s">
        <v>60</v>
      </c>
    </row>
    <row r="25" spans="1:16" ht="18">
      <c r="A25" s="164" t="s">
        <v>8</v>
      </c>
      <c r="B25" s="266">
        <v>4.0041971924122715</v>
      </c>
      <c r="C25" s="266">
        <v>3.5463457692934921</v>
      </c>
      <c r="D25" s="266">
        <v>3.908290638365385</v>
      </c>
      <c r="E25" s="266">
        <v>3.0871668627856055</v>
      </c>
      <c r="F25" s="266">
        <v>3.9421317754817573</v>
      </c>
      <c r="G25" s="266">
        <v>3.5139398494141161</v>
      </c>
      <c r="H25" s="266">
        <v>3.4241889287652509</v>
      </c>
      <c r="I25" s="266">
        <v>1.7466075507797705</v>
      </c>
      <c r="J25" s="266">
        <v>3.618516498978666</v>
      </c>
      <c r="K25" s="266">
        <v>4.8619071842725248</v>
      </c>
      <c r="L25" s="266">
        <v>4.0642682580409311</v>
      </c>
      <c r="M25" s="266">
        <v>4.0670115240587803</v>
      </c>
      <c r="N25" s="266">
        <v>5.236799113704933</v>
      </c>
      <c r="O25" s="266">
        <v>4.7187368193141843</v>
      </c>
      <c r="P25" s="140" t="s">
        <v>61</v>
      </c>
    </row>
    <row r="26" spans="1:16" ht="18">
      <c r="A26" s="164" t="s">
        <v>134</v>
      </c>
      <c r="B26" s="266">
        <v>1.3589075172350584</v>
      </c>
      <c r="C26" s="266">
        <v>1.3007449120480357</v>
      </c>
      <c r="D26" s="266">
        <v>1.4813788632058229</v>
      </c>
      <c r="E26" s="266">
        <v>1.1894736589748709</v>
      </c>
      <c r="F26" s="266">
        <v>1.4825742719673265</v>
      </c>
      <c r="G26" s="266">
        <v>1.5896480298601734</v>
      </c>
      <c r="H26" s="266">
        <v>1.412186425710904</v>
      </c>
      <c r="I26" s="266">
        <v>1.3050709986748323</v>
      </c>
      <c r="J26" s="266">
        <v>1.2478871840464427</v>
      </c>
      <c r="K26" s="266">
        <v>1.770998313169031</v>
      </c>
      <c r="L26" s="266">
        <v>2.3433021243198136</v>
      </c>
      <c r="M26" s="266">
        <v>1.7531065126345808</v>
      </c>
      <c r="N26" s="266">
        <v>1.6184491456379524</v>
      </c>
      <c r="O26" s="266">
        <v>1.9099830308504644</v>
      </c>
      <c r="P26" s="140" t="s">
        <v>62</v>
      </c>
    </row>
    <row r="27" spans="1:16" ht="18">
      <c r="A27" s="164" t="s">
        <v>9</v>
      </c>
      <c r="B27" s="266">
        <v>4.4675097565219302</v>
      </c>
      <c r="C27" s="266">
        <v>2.9603363399189253</v>
      </c>
      <c r="D27" s="266">
        <v>3.4792792195930935</v>
      </c>
      <c r="E27" s="266">
        <v>6.4810207830161017</v>
      </c>
      <c r="F27" s="266">
        <v>3.4475001769104008</v>
      </c>
      <c r="G27" s="266">
        <v>2.8868827890037521</v>
      </c>
      <c r="H27" s="266">
        <v>3.1364911390333412</v>
      </c>
      <c r="I27" s="266">
        <v>4.8899109020914624</v>
      </c>
      <c r="J27" s="266">
        <v>4.0361739540011685</v>
      </c>
      <c r="K27" s="266">
        <v>3.645960306982357</v>
      </c>
      <c r="L27" s="266">
        <v>2.1710665271007934</v>
      </c>
      <c r="M27" s="266">
        <v>2.2606305281048131</v>
      </c>
      <c r="N27" s="266">
        <v>2.8716683776221799</v>
      </c>
      <c r="O27" s="266">
        <v>2.9413966113226429</v>
      </c>
      <c r="P27" s="140" t="s">
        <v>63</v>
      </c>
    </row>
    <row r="28" spans="1:16" ht="18">
      <c r="A28" s="164" t="s">
        <v>10</v>
      </c>
      <c r="B28" s="266">
        <v>11.659831455053569</v>
      </c>
      <c r="C28" s="266">
        <v>11.04561973249276</v>
      </c>
      <c r="D28" s="266">
        <v>10.131208989318274</v>
      </c>
      <c r="E28" s="266">
        <v>14.201563297371647</v>
      </c>
      <c r="F28" s="266">
        <v>12.933266306081819</v>
      </c>
      <c r="G28" s="266">
        <v>11.368134330001427</v>
      </c>
      <c r="H28" s="266">
        <v>16.38624184208749</v>
      </c>
      <c r="I28" s="266">
        <v>10.580575784465744</v>
      </c>
      <c r="J28" s="266">
        <v>9.7792128180657496</v>
      </c>
      <c r="K28" s="266">
        <v>5.9596145071862825</v>
      </c>
      <c r="L28" s="266">
        <v>4.9609769683768352</v>
      </c>
      <c r="M28" s="266">
        <v>5.1505213863234909</v>
      </c>
      <c r="N28" s="266">
        <v>8.1613942888547264</v>
      </c>
      <c r="O28" s="266">
        <v>5.9431103320800052</v>
      </c>
      <c r="P28" s="140" t="s">
        <v>64</v>
      </c>
    </row>
    <row r="29" spans="1:16" ht="18">
      <c r="A29" s="164" t="s">
        <v>11</v>
      </c>
      <c r="B29" s="266">
        <v>3.1889177407188969</v>
      </c>
      <c r="C29" s="266">
        <v>3.1545695300143035</v>
      </c>
      <c r="D29" s="266">
        <v>3.6584957680726697</v>
      </c>
      <c r="E29" s="266">
        <v>3.2389691933721219</v>
      </c>
      <c r="F29" s="266">
        <v>4.4631838999509599</v>
      </c>
      <c r="G29" s="266">
        <v>2.8746744140598031</v>
      </c>
      <c r="H29" s="266">
        <v>4.3924017180596797</v>
      </c>
      <c r="I29" s="266">
        <v>2.4895287610266892</v>
      </c>
      <c r="J29" s="266">
        <v>2.7291813999338377</v>
      </c>
      <c r="K29" s="266">
        <v>3.171633083743794</v>
      </c>
      <c r="L29" s="266">
        <v>2.3841876331224574</v>
      </c>
      <c r="M29" s="266">
        <v>2.2494967057468092</v>
      </c>
      <c r="N29" s="266">
        <v>3.5056263531214298</v>
      </c>
      <c r="O29" s="266">
        <v>3.7523872542050425</v>
      </c>
      <c r="P29" s="140" t="s">
        <v>65</v>
      </c>
    </row>
    <row r="30" spans="1:16" ht="18">
      <c r="A30" s="164" t="s">
        <v>12</v>
      </c>
      <c r="B30" s="266">
        <v>3.298004481995541</v>
      </c>
      <c r="C30" s="266">
        <v>3.3970919369838577</v>
      </c>
      <c r="D30" s="266">
        <v>3.5128138920808705</v>
      </c>
      <c r="E30" s="266">
        <v>3.5355941580204968</v>
      </c>
      <c r="F30" s="266">
        <v>4.2477846669429198</v>
      </c>
      <c r="G30" s="266">
        <v>2.4446429071469837</v>
      </c>
      <c r="H30" s="266">
        <v>2.6429998350435233</v>
      </c>
      <c r="I30" s="266">
        <v>4.1824573272867331</v>
      </c>
      <c r="J30" s="266">
        <v>3.1914459527498904</v>
      </c>
      <c r="K30" s="266">
        <v>3.4268798652002435</v>
      </c>
      <c r="L30" s="266">
        <v>3.4193041824047357</v>
      </c>
      <c r="M30" s="266">
        <v>3.0163660920942559</v>
      </c>
      <c r="N30" s="266">
        <v>3.6394924724391333</v>
      </c>
      <c r="O30" s="266">
        <v>3.5100037875738601</v>
      </c>
      <c r="P30" s="140" t="s">
        <v>66</v>
      </c>
    </row>
    <row r="31" spans="1:16" ht="18">
      <c r="A31" s="164" t="s">
        <v>135</v>
      </c>
      <c r="B31" s="266">
        <v>1.0511835221571071</v>
      </c>
      <c r="C31" s="266">
        <v>1.1109543467467691</v>
      </c>
      <c r="D31" s="266">
        <v>1.1572799738623833</v>
      </c>
      <c r="E31" s="266">
        <v>1.2977029080177673</v>
      </c>
      <c r="F31" s="266">
        <v>1.3697464874868175</v>
      </c>
      <c r="G31" s="266">
        <v>1.2202723180457991</v>
      </c>
      <c r="H31" s="266">
        <v>1.9266857427531074</v>
      </c>
      <c r="I31" s="266">
        <v>1.2686821651281297</v>
      </c>
      <c r="J31" s="266">
        <v>1.3456579669441315</v>
      </c>
      <c r="K31" s="266">
        <v>1.4729937609101755</v>
      </c>
      <c r="L31" s="266">
        <v>1.1670837621512351</v>
      </c>
      <c r="M31" s="266">
        <v>1.4099967610486539</v>
      </c>
      <c r="N31" s="266">
        <v>1.340789338937169</v>
      </c>
      <c r="O31" s="266">
        <v>2.1908273052700244</v>
      </c>
      <c r="P31" s="140" t="s">
        <v>67</v>
      </c>
    </row>
    <row r="32" spans="1:16" ht="18">
      <c r="A32" s="164" t="s">
        <v>13</v>
      </c>
      <c r="B32" s="266">
        <v>2.4608950103410323</v>
      </c>
      <c r="C32" s="266">
        <v>2.3752440249476163</v>
      </c>
      <c r="D32" s="266">
        <v>2.4645839998258747</v>
      </c>
      <c r="E32" s="266">
        <v>2.3140748160233122</v>
      </c>
      <c r="F32" s="266">
        <v>2.5108840140653674</v>
      </c>
      <c r="G32" s="266">
        <v>2.1722098317936966</v>
      </c>
      <c r="H32" s="266">
        <v>2.9304863341810616</v>
      </c>
      <c r="I32" s="266">
        <v>2.4049745293204103</v>
      </c>
      <c r="J32" s="266">
        <v>2.2692307562476177</v>
      </c>
      <c r="K32" s="266">
        <v>2.7761813844484511</v>
      </c>
      <c r="L32" s="266">
        <v>3.0466683554530003</v>
      </c>
      <c r="M32" s="266">
        <v>2.8850307537489046</v>
      </c>
      <c r="N32" s="266">
        <v>2.851519228114515</v>
      </c>
      <c r="O32" s="266">
        <v>3.1278570419335372</v>
      </c>
      <c r="P32" s="140" t="s">
        <v>68</v>
      </c>
    </row>
    <row r="33" spans="1:16" ht="18">
      <c r="A33" s="164" t="s">
        <v>136</v>
      </c>
      <c r="B33" s="266">
        <v>4.0002917478648712</v>
      </c>
      <c r="C33" s="266">
        <v>5.0760937374877999</v>
      </c>
      <c r="D33" s="266">
        <v>3.9408626953548929</v>
      </c>
      <c r="E33" s="266">
        <v>4.4659038505697772</v>
      </c>
      <c r="F33" s="266">
        <v>4.5014838464837243</v>
      </c>
      <c r="G33" s="266">
        <v>5.8078396608792655</v>
      </c>
      <c r="H33" s="266">
        <v>4.7603638536272577</v>
      </c>
      <c r="I33" s="266">
        <v>5.2233818578209492</v>
      </c>
      <c r="J33" s="266">
        <v>5.8543727025739525</v>
      </c>
      <c r="K33" s="266">
        <v>2.2922241316442631</v>
      </c>
      <c r="L33" s="266">
        <v>2.0604890753190692</v>
      </c>
      <c r="M33" s="266">
        <v>2.8172339576803234</v>
      </c>
      <c r="N33" s="266">
        <v>1.5225104093782309</v>
      </c>
      <c r="O33" s="266">
        <v>2.3929728188340902</v>
      </c>
      <c r="P33" s="140" t="s">
        <v>69</v>
      </c>
    </row>
    <row r="34" spans="1:16" ht="18">
      <c r="A34" s="164" t="s">
        <v>14</v>
      </c>
      <c r="B34" s="266">
        <v>0</v>
      </c>
      <c r="C34" s="266">
        <v>0</v>
      </c>
      <c r="D34" s="266">
        <v>0</v>
      </c>
      <c r="E34" s="266">
        <v>0</v>
      </c>
      <c r="F34" s="266">
        <v>0.15112093418553713</v>
      </c>
      <c r="G34" s="266">
        <v>6.2755860215643958E-3</v>
      </c>
      <c r="H34" s="266">
        <v>0</v>
      </c>
      <c r="I34" s="266">
        <v>7.7429206385887683E-2</v>
      </c>
      <c r="J34" s="266">
        <v>0</v>
      </c>
      <c r="K34" s="266">
        <v>4.2227454559036641E-2</v>
      </c>
      <c r="L34" s="266">
        <v>0</v>
      </c>
      <c r="M34" s="266">
        <v>0</v>
      </c>
      <c r="N34" s="266">
        <v>0</v>
      </c>
      <c r="O34" s="266">
        <v>0</v>
      </c>
      <c r="P34" s="140" t="s">
        <v>70</v>
      </c>
    </row>
    <row r="35" spans="1:16" ht="18">
      <c r="A35" s="164" t="s">
        <v>137</v>
      </c>
      <c r="B35" s="266">
        <v>3.405962212915973</v>
      </c>
      <c r="C35" s="266">
        <v>5.6099097190373666</v>
      </c>
      <c r="D35" s="266">
        <v>7.4573476705292201</v>
      </c>
      <c r="E35" s="266">
        <v>4.4085428480005913</v>
      </c>
      <c r="F35" s="266">
        <v>3.2062329850679561</v>
      </c>
      <c r="G35" s="266">
        <v>1.4492292121408326</v>
      </c>
      <c r="H35" s="266">
        <v>2.5350269062839095</v>
      </c>
      <c r="I35" s="266">
        <v>1.0151678563031215</v>
      </c>
      <c r="J35" s="266">
        <v>3.7356827998562623</v>
      </c>
      <c r="K35" s="266">
        <v>4.110618440447217</v>
      </c>
      <c r="L35" s="266">
        <v>0.7145667284804309</v>
      </c>
      <c r="M35" s="266">
        <v>0.67806368288719676</v>
      </c>
      <c r="N35" s="266">
        <v>2.3893354080003455</v>
      </c>
      <c r="O35" s="266">
        <v>1.147729128221137</v>
      </c>
      <c r="P35" s="140" t="s">
        <v>71</v>
      </c>
    </row>
    <row r="36" spans="1:16" ht="18">
      <c r="A36" s="164" t="s">
        <v>15</v>
      </c>
      <c r="B36" s="266">
        <v>2.3089783350391021E-2</v>
      </c>
      <c r="C36" s="266">
        <v>2.8545880951820288E-2</v>
      </c>
      <c r="D36" s="266">
        <v>6.254280976261789E-2</v>
      </c>
      <c r="E36" s="266">
        <v>2.3786223046351144E-2</v>
      </c>
      <c r="F36" s="266">
        <v>4.9215649675346564E-2</v>
      </c>
      <c r="G36" s="266">
        <v>1.9996571239240667E-2</v>
      </c>
      <c r="H36" s="266">
        <v>0.10767335138175863</v>
      </c>
      <c r="I36" s="266">
        <v>0</v>
      </c>
      <c r="J36" s="266">
        <v>3.808071599999157E-2</v>
      </c>
      <c r="K36" s="266">
        <v>1.4268598738140285E-2</v>
      </c>
      <c r="L36" s="266">
        <v>0</v>
      </c>
      <c r="M36" s="266">
        <v>0</v>
      </c>
      <c r="N36" s="266">
        <v>2.767904566757929E-2</v>
      </c>
      <c r="O36" s="266">
        <v>0</v>
      </c>
      <c r="P36" s="140" t="s">
        <v>72</v>
      </c>
    </row>
    <row r="37" spans="1:16" ht="17.25">
      <c r="A37" s="149" t="s">
        <v>31</v>
      </c>
      <c r="B37" s="265">
        <v>9.4762320325126694</v>
      </c>
      <c r="C37" s="265">
        <v>9.2345095535072907</v>
      </c>
      <c r="D37" s="265">
        <v>9.2611141896312343</v>
      </c>
      <c r="E37" s="265">
        <v>9.8220591869391907</v>
      </c>
      <c r="F37" s="265">
        <v>13.076629346223978</v>
      </c>
      <c r="G37" s="265">
        <v>10.733382612397129</v>
      </c>
      <c r="H37" s="265">
        <v>13.448026585494096</v>
      </c>
      <c r="I37" s="265">
        <v>13.625300749349959</v>
      </c>
      <c r="J37" s="265">
        <v>9.5171103754945179</v>
      </c>
      <c r="K37" s="265">
        <v>14.416407448473196</v>
      </c>
      <c r="L37" s="265">
        <v>14.066068130780057</v>
      </c>
      <c r="M37" s="265">
        <v>14.271322645089231</v>
      </c>
      <c r="N37" s="265">
        <v>12.763118006034022</v>
      </c>
      <c r="O37" s="265">
        <v>11.172913168565261</v>
      </c>
      <c r="P37" s="143" t="s">
        <v>73</v>
      </c>
    </row>
    <row r="38" spans="1:16" ht="18">
      <c r="A38" s="164" t="s">
        <v>139</v>
      </c>
      <c r="B38" s="266">
        <v>0.15988792795057963</v>
      </c>
      <c r="C38" s="266">
        <v>0.41159252603250535</v>
      </c>
      <c r="D38" s="266">
        <v>0.27120030206475876</v>
      </c>
      <c r="E38" s="266">
        <v>0.4342198156989211</v>
      </c>
      <c r="F38" s="266">
        <v>0.11277169863322162</v>
      </c>
      <c r="G38" s="266">
        <v>0.83177467836126118</v>
      </c>
      <c r="H38" s="266">
        <v>1.6249038387716793E-3</v>
      </c>
      <c r="I38" s="266">
        <v>0</v>
      </c>
      <c r="J38" s="266">
        <v>0.16509402980161703</v>
      </c>
      <c r="K38" s="266">
        <v>4.5290552370881504E-2</v>
      </c>
      <c r="L38" s="266">
        <v>5.1570939750828437E-2</v>
      </c>
      <c r="M38" s="266">
        <v>2.5629366467002659E-2</v>
      </c>
      <c r="N38" s="266">
        <v>7.1645092529241089E-2</v>
      </c>
      <c r="O38" s="266">
        <v>1.7480388560758463E-2</v>
      </c>
      <c r="P38" s="140" t="s">
        <v>74</v>
      </c>
    </row>
    <row r="39" spans="1:16" ht="18">
      <c r="A39" s="164" t="s">
        <v>140</v>
      </c>
      <c r="B39" s="266">
        <v>9.3163441045620914</v>
      </c>
      <c r="C39" s="266">
        <v>8.8229170274747855</v>
      </c>
      <c r="D39" s="266">
        <v>8.9899138875664786</v>
      </c>
      <c r="E39" s="266">
        <v>9.3878393712402701</v>
      </c>
      <c r="F39" s="266">
        <v>12.963857647590757</v>
      </c>
      <c r="G39" s="266">
        <v>9.9016079340358676</v>
      </c>
      <c r="H39" s="266">
        <v>13.446401681655326</v>
      </c>
      <c r="I39" s="266">
        <v>13.625300749349959</v>
      </c>
      <c r="J39" s="266">
        <v>9.3520163456929009</v>
      </c>
      <c r="K39" s="266">
        <v>14.371116896102315</v>
      </c>
      <c r="L39" s="266">
        <v>14.014497191029228</v>
      </c>
      <c r="M39" s="266">
        <v>14.245693278622229</v>
      </c>
      <c r="N39" s="339">
        <v>12.69147291350478</v>
      </c>
      <c r="O39" s="267">
        <v>11.155432780004503</v>
      </c>
      <c r="P39" s="132" t="s">
        <v>75</v>
      </c>
    </row>
    <row r="40" spans="1:16" ht="18">
      <c r="A40" s="163" t="s">
        <v>275</v>
      </c>
      <c r="B40" s="265">
        <v>62.446532263335627</v>
      </c>
      <c r="C40" s="265">
        <v>62.212714330977079</v>
      </c>
      <c r="D40" s="265">
        <v>64.182298418777535</v>
      </c>
      <c r="E40" s="265">
        <v>67.356401598560012</v>
      </c>
      <c r="F40" s="265">
        <v>69.070425151934074</v>
      </c>
      <c r="G40" s="265">
        <v>61.453299514616376</v>
      </c>
      <c r="H40" s="265">
        <v>72.216302027679447</v>
      </c>
      <c r="I40" s="265">
        <v>62.257449064165471</v>
      </c>
      <c r="J40" s="265">
        <v>60.962242801800826</v>
      </c>
      <c r="K40" s="265">
        <v>62.548650647703965</v>
      </c>
      <c r="L40" s="265">
        <v>56.371551602462091</v>
      </c>
      <c r="M40" s="265">
        <v>54.786335825796741</v>
      </c>
      <c r="N40" s="242">
        <v>60.253592690489853</v>
      </c>
      <c r="O40" s="268">
        <v>57.152191664537391</v>
      </c>
      <c r="P40" s="150" t="s">
        <v>76</v>
      </c>
    </row>
    <row r="41" spans="1:16" ht="18">
      <c r="A41" s="165" t="s">
        <v>276</v>
      </c>
      <c r="B41" s="269">
        <v>100</v>
      </c>
      <c r="C41" s="269">
        <v>100</v>
      </c>
      <c r="D41" s="269">
        <v>100</v>
      </c>
      <c r="E41" s="269">
        <v>100</v>
      </c>
      <c r="F41" s="269">
        <v>100</v>
      </c>
      <c r="G41" s="269">
        <v>100</v>
      </c>
      <c r="H41" s="269">
        <v>100</v>
      </c>
      <c r="I41" s="269">
        <v>100</v>
      </c>
      <c r="J41" s="269">
        <v>100</v>
      </c>
      <c r="K41" s="269">
        <v>100</v>
      </c>
      <c r="L41" s="269">
        <v>100</v>
      </c>
      <c r="M41" s="269">
        <v>100</v>
      </c>
      <c r="N41" s="269">
        <v>100</v>
      </c>
      <c r="O41" s="269">
        <v>100</v>
      </c>
      <c r="P41" s="148" t="s">
        <v>77</v>
      </c>
    </row>
  </sheetData>
  <mergeCells count="6">
    <mergeCell ref="A1:P1"/>
    <mergeCell ref="A2:P2"/>
    <mergeCell ref="A3:P3"/>
    <mergeCell ref="A4:P4"/>
    <mergeCell ref="A5:A7"/>
    <mergeCell ref="P5:P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55" firstPageNumber="109" orientation="landscape" useFirstPageNumber="1" r:id="rId1"/>
  <headerFooter>
    <oddHeader>&amp;L&amp;8PCBS: The Expenditure and Consumption Survey, 2010&amp;R&amp;1&amp;K00+000م&amp;11&amp;K01+000 &amp;8PCBS: مسح انفاق واستهلاك الأسرة، 2010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T58"/>
  <sheetViews>
    <sheetView rightToLeft="1" topLeftCell="A25" workbookViewId="0">
      <selection activeCell="B10" sqref="B10"/>
    </sheetView>
  </sheetViews>
  <sheetFormatPr defaultRowHeight="14.25"/>
  <cols>
    <col min="1" max="1" width="25.375" style="78" customWidth="1"/>
    <col min="2" max="2" width="7.875" style="80" customWidth="1"/>
    <col min="3" max="3" width="10.125" style="80" customWidth="1"/>
    <col min="4" max="4" width="7.5" style="80" customWidth="1"/>
    <col min="5" max="5" width="7.875" style="80" customWidth="1"/>
    <col min="6" max="6" width="15.125" style="80" customWidth="1"/>
    <col min="7" max="7" width="19.25" style="80" customWidth="1"/>
    <col min="8" max="9" width="9" style="80"/>
    <col min="10" max="10" width="7.75" style="80" customWidth="1"/>
    <col min="11" max="11" width="7.5" style="80" customWidth="1"/>
    <col min="12" max="12" width="10.75" style="80" customWidth="1"/>
    <col min="13" max="13" width="10.375" style="80" customWidth="1"/>
    <col min="14" max="15" width="10.25" style="80" customWidth="1"/>
    <col min="16" max="16" width="34.875" customWidth="1"/>
  </cols>
  <sheetData>
    <row r="1" spans="1:16" ht="21.75">
      <c r="A1" s="385" t="s">
        <v>280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</row>
    <row r="2" spans="1:16" ht="21.75">
      <c r="A2" s="399" t="s">
        <v>277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</row>
    <row r="3" spans="1:16" ht="15">
      <c r="A3" s="400" t="s">
        <v>450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</row>
    <row r="4" spans="1:16" ht="15">
      <c r="A4" s="412" t="s">
        <v>447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</row>
    <row r="5" spans="1:16" ht="5.0999999999999996" customHeight="1">
      <c r="A5" s="116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331"/>
      <c r="P5" s="116"/>
    </row>
    <row r="6" spans="1:16">
      <c r="A6" s="397" t="s">
        <v>84</v>
      </c>
      <c r="B6" s="117" t="s">
        <v>252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2" t="s">
        <v>253</v>
      </c>
      <c r="P6" s="398" t="s">
        <v>85</v>
      </c>
    </row>
    <row r="7" spans="1:16" ht="18">
      <c r="A7" s="397"/>
      <c r="B7" s="179" t="s">
        <v>457</v>
      </c>
      <c r="C7" s="179" t="s">
        <v>462</v>
      </c>
      <c r="D7" s="179" t="s">
        <v>254</v>
      </c>
      <c r="E7" s="179" t="s">
        <v>459</v>
      </c>
      <c r="F7" s="179" t="s">
        <v>461</v>
      </c>
      <c r="G7" s="179" t="s">
        <v>463</v>
      </c>
      <c r="H7" s="179" t="s">
        <v>256</v>
      </c>
      <c r="I7" s="262" t="s">
        <v>258</v>
      </c>
      <c r="J7" s="179" t="s">
        <v>260</v>
      </c>
      <c r="K7" s="179" t="s">
        <v>262</v>
      </c>
      <c r="L7" s="179" t="s">
        <v>264</v>
      </c>
      <c r="M7" s="179" t="s">
        <v>266</v>
      </c>
      <c r="N7" s="264" t="s">
        <v>268</v>
      </c>
      <c r="O7" s="346" t="s">
        <v>270</v>
      </c>
      <c r="P7" s="398"/>
    </row>
    <row r="8" spans="1:16">
      <c r="A8" s="395"/>
      <c r="B8" s="260" t="s">
        <v>458</v>
      </c>
      <c r="C8" s="186" t="s">
        <v>466</v>
      </c>
      <c r="D8" s="260" t="s">
        <v>255</v>
      </c>
      <c r="E8" s="261" t="s">
        <v>460</v>
      </c>
      <c r="F8" s="260" t="s">
        <v>465</v>
      </c>
      <c r="G8" s="260" t="s">
        <v>464</v>
      </c>
      <c r="H8" s="260" t="s">
        <v>257</v>
      </c>
      <c r="I8" s="263" t="s">
        <v>259</v>
      </c>
      <c r="J8" s="180" t="s">
        <v>261</v>
      </c>
      <c r="K8" s="180" t="s">
        <v>263</v>
      </c>
      <c r="L8" s="260" t="s">
        <v>265</v>
      </c>
      <c r="M8" s="260" t="s">
        <v>267</v>
      </c>
      <c r="N8" s="260" t="s">
        <v>269</v>
      </c>
      <c r="O8" s="259" t="s">
        <v>271</v>
      </c>
      <c r="P8" s="393"/>
    </row>
    <row r="9" spans="1:16" ht="15.95" customHeight="1">
      <c r="A9" s="128" t="s">
        <v>104</v>
      </c>
      <c r="B9" s="233">
        <v>1540</v>
      </c>
      <c r="C9" s="233">
        <v>963.9814561645926</v>
      </c>
      <c r="D9" s="233">
        <v>931.97810743319337</v>
      </c>
      <c r="E9" s="233">
        <v>1917.3856003807994</v>
      </c>
      <c r="F9" s="233">
        <v>1740.6495098470384</v>
      </c>
      <c r="G9" s="233">
        <v>576.53299651234056</v>
      </c>
      <c r="H9" s="233">
        <v>2084.4594269536615</v>
      </c>
      <c r="I9" s="233">
        <v>1088.9025472944143</v>
      </c>
      <c r="J9" s="233">
        <v>3281.9696547631038</v>
      </c>
      <c r="K9" s="233">
        <v>3051.5300470050179</v>
      </c>
      <c r="L9" s="233">
        <v>1690.6776330985979</v>
      </c>
      <c r="M9" s="233">
        <v>1203.133057587188</v>
      </c>
      <c r="N9" s="233">
        <v>1508.3209590574504</v>
      </c>
      <c r="O9" s="233">
        <v>1033.7487960985102</v>
      </c>
      <c r="P9" s="140" t="s">
        <v>105</v>
      </c>
    </row>
    <row r="10" spans="1:16" ht="15.95" customHeight="1">
      <c r="A10" s="129" t="s">
        <v>17</v>
      </c>
      <c r="B10" s="234">
        <v>5.6395421169804303</v>
      </c>
      <c r="C10" s="235">
        <v>5.860605981661708</v>
      </c>
      <c r="D10" s="235">
        <v>5.4491696244323347</v>
      </c>
      <c r="E10" s="235">
        <v>5.623199504844389</v>
      </c>
      <c r="F10" s="235">
        <v>5.6312434547771835</v>
      </c>
      <c r="G10" s="235">
        <v>5.3458996534031389</v>
      </c>
      <c r="H10" s="235">
        <v>5.1391956665087051</v>
      </c>
      <c r="I10" s="235">
        <v>5.7319788138708709</v>
      </c>
      <c r="J10" s="235">
        <v>6.4182452011405449</v>
      </c>
      <c r="K10" s="235">
        <v>6.7301226023405407</v>
      </c>
      <c r="L10" s="235">
        <v>6.6921370143961578</v>
      </c>
      <c r="M10" s="235">
        <v>6.4469071264186084</v>
      </c>
      <c r="N10" s="235">
        <v>6.3491698204539624</v>
      </c>
      <c r="O10" s="236">
        <v>6.7492000410561852</v>
      </c>
      <c r="P10" s="131" t="s">
        <v>43</v>
      </c>
    </row>
    <row r="11" spans="1:16" ht="15.95" customHeight="1">
      <c r="A11" s="163" t="s">
        <v>272</v>
      </c>
      <c r="B11" s="265">
        <v>49.056845161806628</v>
      </c>
      <c r="C11" s="265">
        <v>61.083707704031156</v>
      </c>
      <c r="D11" s="265">
        <v>56.039670617891829</v>
      </c>
      <c r="E11" s="265">
        <v>60.021638685798578</v>
      </c>
      <c r="F11" s="265">
        <v>64.546612958950348</v>
      </c>
      <c r="G11" s="265">
        <v>52.213897006623505</v>
      </c>
      <c r="H11" s="265">
        <v>81.858151272248904</v>
      </c>
      <c r="I11" s="265">
        <v>56.207073399275437</v>
      </c>
      <c r="J11" s="265">
        <v>49.653824336771194</v>
      </c>
      <c r="K11" s="265">
        <v>41.81730004238662</v>
      </c>
      <c r="L11" s="265">
        <v>47.032792163190599</v>
      </c>
      <c r="M11" s="265">
        <v>47.019468271691785</v>
      </c>
      <c r="N11" s="265">
        <v>40.526109008403758</v>
      </c>
      <c r="O11" s="265">
        <v>45.960034698963852</v>
      </c>
      <c r="P11" s="142" t="s">
        <v>44</v>
      </c>
    </row>
    <row r="12" spans="1:16" ht="15.95" customHeight="1">
      <c r="A12" s="164" t="s">
        <v>0</v>
      </c>
      <c r="B12" s="266">
        <v>8.663933433191632</v>
      </c>
      <c r="C12" s="266">
        <v>10.052178172841863</v>
      </c>
      <c r="D12" s="266">
        <v>9.7995857335614449</v>
      </c>
      <c r="E12" s="266">
        <v>10.394297095303033</v>
      </c>
      <c r="F12" s="266">
        <v>9.9338931190531525</v>
      </c>
      <c r="G12" s="266">
        <v>9.2825614776586836</v>
      </c>
      <c r="H12" s="266">
        <v>11.776894725040956</v>
      </c>
      <c r="I12" s="266">
        <v>8.2170807858586805</v>
      </c>
      <c r="J12" s="266">
        <v>7.8671947275036329</v>
      </c>
      <c r="K12" s="266">
        <v>6.5428117085542148</v>
      </c>
      <c r="L12" s="266">
        <v>7.5776685658918055</v>
      </c>
      <c r="M12" s="266">
        <v>6.4171926661278409</v>
      </c>
      <c r="N12" s="266">
        <v>6.0938036368279604</v>
      </c>
      <c r="O12" s="266">
        <v>7.503043996599021</v>
      </c>
      <c r="P12" s="140" t="s">
        <v>45</v>
      </c>
    </row>
    <row r="13" spans="1:16" ht="15.95" customHeight="1">
      <c r="A13" s="164" t="s">
        <v>1</v>
      </c>
      <c r="B13" s="266">
        <v>10.323324177683675</v>
      </c>
      <c r="C13" s="266">
        <v>15.006378340369729</v>
      </c>
      <c r="D13" s="266">
        <v>12.51991958970253</v>
      </c>
      <c r="E13" s="266">
        <v>13.64785893714623</v>
      </c>
      <c r="F13" s="266">
        <v>16.618842672111835</v>
      </c>
      <c r="G13" s="266">
        <v>13.814434685106299</v>
      </c>
      <c r="H13" s="266">
        <v>21.160392315790251</v>
      </c>
      <c r="I13" s="266">
        <v>18.519524083552355</v>
      </c>
      <c r="J13" s="266">
        <v>16.234804884608462</v>
      </c>
      <c r="K13" s="266">
        <v>8.7803732976777304</v>
      </c>
      <c r="L13" s="266">
        <v>9.6169002336309681</v>
      </c>
      <c r="M13" s="266">
        <v>13.161738487211638</v>
      </c>
      <c r="N13" s="266">
        <v>10.883542960410821</v>
      </c>
      <c r="O13" s="266">
        <v>10.816088229170036</v>
      </c>
      <c r="P13" s="140" t="s">
        <v>46</v>
      </c>
    </row>
    <row r="14" spans="1:16" ht="15.95" customHeight="1">
      <c r="A14" s="164" t="s">
        <v>126</v>
      </c>
      <c r="B14" s="266">
        <v>0.77032321050789432</v>
      </c>
      <c r="C14" s="266">
        <v>1.3108437713379626</v>
      </c>
      <c r="D14" s="266">
        <v>1.1334013792101072</v>
      </c>
      <c r="E14" s="266">
        <v>1.0365107055111014</v>
      </c>
      <c r="F14" s="266">
        <v>1.5837529278890989</v>
      </c>
      <c r="G14" s="266">
        <v>0.80027285992023212</v>
      </c>
      <c r="H14" s="266">
        <v>1.4895446944336135</v>
      </c>
      <c r="I14" s="266">
        <v>1.0148095032264557</v>
      </c>
      <c r="J14" s="266">
        <v>0.94829492887098743</v>
      </c>
      <c r="K14" s="266">
        <v>1.2656462715769983</v>
      </c>
      <c r="L14" s="266">
        <v>1.8535119864496155</v>
      </c>
      <c r="M14" s="266">
        <v>1.4413232957584838</v>
      </c>
      <c r="N14" s="266">
        <v>1.3169862264975325</v>
      </c>
      <c r="O14" s="266">
        <v>1.2595937721027708</v>
      </c>
      <c r="P14" s="140" t="s">
        <v>47</v>
      </c>
    </row>
    <row r="15" spans="1:16" ht="15.95" customHeight="1">
      <c r="A15" s="164" t="s">
        <v>127</v>
      </c>
      <c r="B15" s="266">
        <v>4.0225158338380078</v>
      </c>
      <c r="C15" s="266">
        <v>4.5181297455458127</v>
      </c>
      <c r="D15" s="266">
        <v>4.757433678274718</v>
      </c>
      <c r="E15" s="266">
        <v>5.4289625547492646</v>
      </c>
      <c r="F15" s="266">
        <v>5.5798465438577747</v>
      </c>
      <c r="G15" s="266">
        <v>3.852986853335854</v>
      </c>
      <c r="H15" s="266">
        <v>8.221039892376389</v>
      </c>
      <c r="I15" s="266">
        <v>5.0524777488485144</v>
      </c>
      <c r="J15" s="266">
        <v>3.7069863094756612</v>
      </c>
      <c r="K15" s="266">
        <v>2.7968639830474546</v>
      </c>
      <c r="L15" s="266">
        <v>2.6427019402408782</v>
      </c>
      <c r="M15" s="266">
        <v>2.7264765017268897</v>
      </c>
      <c r="N15" s="266">
        <v>2.6849631495033282</v>
      </c>
      <c r="O15" s="266">
        <v>2.9593078961975463</v>
      </c>
      <c r="P15" s="140" t="s">
        <v>48</v>
      </c>
    </row>
    <row r="16" spans="1:16" ht="15.95" customHeight="1">
      <c r="A16" s="164" t="s">
        <v>2</v>
      </c>
      <c r="B16" s="266">
        <v>2.0142113323030517</v>
      </c>
      <c r="C16" s="266">
        <v>3.6093362789453596</v>
      </c>
      <c r="D16" s="266">
        <v>1.7707841661404289</v>
      </c>
      <c r="E16" s="266">
        <v>2.5740698218111744</v>
      </c>
      <c r="F16" s="266">
        <v>2.2550460915998229</v>
      </c>
      <c r="G16" s="266">
        <v>2.1600946264906544</v>
      </c>
      <c r="H16" s="266">
        <v>3.3925487981017892</v>
      </c>
      <c r="I16" s="266">
        <v>1.4220503203928128</v>
      </c>
      <c r="J16" s="266">
        <v>1.911685705302846</v>
      </c>
      <c r="K16" s="266">
        <v>2.1220521160471209</v>
      </c>
      <c r="L16" s="266">
        <v>2.8341476022431151</v>
      </c>
      <c r="M16" s="266">
        <v>2.2910786691399543</v>
      </c>
      <c r="N16" s="266">
        <v>1.475493641216107</v>
      </c>
      <c r="O16" s="266">
        <v>1.6718570126728114</v>
      </c>
      <c r="P16" s="140" t="s">
        <v>49</v>
      </c>
    </row>
    <row r="17" spans="1:16" ht="15.95" customHeight="1">
      <c r="A17" s="164" t="s">
        <v>3</v>
      </c>
      <c r="B17" s="266">
        <v>3.7506838676062002</v>
      </c>
      <c r="C17" s="266">
        <v>5.1507044578173948</v>
      </c>
      <c r="D17" s="266">
        <v>4.1893471659476473</v>
      </c>
      <c r="E17" s="266">
        <v>5.2620542257071845</v>
      </c>
      <c r="F17" s="266">
        <v>4.8210912752443491</v>
      </c>
      <c r="G17" s="266">
        <v>4.0614393434544489</v>
      </c>
      <c r="H17" s="266">
        <v>5.9691868272704145</v>
      </c>
      <c r="I17" s="266">
        <v>4.3187258847328689</v>
      </c>
      <c r="J17" s="266">
        <v>3.8135784666686972</v>
      </c>
      <c r="K17" s="266">
        <v>3.7020946156648757</v>
      </c>
      <c r="L17" s="266">
        <v>3.7335472349549526</v>
      </c>
      <c r="M17" s="266">
        <v>3.7200723706147549</v>
      </c>
      <c r="N17" s="266">
        <v>3.6857852296672124</v>
      </c>
      <c r="O17" s="266">
        <v>3.3634281777096491</v>
      </c>
      <c r="P17" s="140" t="s">
        <v>50</v>
      </c>
    </row>
    <row r="18" spans="1:16" ht="15.95" customHeight="1">
      <c r="A18" s="164" t="s">
        <v>128</v>
      </c>
      <c r="B18" s="266">
        <v>6.1970075356164376</v>
      </c>
      <c r="C18" s="266">
        <v>7.2188681950505256</v>
      </c>
      <c r="D18" s="266">
        <v>6.8074615244660208</v>
      </c>
      <c r="E18" s="266">
        <v>7.197030661891672</v>
      </c>
      <c r="F18" s="266">
        <v>7.8124422447367072</v>
      </c>
      <c r="G18" s="266">
        <v>7.187173044034985</v>
      </c>
      <c r="H18" s="266">
        <v>8.9054096496789548</v>
      </c>
      <c r="I18" s="266">
        <v>7.0348974857187265</v>
      </c>
      <c r="J18" s="266">
        <v>7.0459091796829023</v>
      </c>
      <c r="K18" s="266">
        <v>6.274431942149115</v>
      </c>
      <c r="L18" s="266">
        <v>8.4568251452832399</v>
      </c>
      <c r="M18" s="266">
        <v>6.7920512389588126</v>
      </c>
      <c r="N18" s="266">
        <v>5.8744358907625926</v>
      </c>
      <c r="O18" s="266">
        <v>7.6331194697384532</v>
      </c>
      <c r="P18" s="140" t="s">
        <v>51</v>
      </c>
    </row>
    <row r="19" spans="1:16" ht="15.95" customHeight="1">
      <c r="A19" s="164" t="s">
        <v>4</v>
      </c>
      <c r="B19" s="266">
        <v>2.569324109374473</v>
      </c>
      <c r="C19" s="266">
        <v>3.1548031147577031</v>
      </c>
      <c r="D19" s="266">
        <v>3.0810980712674496</v>
      </c>
      <c r="E19" s="266">
        <v>2.9557494704474827</v>
      </c>
      <c r="F19" s="266">
        <v>4.001518277156892</v>
      </c>
      <c r="G19" s="266">
        <v>3.0457437821763569</v>
      </c>
      <c r="H19" s="266">
        <v>3.6434719526931678</v>
      </c>
      <c r="I19" s="266">
        <v>2.6299342217031709</v>
      </c>
      <c r="J19" s="266">
        <v>2.3072605325789524</v>
      </c>
      <c r="K19" s="266">
        <v>2.4351451259924706</v>
      </c>
      <c r="L19" s="266">
        <v>3.0417940628809479</v>
      </c>
      <c r="M19" s="266">
        <v>3.4569319032195027</v>
      </c>
      <c r="N19" s="266">
        <v>2.6308378054511148</v>
      </c>
      <c r="O19" s="266">
        <v>2.5937229693409112</v>
      </c>
      <c r="P19" s="140" t="s">
        <v>52</v>
      </c>
    </row>
    <row r="20" spans="1:16" ht="15.95" customHeight="1">
      <c r="A20" s="164" t="s">
        <v>5</v>
      </c>
      <c r="B20" s="266">
        <v>3.0641937189316142</v>
      </c>
      <c r="C20" s="266">
        <v>3.2238552278362995</v>
      </c>
      <c r="D20" s="266">
        <v>2.3161550133469797</v>
      </c>
      <c r="E20" s="266">
        <v>2.8581424220454865</v>
      </c>
      <c r="F20" s="266">
        <v>3.7687480768241395</v>
      </c>
      <c r="G20" s="266">
        <v>2.9983101584687981</v>
      </c>
      <c r="H20" s="266">
        <v>4.8179847969096778</v>
      </c>
      <c r="I20" s="266">
        <v>2.6424151881559816</v>
      </c>
      <c r="J20" s="266">
        <v>1.764203851818716</v>
      </c>
      <c r="K20" s="266">
        <v>1.7058833179844448</v>
      </c>
      <c r="L20" s="266">
        <v>1.5300167872831179</v>
      </c>
      <c r="M20" s="266">
        <v>1.7754305411677189</v>
      </c>
      <c r="N20" s="266">
        <v>1.5235720255615584</v>
      </c>
      <c r="O20" s="266">
        <v>1.8734310132101892</v>
      </c>
      <c r="P20" s="140" t="s">
        <v>53</v>
      </c>
    </row>
    <row r="21" spans="1:16" ht="15.95" customHeight="1">
      <c r="A21" s="164" t="s">
        <v>129</v>
      </c>
      <c r="B21" s="266">
        <v>2.7417465079151357</v>
      </c>
      <c r="C21" s="266">
        <v>3.2420487614581952</v>
      </c>
      <c r="D21" s="266">
        <v>3.4492969740413737</v>
      </c>
      <c r="E21" s="266">
        <v>3.5119129840760905</v>
      </c>
      <c r="F21" s="266">
        <v>3.6930676784073015</v>
      </c>
      <c r="G21" s="266">
        <v>2.8372835160314827</v>
      </c>
      <c r="H21" s="266">
        <v>4.4154675325348061</v>
      </c>
      <c r="I21" s="266">
        <v>2.3758567653466645</v>
      </c>
      <c r="J21" s="266">
        <v>1.6884855740892035</v>
      </c>
      <c r="K21" s="266">
        <v>2.5196725870778902</v>
      </c>
      <c r="L21" s="266">
        <v>3.0684201067000481</v>
      </c>
      <c r="M21" s="266">
        <v>2.4758797038123292</v>
      </c>
      <c r="N21" s="266">
        <v>1.8858977739455496</v>
      </c>
      <c r="O21" s="266">
        <v>2.3968610975624451</v>
      </c>
      <c r="P21" s="140" t="s">
        <v>54</v>
      </c>
    </row>
    <row r="22" spans="1:16" ht="15.95" customHeight="1">
      <c r="A22" s="164" t="s">
        <v>130</v>
      </c>
      <c r="B22" s="266">
        <v>4.9395814348385167</v>
      </c>
      <c r="C22" s="266">
        <v>4.5965616380703063</v>
      </c>
      <c r="D22" s="266">
        <v>6.2151873219331275</v>
      </c>
      <c r="E22" s="266">
        <v>5.1550498071098501</v>
      </c>
      <c r="F22" s="266">
        <v>4.4783640520692725</v>
      </c>
      <c r="G22" s="266">
        <v>2.1735966599457033</v>
      </c>
      <c r="H22" s="266">
        <v>8.0662100874188951</v>
      </c>
      <c r="I22" s="266">
        <v>2.9793014117392027</v>
      </c>
      <c r="J22" s="266">
        <v>2.3654201761711366</v>
      </c>
      <c r="K22" s="266">
        <v>3.6723250766143076</v>
      </c>
      <c r="L22" s="266">
        <v>2.6772584976319109</v>
      </c>
      <c r="M22" s="266">
        <v>2.7612928939538532</v>
      </c>
      <c r="N22" s="266">
        <v>2.4707906685599896</v>
      </c>
      <c r="O22" s="266">
        <v>3.889581064660014</v>
      </c>
      <c r="P22" s="140" t="s">
        <v>55</v>
      </c>
    </row>
    <row r="23" spans="1:16" ht="15.95" customHeight="1">
      <c r="A23" s="163" t="s">
        <v>273</v>
      </c>
      <c r="B23" s="265">
        <v>4.0235916862979799</v>
      </c>
      <c r="C23" s="265">
        <v>4.372309132731159</v>
      </c>
      <c r="D23" s="265">
        <v>3.1665202716256196</v>
      </c>
      <c r="E23" s="265">
        <v>4.2541521668278603</v>
      </c>
      <c r="F23" s="265">
        <v>1.47123456777762</v>
      </c>
      <c r="G23" s="265">
        <v>2.8039943762298667</v>
      </c>
      <c r="H23" s="265">
        <v>0.37904566862721312</v>
      </c>
      <c r="I23" s="265">
        <v>1.5387727941423175</v>
      </c>
      <c r="J23" s="265">
        <v>1.8453311252552833</v>
      </c>
      <c r="K23" s="265">
        <v>0.29927996067294516</v>
      </c>
      <c r="L23" s="265">
        <v>0.25541870878693024</v>
      </c>
      <c r="M23" s="265">
        <v>1.6295102449433425</v>
      </c>
      <c r="N23" s="265">
        <v>0.50009727887637523</v>
      </c>
      <c r="O23" s="265">
        <v>0.13984089321423349</v>
      </c>
      <c r="P23" s="143" t="s">
        <v>56</v>
      </c>
    </row>
    <row r="24" spans="1:16" ht="15.95" customHeight="1">
      <c r="A24" s="163" t="s">
        <v>274</v>
      </c>
      <c r="B24" s="265">
        <v>53.080436848104611</v>
      </c>
      <c r="C24" s="265">
        <v>65.456016836762316</v>
      </c>
      <c r="D24" s="265">
        <v>59.206190889517458</v>
      </c>
      <c r="E24" s="265">
        <v>64.275790852626443</v>
      </c>
      <c r="F24" s="265">
        <v>66.017847526727962</v>
      </c>
      <c r="G24" s="265">
        <v>55.017891382853371</v>
      </c>
      <c r="H24" s="265">
        <v>82.237196940876117</v>
      </c>
      <c r="I24" s="265">
        <v>57.745846193417755</v>
      </c>
      <c r="J24" s="265">
        <v>51.499155462026472</v>
      </c>
      <c r="K24" s="265">
        <v>42.116580003059568</v>
      </c>
      <c r="L24" s="265">
        <v>47.288210871977533</v>
      </c>
      <c r="M24" s="265">
        <v>48.648978516635125</v>
      </c>
      <c r="N24" s="265">
        <v>41.026206287280132</v>
      </c>
      <c r="O24" s="265">
        <v>46.099875592178087</v>
      </c>
      <c r="P24" s="142" t="s">
        <v>57</v>
      </c>
    </row>
    <row r="25" spans="1:16" ht="15.95" customHeight="1">
      <c r="A25" s="163" t="s">
        <v>26</v>
      </c>
      <c r="B25" s="265">
        <v>74.871559024686832</v>
      </c>
      <c r="C25" s="265">
        <v>91.770080927995139</v>
      </c>
      <c r="D25" s="265">
        <v>90.783997124312691</v>
      </c>
      <c r="E25" s="265">
        <v>113.28608182882205</v>
      </c>
      <c r="F25" s="265">
        <v>119.51634938736524</v>
      </c>
      <c r="G25" s="265">
        <v>72.392781844759114</v>
      </c>
      <c r="H25" s="265">
        <v>173.94870352497549</v>
      </c>
      <c r="I25" s="265">
        <v>74.406856108299849</v>
      </c>
      <c r="J25" s="265">
        <v>67.867138451004678</v>
      </c>
      <c r="K25" s="265">
        <v>54.127968857892235</v>
      </c>
      <c r="L25" s="265">
        <v>45.854269334106256</v>
      </c>
      <c r="M25" s="265">
        <v>43.59332608468381</v>
      </c>
      <c r="N25" s="265">
        <v>49.019625746630844</v>
      </c>
      <c r="O25" s="265">
        <v>49.46901838916515</v>
      </c>
      <c r="P25" s="142" t="s">
        <v>58</v>
      </c>
    </row>
    <row r="26" spans="1:16" ht="15.95" customHeight="1">
      <c r="A26" s="164" t="s">
        <v>6</v>
      </c>
      <c r="B26" s="266">
        <v>8.9053730494481051</v>
      </c>
      <c r="C26" s="266">
        <v>11.939805888051422</v>
      </c>
      <c r="D26" s="266">
        <v>9.7146756553573752</v>
      </c>
      <c r="E26" s="266">
        <v>12.806066621819243</v>
      </c>
      <c r="F26" s="266">
        <v>9.1992802409487222</v>
      </c>
      <c r="G26" s="266">
        <v>9.0878077280301461</v>
      </c>
      <c r="H26" s="266">
        <v>17.904624574814296</v>
      </c>
      <c r="I26" s="266">
        <v>6.6932948961234739</v>
      </c>
      <c r="J26" s="266">
        <v>7.2549283430960347</v>
      </c>
      <c r="K26" s="266">
        <v>7.0813096964606705</v>
      </c>
      <c r="L26" s="266">
        <v>7.8782595540395892</v>
      </c>
      <c r="M26" s="266">
        <v>7.786537814502795</v>
      </c>
      <c r="N26" s="266">
        <v>6.7942042606440003</v>
      </c>
      <c r="O26" s="266">
        <v>6.5937647049865564</v>
      </c>
      <c r="P26" s="140" t="s">
        <v>59</v>
      </c>
    </row>
    <row r="27" spans="1:16" ht="15.95" customHeight="1">
      <c r="A27" s="164" t="s">
        <v>7</v>
      </c>
      <c r="B27" s="266">
        <v>10.955916041988619</v>
      </c>
      <c r="C27" s="266">
        <v>11.224781306323431</v>
      </c>
      <c r="D27" s="266">
        <v>12.87686089124526</v>
      </c>
      <c r="E27" s="266">
        <v>13.363236280989211</v>
      </c>
      <c r="F27" s="266">
        <v>20.018598943944131</v>
      </c>
      <c r="G27" s="266">
        <v>12.844402773873034</v>
      </c>
      <c r="H27" s="266">
        <v>26.830035732847875</v>
      </c>
      <c r="I27" s="266">
        <v>13.882606527848131</v>
      </c>
      <c r="J27" s="266">
        <v>10.685972548073511</v>
      </c>
      <c r="K27" s="266">
        <v>9.3224635033012504</v>
      </c>
      <c r="L27" s="266">
        <v>9.4352495785607022</v>
      </c>
      <c r="M27" s="266">
        <v>7.5220208618750766</v>
      </c>
      <c r="N27" s="266">
        <v>7.9922663165207775</v>
      </c>
      <c r="O27" s="266">
        <v>8.839212836651221</v>
      </c>
      <c r="P27" s="140" t="s">
        <v>60</v>
      </c>
    </row>
    <row r="28" spans="1:16" ht="15.95" customHeight="1">
      <c r="A28" s="164" t="s">
        <v>8</v>
      </c>
      <c r="B28" s="266">
        <v>5.6597845421259159</v>
      </c>
      <c r="C28" s="266">
        <v>6.1430627861728038</v>
      </c>
      <c r="D28" s="266">
        <v>6.4603531597930486</v>
      </c>
      <c r="E28" s="266">
        <v>6.0786831512672093</v>
      </c>
      <c r="F28" s="266">
        <v>8.4143107612194701</v>
      </c>
      <c r="G28" s="266">
        <v>5.0154632828886063</v>
      </c>
      <c r="H28" s="266">
        <v>10.135285071777512</v>
      </c>
      <c r="I28" s="266">
        <v>2.6722976716401594</v>
      </c>
      <c r="J28" s="266">
        <v>4.7735975910882127</v>
      </c>
      <c r="K28" s="266">
        <v>5.4675440654399319</v>
      </c>
      <c r="L28" s="266">
        <v>4.4051984768124441</v>
      </c>
      <c r="M28" s="266">
        <v>4.3760212730940351</v>
      </c>
      <c r="N28" s="266">
        <v>5.4054193892512652</v>
      </c>
      <c r="O28" s="266">
        <v>5.0768799799399442</v>
      </c>
      <c r="P28" s="140" t="s">
        <v>61</v>
      </c>
    </row>
    <row r="29" spans="1:16" ht="15.95" customHeight="1">
      <c r="A29" s="164" t="s">
        <v>134</v>
      </c>
      <c r="B29" s="266">
        <v>1.9207654844771227</v>
      </c>
      <c r="C29" s="266">
        <v>2.2531806494147339</v>
      </c>
      <c r="D29" s="266">
        <v>2.4486998294899207</v>
      </c>
      <c r="E29" s="266">
        <v>2.3420935152052511</v>
      </c>
      <c r="F29" s="266">
        <v>3.1644910321135269</v>
      </c>
      <c r="G29" s="266">
        <v>2.2689122945030578</v>
      </c>
      <c r="H29" s="266">
        <v>4.1799422569349138</v>
      </c>
      <c r="I29" s="266">
        <v>1.9967497504100709</v>
      </c>
      <c r="J29" s="266">
        <v>1.6462302320288722</v>
      </c>
      <c r="K29" s="266">
        <v>1.991607603780349</v>
      </c>
      <c r="L29" s="266">
        <v>2.5398694902439303</v>
      </c>
      <c r="M29" s="266">
        <v>1.8863067753573801</v>
      </c>
      <c r="N29" s="266">
        <v>1.6705617692024113</v>
      </c>
      <c r="O29" s="266">
        <v>2.0549471145879785</v>
      </c>
      <c r="P29" s="140" t="s">
        <v>62</v>
      </c>
    </row>
    <row r="30" spans="1:16" ht="15.95" customHeight="1">
      <c r="A30" s="164" t="s">
        <v>9</v>
      </c>
      <c r="B30" s="266">
        <v>6.3146597049899205</v>
      </c>
      <c r="C30" s="266">
        <v>5.1279635961537675</v>
      </c>
      <c r="D30" s="266">
        <v>5.7512029119465726</v>
      </c>
      <c r="E30" s="266">
        <v>12.761238244564733</v>
      </c>
      <c r="F30" s="266">
        <v>7.3585408834635366</v>
      </c>
      <c r="G30" s="266">
        <v>4.1204617183943784</v>
      </c>
      <c r="H30" s="266">
        <v>9.283726009437844</v>
      </c>
      <c r="I30" s="266">
        <v>7.481530417266872</v>
      </c>
      <c r="J30" s="266">
        <v>5.3245771490806071</v>
      </c>
      <c r="K30" s="266">
        <v>4.1001294108936559</v>
      </c>
      <c r="L30" s="266">
        <v>2.3531859491117721</v>
      </c>
      <c r="M30" s="266">
        <v>2.432392242577154</v>
      </c>
      <c r="N30" s="266">
        <v>2.9641335462487772</v>
      </c>
      <c r="O30" s="266">
        <v>3.1646430264906105</v>
      </c>
      <c r="P30" s="140" t="s">
        <v>63</v>
      </c>
    </row>
    <row r="31" spans="1:16" ht="15.95" customHeight="1">
      <c r="A31" s="164" t="s">
        <v>10</v>
      </c>
      <c r="B31" s="266">
        <v>16.480740248796213</v>
      </c>
      <c r="C31" s="266">
        <v>19.13347990949293</v>
      </c>
      <c r="D31" s="266">
        <v>16.746755567298479</v>
      </c>
      <c r="E31" s="266">
        <v>27.963115495316508</v>
      </c>
      <c r="F31" s="266">
        <v>27.605500793712633</v>
      </c>
      <c r="G31" s="266">
        <v>16.225792919185583</v>
      </c>
      <c r="H31" s="266">
        <v>48.501772472155288</v>
      </c>
      <c r="I31" s="266">
        <v>16.18820897734982</v>
      </c>
      <c r="J31" s="266">
        <v>12.900874367778544</v>
      </c>
      <c r="K31" s="266">
        <v>6.7019903293262102</v>
      </c>
      <c r="L31" s="266">
        <v>5.3771273934386938</v>
      </c>
      <c r="M31" s="266">
        <v>5.5418557387278327</v>
      </c>
      <c r="N31" s="266">
        <v>8.4241839288520737</v>
      </c>
      <c r="O31" s="266">
        <v>6.3941811164404889</v>
      </c>
      <c r="P31" s="140" t="s">
        <v>64</v>
      </c>
    </row>
    <row r="32" spans="1:16" ht="15.95" customHeight="1">
      <c r="A32" s="164" t="s">
        <v>11</v>
      </c>
      <c r="B32" s="266">
        <v>4.5074172094303879</v>
      </c>
      <c r="C32" s="266">
        <v>5.4644188544779597</v>
      </c>
      <c r="D32" s="266">
        <v>6.0474455157825755</v>
      </c>
      <c r="E32" s="266">
        <v>6.3775844773933681</v>
      </c>
      <c r="F32" s="266">
        <v>9.5264741154091421</v>
      </c>
      <c r="G32" s="266">
        <v>4.1030366459972729</v>
      </c>
      <c r="H32" s="266">
        <v>13.001106097949236</v>
      </c>
      <c r="I32" s="266">
        <v>3.8089620697006121</v>
      </c>
      <c r="J32" s="266">
        <v>3.6003742859937509</v>
      </c>
      <c r="K32" s="266">
        <v>3.5667163085448808</v>
      </c>
      <c r="L32" s="266">
        <v>2.5841846706567324</v>
      </c>
      <c r="M32" s="266">
        <v>2.4204124772872704</v>
      </c>
      <c r="N32" s="266">
        <v>3.6185044049219726</v>
      </c>
      <c r="O32" s="266">
        <v>4.0371863185673842</v>
      </c>
      <c r="P32" s="140" t="s">
        <v>65</v>
      </c>
    </row>
    <row r="33" spans="1:16" ht="15.95" customHeight="1">
      <c r="A33" s="164" t="s">
        <v>12</v>
      </c>
      <c r="B33" s="266">
        <v>4.6616072810877949</v>
      </c>
      <c r="C33" s="266">
        <v>5.8845218196111455</v>
      </c>
      <c r="D33" s="266">
        <v>5.8066352856913372</v>
      </c>
      <c r="E33" s="266">
        <v>6.9616439905310381</v>
      </c>
      <c r="F33" s="266">
        <v>9.0667137148232229</v>
      </c>
      <c r="G33" s="266">
        <v>3.4892506035964312</v>
      </c>
      <c r="H33" s="266">
        <v>7.8230370257305086</v>
      </c>
      <c r="I33" s="266">
        <v>6.3991312601693524</v>
      </c>
      <c r="J33" s="266">
        <v>4.2102001514806195</v>
      </c>
      <c r="K33" s="266">
        <v>3.8537586094940441</v>
      </c>
      <c r="L33" s="266">
        <v>3.7061317363308905</v>
      </c>
      <c r="M33" s="266">
        <v>3.245548262737898</v>
      </c>
      <c r="N33" s="266">
        <v>3.7566808942644867</v>
      </c>
      <c r="O33" s="266">
        <v>3.7764064072632526</v>
      </c>
      <c r="P33" s="140" t="s">
        <v>66</v>
      </c>
    </row>
    <row r="34" spans="1:16" ht="15.95" customHeight="1">
      <c r="A34" s="164" t="s">
        <v>135</v>
      </c>
      <c r="B34" s="266">
        <v>1.4858090058392195</v>
      </c>
      <c r="C34" s="266">
        <v>1.9244210092905332</v>
      </c>
      <c r="D34" s="266">
        <v>1.9129686166415789</v>
      </c>
      <c r="E34" s="266">
        <v>2.5551987154980949</v>
      </c>
      <c r="F34" s="266">
        <v>2.92366497778842</v>
      </c>
      <c r="G34" s="266">
        <v>1.7417005607835054</v>
      </c>
      <c r="H34" s="266">
        <v>5.7028130318655288</v>
      </c>
      <c r="I34" s="266">
        <v>1.9410750826135521</v>
      </c>
      <c r="J34" s="266">
        <v>1.7752108167107294</v>
      </c>
      <c r="K34" s="266">
        <v>1.6564812923510235</v>
      </c>
      <c r="L34" s="266">
        <v>1.2649843181904898</v>
      </c>
      <c r="M34" s="266">
        <v>1.5171276955677049</v>
      </c>
      <c r="N34" s="266">
        <v>1.3839615635866687</v>
      </c>
      <c r="O34" s="266">
        <v>2.3571069359294556</v>
      </c>
      <c r="P34" s="140" t="s">
        <v>67</v>
      </c>
    </row>
    <row r="35" spans="1:16" ht="15.95" customHeight="1">
      <c r="A35" s="164" t="s">
        <v>13</v>
      </c>
      <c r="B35" s="266">
        <v>3.4783840230735907</v>
      </c>
      <c r="C35" s="266">
        <v>4.114453053076633</v>
      </c>
      <c r="D35" s="266">
        <v>4.0739250235263409</v>
      </c>
      <c r="E35" s="266">
        <v>4.5564519898481279</v>
      </c>
      <c r="F35" s="266">
        <v>5.359373958812486</v>
      </c>
      <c r="G35" s="266">
        <v>3.1004055621234943</v>
      </c>
      <c r="H35" s="266">
        <v>8.673970687296011</v>
      </c>
      <c r="I35" s="266">
        <v>3.6795946703583073</v>
      </c>
      <c r="J35" s="266">
        <v>2.9936009618042023</v>
      </c>
      <c r="K35" s="266">
        <v>3.1220040773767104</v>
      </c>
      <c r="L35" s="266">
        <v>3.3022374377579942</v>
      </c>
      <c r="M35" s="266">
        <v>3.1042341230782453</v>
      </c>
      <c r="N35" s="266">
        <v>2.9433356120411003</v>
      </c>
      <c r="O35" s="266">
        <v>3.3652554495748492</v>
      </c>
      <c r="P35" s="140" t="s">
        <v>68</v>
      </c>
    </row>
    <row r="36" spans="1:16" ht="15.95" customHeight="1">
      <c r="A36" s="164" t="s">
        <v>136</v>
      </c>
      <c r="B36" s="266">
        <v>5.6542643407928272</v>
      </c>
      <c r="C36" s="266">
        <v>8.7929278661675454</v>
      </c>
      <c r="D36" s="266">
        <v>6.5141943427458946</v>
      </c>
      <c r="E36" s="266">
        <v>8.7934393242167683</v>
      </c>
      <c r="F36" s="266">
        <v>9.6082237043673633</v>
      </c>
      <c r="G36" s="266">
        <v>8.2895575394954157</v>
      </c>
      <c r="H36" s="266">
        <v>14.090240259989255</v>
      </c>
      <c r="I36" s="266">
        <v>7.991738711143582</v>
      </c>
      <c r="J36" s="266">
        <v>7.7231703760995822</v>
      </c>
      <c r="K36" s="266">
        <v>2.5777613542626794</v>
      </c>
      <c r="L36" s="266">
        <v>2.2333327329282877</v>
      </c>
      <c r="M36" s="266">
        <v>3.0312861562262485</v>
      </c>
      <c r="N36" s="266">
        <v>1.5715338909320016</v>
      </c>
      <c r="O36" s="266">
        <v>2.5745949099668044</v>
      </c>
      <c r="P36" s="140" t="s">
        <v>69</v>
      </c>
    </row>
    <row r="37" spans="1:16" ht="15.95" customHeight="1">
      <c r="A37" s="164" t="s">
        <v>14</v>
      </c>
      <c r="B37" s="266">
        <v>0</v>
      </c>
      <c r="C37" s="266">
        <v>0</v>
      </c>
      <c r="D37" s="266">
        <v>0</v>
      </c>
      <c r="E37" s="266">
        <v>0</v>
      </c>
      <c r="F37" s="266">
        <v>0.32256113574678974</v>
      </c>
      <c r="G37" s="266">
        <v>8.9571741744563661E-3</v>
      </c>
      <c r="H37" s="266">
        <v>0</v>
      </c>
      <c r="I37" s="266">
        <v>0.11846615906909173</v>
      </c>
      <c r="J37" s="266">
        <v>0</v>
      </c>
      <c r="K37" s="266">
        <v>4.7487633930930598E-2</v>
      </c>
      <c r="L37" s="266">
        <v>0</v>
      </c>
      <c r="M37" s="266">
        <v>0</v>
      </c>
      <c r="N37" s="266">
        <v>0</v>
      </c>
      <c r="O37" s="266">
        <v>0</v>
      </c>
      <c r="P37" s="140" t="s">
        <v>70</v>
      </c>
    </row>
    <row r="38" spans="1:16" ht="15.95" customHeight="1">
      <c r="A38" s="164" t="s">
        <v>137</v>
      </c>
      <c r="B38" s="266">
        <v>4.8142015383896828</v>
      </c>
      <c r="C38" s="266">
        <v>9.7176163495397567</v>
      </c>
      <c r="D38" s="266">
        <v>12.326897880636764</v>
      </c>
      <c r="E38" s="266">
        <v>8.6804945514348777</v>
      </c>
      <c r="F38" s="266">
        <v>6.843566437080149</v>
      </c>
      <c r="G38" s="266">
        <v>2.0684918392082956</v>
      </c>
      <c r="H38" s="266">
        <v>7.5034470627409311</v>
      </c>
      <c r="I38" s="266">
        <v>1.5531999146068181</v>
      </c>
      <c r="J38" s="266">
        <v>4.9281650144463418</v>
      </c>
      <c r="K38" s="266">
        <v>4.622668966626521</v>
      </c>
      <c r="L38" s="266">
        <v>0.7745079960347302</v>
      </c>
      <c r="M38" s="266">
        <v>0.72958266365216617</v>
      </c>
      <c r="N38" s="266">
        <v>2.4662698838360226</v>
      </c>
      <c r="O38" s="266">
        <v>1.2348395887666155</v>
      </c>
      <c r="P38" s="140" t="s">
        <v>71</v>
      </c>
    </row>
    <row r="39" spans="1:16" ht="15.95" customHeight="1">
      <c r="A39" s="164" t="s">
        <v>15</v>
      </c>
      <c r="B39" s="266">
        <v>3.2636554247432364E-2</v>
      </c>
      <c r="C39" s="266">
        <v>4.9447840222466975E-2</v>
      </c>
      <c r="D39" s="266">
        <v>0.10338244415754465</v>
      </c>
      <c r="E39" s="266">
        <v>4.683547073761777E-2</v>
      </c>
      <c r="F39" s="266">
        <v>0.10504868793562033</v>
      </c>
      <c r="G39" s="266">
        <v>2.8541202505444053E-2</v>
      </c>
      <c r="H39" s="266">
        <v>0.31870324143630446</v>
      </c>
      <c r="I39" s="266">
        <v>0</v>
      </c>
      <c r="J39" s="266">
        <v>5.0236613323659703E-2</v>
      </c>
      <c r="K39" s="266">
        <v>1.604600610337149E-2</v>
      </c>
      <c r="L39" s="266">
        <v>0</v>
      </c>
      <c r="M39" s="266">
        <v>0</v>
      </c>
      <c r="N39" s="266">
        <v>2.8570286329286623E-2</v>
      </c>
      <c r="O39" s="266">
        <v>0</v>
      </c>
      <c r="P39" s="140" t="s">
        <v>72</v>
      </c>
    </row>
    <row r="40" spans="1:16" ht="15.95" customHeight="1">
      <c r="A40" s="149" t="s">
        <v>31</v>
      </c>
      <c r="B40" s="265">
        <v>13.394303276783173</v>
      </c>
      <c r="C40" s="265">
        <v>15.996232651056284</v>
      </c>
      <c r="D40" s="265">
        <v>15.308500276533142</v>
      </c>
      <c r="E40" s="265">
        <v>19.339798703502378</v>
      </c>
      <c r="F40" s="265">
        <v>27.911503038216974</v>
      </c>
      <c r="G40" s="265">
        <v>15.319808733393208</v>
      </c>
      <c r="H40" s="265">
        <v>39.804924883620401</v>
      </c>
      <c r="I40" s="265">
        <v>20.846617462308135</v>
      </c>
      <c r="J40" s="265">
        <v>12.55510515853782</v>
      </c>
      <c r="K40" s="265">
        <v>16.212227013473449</v>
      </c>
      <c r="L40" s="265">
        <v>15.24599705786161</v>
      </c>
      <c r="M40" s="265">
        <v>15.355651470535769</v>
      </c>
      <c r="N40" s="265">
        <v>13.17407905844018</v>
      </c>
      <c r="O40" s="265">
        <v>12.020916053406953</v>
      </c>
      <c r="P40" s="143" t="s">
        <v>73</v>
      </c>
    </row>
    <row r="41" spans="1:16" ht="15.95" customHeight="1">
      <c r="A41" s="164" t="s">
        <v>139</v>
      </c>
      <c r="B41" s="266">
        <v>0.22599566894508258</v>
      </c>
      <c r="C41" s="266">
        <v>0.71297016541082048</v>
      </c>
      <c r="D41" s="266">
        <v>0.4482905419525493</v>
      </c>
      <c r="E41" s="266">
        <v>0.85498607459582876</v>
      </c>
      <c r="F41" s="266">
        <v>0.24070634149578971</v>
      </c>
      <c r="G41" s="266">
        <v>1.1871960072546328</v>
      </c>
      <c r="H41" s="266">
        <v>4.8095662835155473E-3</v>
      </c>
      <c r="I41" s="266">
        <v>0</v>
      </c>
      <c r="J41" s="266">
        <v>0.21779435389792623</v>
      </c>
      <c r="K41" s="266">
        <v>5.0932294972011398E-2</v>
      </c>
      <c r="L41" s="266">
        <v>5.5896956306629657E-2</v>
      </c>
      <c r="M41" s="266">
        <v>2.7576674472660188E-2</v>
      </c>
      <c r="N41" s="266">
        <v>7.3952000810715388E-2</v>
      </c>
      <c r="O41" s="266">
        <v>1.8807116845856234E-2</v>
      </c>
      <c r="P41" s="140" t="s">
        <v>74</v>
      </c>
    </row>
    <row r="42" spans="1:16" ht="15.95" customHeight="1">
      <c r="A42" s="164" t="s">
        <v>140</v>
      </c>
      <c r="B42" s="266">
        <v>13.168307607838091</v>
      </c>
      <c r="C42" s="266">
        <v>15.283262485645464</v>
      </c>
      <c r="D42" s="266">
        <v>14.860209734580593</v>
      </c>
      <c r="E42" s="266">
        <v>18.48481262890655</v>
      </c>
      <c r="F42" s="266">
        <v>27.670796696721183</v>
      </c>
      <c r="G42" s="266">
        <v>14.132612726138573</v>
      </c>
      <c r="H42" s="266">
        <v>39.800115317336889</v>
      </c>
      <c r="I42" s="266">
        <v>20.846617462308135</v>
      </c>
      <c r="J42" s="266">
        <v>12.337310804639895</v>
      </c>
      <c r="K42" s="266">
        <v>16.161294718501438</v>
      </c>
      <c r="L42" s="266">
        <v>15.190100101554981</v>
      </c>
      <c r="M42" s="266">
        <v>15.328074796063106</v>
      </c>
      <c r="N42" s="339">
        <v>13.100127057629464</v>
      </c>
      <c r="O42" s="267">
        <v>12.002108936561097</v>
      </c>
      <c r="P42" s="132" t="s">
        <v>75</v>
      </c>
    </row>
    <row r="43" spans="1:16" ht="15.95" customHeight="1">
      <c r="A43" s="163" t="s">
        <v>275</v>
      </c>
      <c r="B43" s="265">
        <v>88.265862301469994</v>
      </c>
      <c r="C43" s="265">
        <v>107.76631357905143</v>
      </c>
      <c r="D43" s="265">
        <v>106.09249740084583</v>
      </c>
      <c r="E43" s="265">
        <v>132.6258805323244</v>
      </c>
      <c r="F43" s="265">
        <v>147.42785242558222</v>
      </c>
      <c r="G43" s="265">
        <v>87.71259057815233</v>
      </c>
      <c r="H43" s="265">
        <v>213.75362840859592</v>
      </c>
      <c r="I43" s="265">
        <v>95.25347357060798</v>
      </c>
      <c r="J43" s="265">
        <v>80.422243609542505</v>
      </c>
      <c r="K43" s="265">
        <v>70.34019587136568</v>
      </c>
      <c r="L43" s="265">
        <v>61.100266391967857</v>
      </c>
      <c r="M43" s="265">
        <v>58.948977555219585</v>
      </c>
      <c r="N43" s="242">
        <v>62.193704805071022</v>
      </c>
      <c r="O43" s="268">
        <v>61.489934442572107</v>
      </c>
      <c r="P43" s="150" t="s">
        <v>76</v>
      </c>
    </row>
    <row r="44" spans="1:16" ht="15.95" customHeight="1">
      <c r="A44" s="163" t="s">
        <v>276</v>
      </c>
      <c r="B44" s="265">
        <v>141.34629914957461</v>
      </c>
      <c r="C44" s="265">
        <v>173.22233041581373</v>
      </c>
      <c r="D44" s="265">
        <v>165.29868829036332</v>
      </c>
      <c r="E44" s="265">
        <v>196.90167138495084</v>
      </c>
      <c r="F44" s="265">
        <v>213.44569995231021</v>
      </c>
      <c r="G44" s="265">
        <v>142.73048196100569</v>
      </c>
      <c r="H44" s="265">
        <v>295.99082534947206</v>
      </c>
      <c r="I44" s="265">
        <v>152.99931976402573</v>
      </c>
      <c r="J44" s="265">
        <v>131.92139907156897</v>
      </c>
      <c r="K44" s="265">
        <v>112.45677587442525</v>
      </c>
      <c r="L44" s="265">
        <v>108.38847726394539</v>
      </c>
      <c r="M44" s="265">
        <v>107.59795607185472</v>
      </c>
      <c r="N44" s="265">
        <v>103.21991109235117</v>
      </c>
      <c r="O44" s="265">
        <v>107.58981003475019</v>
      </c>
      <c r="P44" s="142" t="s">
        <v>77</v>
      </c>
    </row>
    <row r="45" spans="1:16" ht="15.95" customHeight="1">
      <c r="A45" s="164" t="s">
        <v>131</v>
      </c>
      <c r="B45" s="266">
        <v>4.0235916862979799</v>
      </c>
      <c r="C45" s="266">
        <v>4.372309132731159</v>
      </c>
      <c r="D45" s="266">
        <v>3.1665202716256196</v>
      </c>
      <c r="E45" s="266">
        <v>4.2541521668278603</v>
      </c>
      <c r="F45" s="266">
        <v>1.47123456777762</v>
      </c>
      <c r="G45" s="266">
        <v>2.8039943762298667</v>
      </c>
      <c r="H45" s="266">
        <v>0.37904566862721312</v>
      </c>
      <c r="I45" s="266">
        <v>1.5387727941423175</v>
      </c>
      <c r="J45" s="266">
        <v>1.8453311252552833</v>
      </c>
      <c r="K45" s="266">
        <v>0.29927996067294516</v>
      </c>
      <c r="L45" s="266">
        <v>0.25541870878693024</v>
      </c>
      <c r="M45" s="266">
        <v>1.6295102449433425</v>
      </c>
      <c r="N45" s="266">
        <v>0.50009727887637523</v>
      </c>
      <c r="O45" s="266">
        <v>0.13984089321423349</v>
      </c>
      <c r="P45" s="147" t="s">
        <v>78</v>
      </c>
    </row>
    <row r="46" spans="1:16" ht="15.95" customHeight="1">
      <c r="A46" s="164" t="s">
        <v>138</v>
      </c>
      <c r="B46" s="266">
        <v>13.394303276783173</v>
      </c>
      <c r="C46" s="266">
        <v>15.996232651056284</v>
      </c>
      <c r="D46" s="266">
        <v>15.308500276533142</v>
      </c>
      <c r="E46" s="266">
        <v>19.339798703502378</v>
      </c>
      <c r="F46" s="266">
        <v>27.911503038216974</v>
      </c>
      <c r="G46" s="266">
        <v>15.319808733393208</v>
      </c>
      <c r="H46" s="266">
        <v>39.804924883620401</v>
      </c>
      <c r="I46" s="266">
        <v>20.846617462308135</v>
      </c>
      <c r="J46" s="266">
        <v>12.55510515853782</v>
      </c>
      <c r="K46" s="266">
        <v>16.212227013473449</v>
      </c>
      <c r="L46" s="266">
        <v>15.24599705786161</v>
      </c>
      <c r="M46" s="266">
        <v>15.355651470535769</v>
      </c>
      <c r="N46" s="266">
        <v>13.17407905844018</v>
      </c>
      <c r="O46" s="266">
        <v>12.020916053406953</v>
      </c>
      <c r="P46" s="147" t="s">
        <v>79</v>
      </c>
    </row>
    <row r="47" spans="1:16" ht="15.95" customHeight="1">
      <c r="A47" s="164" t="s">
        <v>143</v>
      </c>
      <c r="B47" s="266">
        <v>5.1135942577021476</v>
      </c>
      <c r="C47" s="266">
        <v>7.4148773250592974</v>
      </c>
      <c r="D47" s="266">
        <v>5.1429418844673149</v>
      </c>
      <c r="E47" s="266">
        <v>9.001692744316216</v>
      </c>
      <c r="F47" s="266">
        <v>5.6105835906397994</v>
      </c>
      <c r="G47" s="266">
        <v>5.0091127939027782</v>
      </c>
      <c r="H47" s="266">
        <v>11.450086872674008</v>
      </c>
      <c r="I47" s="266">
        <v>2.8536824531767029</v>
      </c>
      <c r="J47" s="266">
        <v>3.3090087924478881</v>
      </c>
      <c r="K47" s="266">
        <v>3.1375468730182781</v>
      </c>
      <c r="L47" s="266">
        <v>3.038779901056782</v>
      </c>
      <c r="M47" s="266">
        <v>4.1164177314355319</v>
      </c>
      <c r="N47" s="266">
        <v>1.7029422708390478</v>
      </c>
      <c r="O47" s="266">
        <v>0.39528286882231778</v>
      </c>
      <c r="P47" s="140" t="s">
        <v>80</v>
      </c>
    </row>
    <row r="48" spans="1:16" ht="15.95" customHeight="1">
      <c r="A48" s="164" t="s">
        <v>144</v>
      </c>
      <c r="B48" s="266">
        <v>0.48882649652761256</v>
      </c>
      <c r="C48" s="266">
        <v>0.34398926357562665</v>
      </c>
      <c r="D48" s="266">
        <v>0.62633238349118658</v>
      </c>
      <c r="E48" s="266">
        <v>0.53744240803984167</v>
      </c>
      <c r="F48" s="266">
        <v>1.048348098379198</v>
      </c>
      <c r="G48" s="266">
        <v>0.15859269564427211</v>
      </c>
      <c r="H48" s="266">
        <v>5.5361363101435606</v>
      </c>
      <c r="I48" s="266">
        <v>0.39273091812708749</v>
      </c>
      <c r="J48" s="266">
        <v>0.5904920106251017</v>
      </c>
      <c r="K48" s="266">
        <v>2.9204066585385862E-2</v>
      </c>
      <c r="L48" s="266">
        <v>0</v>
      </c>
      <c r="M48" s="266">
        <v>1.4295997381479911E-2</v>
      </c>
      <c r="N48" s="266">
        <v>0</v>
      </c>
      <c r="O48" s="266">
        <v>0</v>
      </c>
      <c r="P48" s="140" t="s">
        <v>81</v>
      </c>
    </row>
    <row r="49" spans="1:20" ht="15.95" customHeight="1">
      <c r="A49" s="164" t="s">
        <v>145</v>
      </c>
      <c r="B49" s="266">
        <v>6.9888392897280092</v>
      </c>
      <c r="C49" s="266">
        <v>6.8445044216876543</v>
      </c>
      <c r="D49" s="266">
        <v>6.7721433588986626</v>
      </c>
      <c r="E49" s="266">
        <v>8.3380070763920937</v>
      </c>
      <c r="F49" s="266">
        <v>4.2584035546009682</v>
      </c>
      <c r="G49" s="266">
        <v>4.0862390537967226</v>
      </c>
      <c r="H49" s="266">
        <v>11.478533079792605</v>
      </c>
      <c r="I49" s="266">
        <v>4.4375908655421483</v>
      </c>
      <c r="J49" s="266">
        <v>4.0472857599170231</v>
      </c>
      <c r="K49" s="266">
        <v>7.7151755244033993</v>
      </c>
      <c r="L49" s="266">
        <v>4.3529563260493198</v>
      </c>
      <c r="M49" s="266">
        <v>6.9297195065282864</v>
      </c>
      <c r="N49" s="266">
        <v>6.4226071131529308</v>
      </c>
      <c r="O49" s="266">
        <v>9.0179037914369982</v>
      </c>
      <c r="P49" s="140" t="s">
        <v>82</v>
      </c>
    </row>
    <row r="50" spans="1:20" ht="15.95" customHeight="1">
      <c r="A50" s="165" t="s">
        <v>146</v>
      </c>
      <c r="B50" s="340">
        <v>136.51966423045121</v>
      </c>
      <c r="C50" s="269">
        <v>167.45715964234887</v>
      </c>
      <c r="D50" s="269">
        <v>159.36508536906169</v>
      </c>
      <c r="E50" s="269">
        <v>191.18486274336874</v>
      </c>
      <c r="F50" s="269">
        <v>194.98029758993556</v>
      </c>
      <c r="G50" s="269">
        <v>133.86062339472639</v>
      </c>
      <c r="H50" s="269">
        <v>284.27161105983458</v>
      </c>
      <c r="I50" s="269">
        <v>138.29793374442119</v>
      </c>
      <c r="J50" s="269">
        <v>125.46774935076589</v>
      </c>
      <c r="K50" s="269">
        <v>106.8271953642859</v>
      </c>
      <c r="L50" s="269">
        <v>100.27879772440295</v>
      </c>
      <c r="M50" s="269">
        <v>101.67322759172092</v>
      </c>
      <c r="N50" s="269">
        <v>97.671284139026582</v>
      </c>
      <c r="O50" s="269">
        <v>104.84223974838834</v>
      </c>
      <c r="P50" s="148" t="s">
        <v>83</v>
      </c>
    </row>
    <row r="58" spans="1:20"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30"/>
      <c r="Q58" s="330"/>
      <c r="R58" s="330"/>
      <c r="S58" s="330"/>
      <c r="T58" s="330"/>
    </row>
  </sheetData>
  <mergeCells count="6">
    <mergeCell ref="A1:P1"/>
    <mergeCell ref="A2:P2"/>
    <mergeCell ref="A3:P3"/>
    <mergeCell ref="A4:P4"/>
    <mergeCell ref="A6:A8"/>
    <mergeCell ref="P6:P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0" firstPageNumber="110" orientation="landscape" useFirstPageNumber="1" r:id="rId1"/>
  <headerFooter>
    <oddHeader>&amp;L&amp;8PCBS: The Palestinian Expenditure and Consumption Survey, 2010&amp;R&amp;1&amp;K00+000م&amp;11&amp;K01+000 &amp;8PCBS: مسح انفاق واستهلاك الأسرة، 2010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11" sqref="C11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</vt:i4>
      </vt:variant>
    </vt:vector>
  </HeadingPairs>
  <TitlesOfParts>
    <vt:vector size="36" baseType="lpstr">
      <vt:lpstr>جدول 1.1</vt:lpstr>
      <vt:lpstr>جدول 2.1</vt:lpstr>
      <vt:lpstr>منطقة_اسرة</vt:lpstr>
      <vt:lpstr>منطقة_توزيع</vt:lpstr>
      <vt:lpstr>منطقة_فرد</vt:lpstr>
      <vt:lpstr>تجمع_أسرة</vt:lpstr>
      <vt:lpstr>تجمع_توزيع</vt:lpstr>
      <vt:lpstr>تجمع_فرد</vt:lpstr>
      <vt:lpstr>أفراد_اسرة</vt:lpstr>
      <vt:lpstr>افراد_توزيع</vt:lpstr>
      <vt:lpstr>افراد_فرد</vt:lpstr>
      <vt:lpstr>الاعالة_أسرة</vt:lpstr>
      <vt:lpstr>الاعالة_توزيع</vt:lpstr>
      <vt:lpstr>الاعالة_فرد</vt:lpstr>
      <vt:lpstr>مصدر الدخل_أسرة</vt:lpstr>
      <vt:lpstr>مصدر الدخل_توزيع</vt:lpstr>
      <vt:lpstr>مصدر الدخل_فرد</vt:lpstr>
      <vt:lpstr>مستوى المعيشة_أسرة</vt:lpstr>
      <vt:lpstr>مستوى المعيشة_توزيع</vt:lpstr>
      <vt:lpstr>مستوى المعيشة_فرد</vt:lpstr>
      <vt:lpstr>المؤهل_أسرة</vt:lpstr>
      <vt:lpstr>المؤهل_توزيع</vt:lpstr>
      <vt:lpstr>المؤهل فرد</vt:lpstr>
      <vt:lpstr>تركيبة الأسرة_أسرة</vt:lpstr>
      <vt:lpstr>تركيبة الأسرة_توزيع</vt:lpstr>
      <vt:lpstr>تركيبة الأسرة_فرد</vt:lpstr>
      <vt:lpstr>متكسبين_أسرة</vt:lpstr>
      <vt:lpstr>متكسبين_توزيع</vt:lpstr>
      <vt:lpstr>متكسبين_فرد</vt:lpstr>
      <vt:lpstr>محافظة_أسرة</vt:lpstr>
      <vt:lpstr>محافظة_توزيع</vt:lpstr>
      <vt:lpstr>محافظة_فرد</vt:lpstr>
      <vt:lpstr>LORANCE</vt:lpstr>
      <vt:lpstr>منطقة_اسرة!OLE_LINK1</vt:lpstr>
      <vt:lpstr>تجمع_أسرة!Print_Area</vt:lpstr>
      <vt:lpstr>'تركيبة الأسرة_أسرة'!Print_Area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ajalboush</dc:creator>
  <cp:lastModifiedBy>ajalboush</cp:lastModifiedBy>
  <cp:lastPrinted>2011-09-26T08:57:57Z</cp:lastPrinted>
  <dcterms:created xsi:type="dcterms:W3CDTF">2011-06-12T06:32:37Z</dcterms:created>
  <dcterms:modified xsi:type="dcterms:W3CDTF">2011-09-26T09:11:11Z</dcterms:modified>
</cp:coreProperties>
</file>