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270" windowWidth="15480" windowHeight="11640" activeTab="5"/>
  </bookViews>
  <sheets>
    <sheet name="1" sheetId="13" r:id="rId1"/>
    <sheet name="2" sheetId="2" r:id="rId2"/>
    <sheet name="3" sheetId="1" r:id="rId3"/>
    <sheet name="4" sheetId="3" r:id="rId4"/>
    <sheet name="5" sheetId="14" r:id="rId5"/>
    <sheet name="6" sheetId="15" r:id="rId6"/>
    <sheet name="7" sheetId="8" r:id="rId7"/>
    <sheet name="8" sheetId="5" r:id="rId8"/>
    <sheet name="9" sheetId="6" r:id="rId9"/>
    <sheet name="10" sheetId="7" r:id="rId10"/>
    <sheet name="11" sheetId="11" r:id="rId11"/>
  </sheets>
  <definedNames>
    <definedName name="cvxdfsdfsdfsw" localSheetId="9">#REF!</definedName>
    <definedName name="cvxdfsdfsdfsw" localSheetId="10">#REF!</definedName>
    <definedName name="cvxdfsdfsdfsw" localSheetId="3">#REF!</definedName>
    <definedName name="cvxdfsdfsdfsw" localSheetId="4">#REF!</definedName>
    <definedName name="cvxdfsdfsdfsw" localSheetId="7">#REF!</definedName>
    <definedName name="cvxdfsdfsdfsw" localSheetId="8">#REF!</definedName>
    <definedName name="cvxdfsdfsdfsw">#REF!</definedName>
    <definedName name="dsfsddsf" localSheetId="9">#REF!</definedName>
    <definedName name="dsfsddsf" localSheetId="10">#REF!</definedName>
    <definedName name="dsfsddsf" localSheetId="3">#REF!</definedName>
    <definedName name="dsfsddsf" localSheetId="4">#REF!</definedName>
    <definedName name="dsfsddsf" localSheetId="7">#REF!</definedName>
    <definedName name="dsfsddsf" localSheetId="8">#REF!</definedName>
    <definedName name="dsfsddsf">#REF!</definedName>
    <definedName name="fff" localSheetId="9">#REF!</definedName>
    <definedName name="fff" localSheetId="10">#REF!</definedName>
    <definedName name="fff" localSheetId="3">#REF!</definedName>
    <definedName name="fff" localSheetId="4">#REF!</definedName>
    <definedName name="fff" localSheetId="7">#REF!</definedName>
    <definedName name="fff" localSheetId="8">#REF!</definedName>
    <definedName name="fff">#REF!</definedName>
    <definedName name="fhghghg" localSheetId="9">#REF!</definedName>
    <definedName name="fhghghg" localSheetId="10">#REF!</definedName>
    <definedName name="fhghghg" localSheetId="3">#REF!</definedName>
    <definedName name="fhghghg" localSheetId="7">#REF!</definedName>
    <definedName name="fhghghg" localSheetId="8">#REF!</definedName>
    <definedName name="fhghghg">#REF!</definedName>
    <definedName name="llll" localSheetId="9">#REF!</definedName>
    <definedName name="llll" localSheetId="10">#REF!</definedName>
    <definedName name="llll" localSheetId="3">#REF!</definedName>
    <definedName name="llll" localSheetId="7">#REF!</definedName>
    <definedName name="llll" localSheetId="8">#REF!</definedName>
    <definedName name="llll">#REF!</definedName>
    <definedName name="_xlnm.Print_Area" localSheetId="0">'1'!$A$1:$E$25</definedName>
    <definedName name="_xlnm.Print_Area" localSheetId="9">'10'!$A$1:$K$26</definedName>
    <definedName name="_xlnm.Print_Area" localSheetId="10">'11'!$A$1:$H$24</definedName>
    <definedName name="_xlnm.Print_Area" localSheetId="1">'2'!$A$1:$F$24</definedName>
    <definedName name="_xlnm.Print_Area" localSheetId="2">'3'!$A$1:$J$26</definedName>
    <definedName name="_xlnm.Print_Area" localSheetId="3">'4'!$A$1:$L$28</definedName>
    <definedName name="_xlnm.Print_Area" localSheetId="4">'5'!$A$1:$F$25</definedName>
    <definedName name="_xlnm.Print_Area" localSheetId="6">'7'!$A$1:$F$26</definedName>
    <definedName name="_xlnm.Print_Area" localSheetId="7">'8'!$A$1:$F$26</definedName>
    <definedName name="_xlnm.Print_Area" localSheetId="8">'9'!$A$1:$E$25</definedName>
    <definedName name="ل342" localSheetId="9">#REF!</definedName>
    <definedName name="ل342" localSheetId="10">#REF!</definedName>
    <definedName name="ل342" localSheetId="3">#REF!</definedName>
    <definedName name="ل342" localSheetId="4">#REF!</definedName>
    <definedName name="ل342" localSheetId="7">#REF!</definedName>
    <definedName name="ل342" localSheetId="8">#REF!</definedName>
    <definedName name="ل342">#REF!</definedName>
  </definedNames>
  <calcPr calcId="125725"/>
</workbook>
</file>

<file path=xl/calcChain.xml><?xml version="1.0" encoding="utf-8"?>
<calcChain xmlns="http://schemas.openxmlformats.org/spreadsheetml/2006/main">
  <c r="D25" i="15"/>
  <c r="C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6"/>
  <c r="B5"/>
  <c r="B25" s="1"/>
  <c r="N9" i="7"/>
  <c r="N10" s="1"/>
  <c r="O8"/>
  <c r="P8"/>
  <c r="Q8"/>
  <c r="R8"/>
  <c r="S8"/>
  <c r="T8"/>
  <c r="N8"/>
  <c r="J10" i="14"/>
  <c r="J11"/>
  <c r="J12"/>
  <c r="J13"/>
  <c r="J14"/>
  <c r="J15"/>
  <c r="J16"/>
  <c r="J17"/>
  <c r="J18"/>
  <c r="J19"/>
  <c r="J20"/>
  <c r="J21"/>
  <c r="J22"/>
  <c r="J23"/>
  <c r="J24"/>
  <c r="J25"/>
  <c r="J9"/>
  <c r="I10"/>
  <c r="I11"/>
  <c r="I12"/>
  <c r="I13"/>
  <c r="I14"/>
  <c r="I15"/>
  <c r="I16"/>
  <c r="I17"/>
  <c r="I18"/>
  <c r="I19"/>
  <c r="I20"/>
  <c r="I21"/>
  <c r="I22"/>
  <c r="I23"/>
  <c r="I24"/>
  <c r="I25"/>
  <c r="I9"/>
  <c r="H10"/>
  <c r="H11"/>
  <c r="H12"/>
  <c r="H13"/>
  <c r="H14"/>
  <c r="H15"/>
  <c r="H16"/>
  <c r="H17"/>
  <c r="H18"/>
  <c r="H19"/>
  <c r="H20"/>
  <c r="H21"/>
  <c r="H22"/>
  <c r="H23"/>
  <c r="H24"/>
  <c r="H25"/>
  <c r="H9"/>
  <c r="G10"/>
  <c r="G11"/>
  <c r="G12"/>
  <c r="G13"/>
  <c r="G14"/>
  <c r="G15"/>
  <c r="G16"/>
  <c r="G17"/>
  <c r="G18"/>
  <c r="G19"/>
  <c r="G20"/>
  <c r="G21"/>
  <c r="G22"/>
  <c r="G23"/>
  <c r="G24"/>
  <c r="G25"/>
  <c r="G9"/>
  <c r="M9" i="3" l="1"/>
  <c r="O10"/>
  <c r="N10"/>
  <c r="N9"/>
  <c r="O9"/>
  <c r="N22"/>
  <c r="M9" i="7"/>
  <c r="M10"/>
  <c r="M11"/>
  <c r="M12"/>
  <c r="M13"/>
  <c r="M14"/>
  <c r="M15"/>
  <c r="M16"/>
  <c r="M17"/>
  <c r="M18"/>
  <c r="M19"/>
  <c r="M20"/>
  <c r="M21"/>
  <c r="M22"/>
  <c r="M23"/>
  <c r="M24"/>
  <c r="M25"/>
  <c r="M26"/>
  <c r="M8"/>
  <c r="M7" s="1"/>
  <c r="C19" i="11" l="1"/>
  <c r="D19"/>
  <c r="E19"/>
  <c r="F19"/>
  <c r="G19"/>
  <c r="B19"/>
  <c r="C7"/>
  <c r="D7"/>
  <c r="E7"/>
  <c r="F7"/>
  <c r="G7"/>
  <c r="B7"/>
</calcChain>
</file>

<file path=xl/sharedStrings.xml><?xml version="1.0" encoding="utf-8"?>
<sst xmlns="http://schemas.openxmlformats.org/spreadsheetml/2006/main" count="619" uniqueCount="269">
  <si>
    <t>جدول 3:  عدد الحائزين الزراعيين في الأراضي الفلسطينية حسب فئة العمر والمحافظة، 2010/2009</t>
  </si>
  <si>
    <t>Table 3:  Number of Agricultural Holders in the Palestinian Territory by Age Group and Governorate, 2009/2010</t>
  </si>
  <si>
    <t>فئة العمر</t>
  </si>
  <si>
    <t>Age Group</t>
  </si>
  <si>
    <r>
      <t>المجموع</t>
    </r>
    <r>
      <rPr>
        <b/>
        <sz val="9"/>
        <rFont val="Arial"/>
        <family val="2"/>
      </rPr>
      <t xml:space="preserve">
Total</t>
    </r>
  </si>
  <si>
    <t>29 -15</t>
  </si>
  <si>
    <t>39 - 30</t>
  </si>
  <si>
    <t>49 - 40</t>
  </si>
  <si>
    <t>59 - 50</t>
  </si>
  <si>
    <t>98-60</t>
  </si>
  <si>
    <t>غير مبين</t>
  </si>
  <si>
    <t>لا ينطبق</t>
  </si>
  <si>
    <t>Not Stated</t>
  </si>
  <si>
    <t>Not Applicable</t>
  </si>
  <si>
    <t>الأراضي الفلسطينية</t>
  </si>
  <si>
    <t>Palestinian Territory</t>
  </si>
  <si>
    <t>الضفة الغربية</t>
  </si>
  <si>
    <t>West  Bank</t>
  </si>
  <si>
    <t>جنين</t>
  </si>
  <si>
    <t>Jenin</t>
  </si>
  <si>
    <t>طوباس</t>
  </si>
  <si>
    <t>Tubas</t>
  </si>
  <si>
    <t>طولكرم</t>
  </si>
  <si>
    <t>Tulkarm</t>
  </si>
  <si>
    <t>نابلس</t>
  </si>
  <si>
    <t>Nablus</t>
  </si>
  <si>
    <t>قلقيلية</t>
  </si>
  <si>
    <t>Qalqiliya</t>
  </si>
  <si>
    <t>سلفيت</t>
  </si>
  <si>
    <t>Salfit</t>
  </si>
  <si>
    <t>رام الله والبيرة</t>
  </si>
  <si>
    <t>أريحا والأغوار</t>
  </si>
  <si>
    <t>القدس</t>
  </si>
  <si>
    <t>Jerusalem</t>
  </si>
  <si>
    <t>بيت لحم</t>
  </si>
  <si>
    <t>Bethlehem</t>
  </si>
  <si>
    <t xml:space="preserve">الخليل </t>
  </si>
  <si>
    <t>Hebron</t>
  </si>
  <si>
    <t>قطاع غزة</t>
  </si>
  <si>
    <t>Gaza Strip</t>
  </si>
  <si>
    <t>شمال غزة</t>
  </si>
  <si>
    <t>North Gaza</t>
  </si>
  <si>
    <t xml:space="preserve">غزة </t>
  </si>
  <si>
    <t>-</t>
  </si>
  <si>
    <t>Gaza</t>
  </si>
  <si>
    <t>دير البلح</t>
  </si>
  <si>
    <t>Deir Al- Balah</t>
  </si>
  <si>
    <t xml:space="preserve">خانيونس </t>
  </si>
  <si>
    <t>Khan Yunis</t>
  </si>
  <si>
    <t xml:space="preserve">رفح </t>
  </si>
  <si>
    <t>Rafah</t>
  </si>
  <si>
    <t xml:space="preserve">نباتية </t>
  </si>
  <si>
    <t xml:space="preserve">حيوانية </t>
  </si>
  <si>
    <t xml:space="preserve">مختلطة </t>
  </si>
  <si>
    <t>Plant</t>
  </si>
  <si>
    <t>Animal</t>
  </si>
  <si>
    <t>Mixed</t>
  </si>
  <si>
    <t>المساحة بالدونم</t>
  </si>
  <si>
    <t>Area in Dunums</t>
  </si>
  <si>
    <t>نوع استخدام الأرض</t>
  </si>
  <si>
    <t>Type of Land Use</t>
  </si>
  <si>
    <t xml:space="preserve">اراضي غير مزروعة </t>
  </si>
  <si>
    <t xml:space="preserve">اراضي  مزروعة </t>
  </si>
  <si>
    <t>Cultivated Land</t>
  </si>
  <si>
    <t xml:space="preserve">مباني تستخدم لاغراض الحيازة </t>
  </si>
  <si>
    <t>المراعي والمروج الدائمة (بور دائم)</t>
  </si>
  <si>
    <t>اخرى*</t>
  </si>
  <si>
    <t>المجموع</t>
  </si>
  <si>
    <t>اشجار حرجية</t>
  </si>
  <si>
    <t>بور مؤقت</t>
  </si>
  <si>
    <t>مشاتل</t>
  </si>
  <si>
    <t>Buildings Used for Holdings Purposes</t>
  </si>
  <si>
    <t>Permanent Meadows and Pastures</t>
  </si>
  <si>
    <t>Other Land*</t>
  </si>
  <si>
    <t>Total</t>
  </si>
  <si>
    <t>Wooded Land</t>
  </si>
  <si>
    <t xml:space="preserve">Land Under Temporarily Fallow </t>
  </si>
  <si>
    <t>Nurseries</t>
  </si>
  <si>
    <t>Ramallah &amp; Al-Bireh</t>
  </si>
  <si>
    <t>Jericho &amp; Al Aghwar</t>
  </si>
  <si>
    <t>النوع</t>
  </si>
  <si>
    <t>Type</t>
  </si>
  <si>
    <t>دجاج لاحم</t>
  </si>
  <si>
    <t>دجاج بياض</t>
  </si>
  <si>
    <t>حبش</t>
  </si>
  <si>
    <t>Broilers</t>
  </si>
  <si>
    <t>Layers</t>
  </si>
  <si>
    <t xml:space="preserve">Broilers Mothers  </t>
  </si>
  <si>
    <t>Turkey</t>
  </si>
  <si>
    <t>West Bank</t>
  </si>
  <si>
    <t xml:space="preserve">رام الله والبيرة </t>
  </si>
  <si>
    <t>أريحا والاغوار</t>
  </si>
  <si>
    <t xml:space="preserve">Jerusalem </t>
  </si>
  <si>
    <t>الخليل</t>
  </si>
  <si>
    <t xml:space="preserve">Hebron </t>
  </si>
  <si>
    <t>غزة</t>
  </si>
  <si>
    <t>Deir Al-Balah</t>
  </si>
  <si>
    <t>خانيونس</t>
  </si>
  <si>
    <t>رفح</t>
  </si>
  <si>
    <t>أمهات لاحم</t>
  </si>
  <si>
    <t>Type of Beehives</t>
  </si>
  <si>
    <t>خلايا تقليدية</t>
  </si>
  <si>
    <t>خلايا حديثة</t>
  </si>
  <si>
    <t>Traditional Beehives</t>
  </si>
  <si>
    <t>Modern Beehives</t>
  </si>
  <si>
    <t>من أفراد الأسرة بدون اجر</t>
  </si>
  <si>
    <t xml:space="preserve"> Unpaid Household Members </t>
  </si>
  <si>
    <t>عمال دائمين بأجر</t>
  </si>
  <si>
    <t>Paid Permanent Employee</t>
  </si>
  <si>
    <r>
      <t xml:space="preserve">المجموع
</t>
    </r>
    <r>
      <rPr>
        <b/>
        <sz val="9"/>
        <rFont val="Arial"/>
        <family val="2"/>
      </rPr>
      <t>Total</t>
    </r>
  </si>
  <si>
    <t>عمال دائمين</t>
  </si>
  <si>
    <t>Permanent Employee</t>
  </si>
  <si>
    <t>عمال مؤقتين</t>
  </si>
  <si>
    <t>Temporary Employee</t>
  </si>
  <si>
    <t>الأسمدة العضوية</t>
  </si>
  <si>
    <t>Organic Fertilizers</t>
  </si>
  <si>
    <t>الاسمدة الكيماوية</t>
  </si>
  <si>
    <t>Chemical Fertilizers</t>
  </si>
  <si>
    <t>المبيدات الزراعية</t>
  </si>
  <si>
    <t>Pesticides</t>
  </si>
  <si>
    <t>المكافحة المتكاملة</t>
  </si>
  <si>
    <t>Biological Control</t>
  </si>
  <si>
    <t>جدول 2:  عدد الحيازات الزراعية في الأراضي الفلسطينية حسب نوع الحيازة والمحافظة، 2010/2009</t>
  </si>
  <si>
    <t>جدول 4: مساحة الحيازات الزراعية في الأراضي الفلسطينية حسب نوع استخدام الارض والمحافظة، كما هو الحال في 2010/10/01</t>
  </si>
  <si>
    <t>Table 4: Area of Agricultural Holdings in the Palestinian Territory by Type of Land Use and Governorate, As in 01/10/2010</t>
  </si>
  <si>
    <t>أبقار</t>
  </si>
  <si>
    <t>ضأن</t>
  </si>
  <si>
    <t>ماعز</t>
  </si>
  <si>
    <t>جمال</t>
  </si>
  <si>
    <t>Vegetables</t>
  </si>
  <si>
    <t xml:space="preserve"> المحاصيل الحقلية</t>
  </si>
  <si>
    <t>Field Crops</t>
  </si>
  <si>
    <t xml:space="preserve">Gaza </t>
  </si>
  <si>
    <t>المؤشر</t>
  </si>
  <si>
    <t>Indicator</t>
  </si>
  <si>
    <t>عدد الحيازات التي تربي اسماك</t>
  </si>
  <si>
    <t>عدد الحيازات التي تشكل الدخل الرئيسي للاسرة</t>
  </si>
  <si>
    <t>المنطقة</t>
  </si>
  <si>
    <t>Region</t>
  </si>
  <si>
    <t>جدول 1:  مؤشرات زراعية مختارة في الاراضي الفلسطينية حسب المنطقة 2010/2009</t>
  </si>
  <si>
    <t>عدد الحيازات الزراعية</t>
  </si>
  <si>
    <t>Table 2:  Number of Agricultural Holdings in the Palestinian Territory by Type of Agricultural Holdings and Governorate, 2009/2010</t>
  </si>
  <si>
    <t>Number of Agricultural Holdings</t>
  </si>
  <si>
    <t>عدد الحائزين الزراعيين</t>
  </si>
  <si>
    <t>Number of Agricultural Holders</t>
  </si>
  <si>
    <t xml:space="preserve">عدد العمال الدائمين بأجر </t>
  </si>
  <si>
    <t>Number of  Beehives</t>
  </si>
  <si>
    <t>Number of Paid Permanent Employee</t>
  </si>
  <si>
    <t>Camels</t>
  </si>
  <si>
    <t>Sheep</t>
  </si>
  <si>
    <t>Goats</t>
  </si>
  <si>
    <t>Cattle</t>
  </si>
  <si>
    <r>
      <t xml:space="preserve">المجموع  </t>
    </r>
    <r>
      <rPr>
        <b/>
        <sz val="9"/>
        <rFont val="Arial"/>
        <family val="2"/>
      </rPr>
      <t xml:space="preserve"> </t>
    </r>
  </si>
  <si>
    <t>الخضراوات</t>
  </si>
  <si>
    <t>Table 1:  Selected Agricultural Indictors in the Palestinian Territory by Region, 2009/2010</t>
  </si>
  <si>
    <t>أشجار البستنة</t>
  </si>
  <si>
    <t>Horticulture Trees</t>
  </si>
  <si>
    <t xml:space="preserve">المساحة بالدونم  </t>
  </si>
  <si>
    <t>Area in dunums</t>
  </si>
  <si>
    <r>
      <t>ذكور</t>
    </r>
    <r>
      <rPr>
        <sz val="9"/>
        <rFont val="Arial"/>
        <family val="2"/>
      </rPr>
      <t xml:space="preserve">
</t>
    </r>
  </si>
  <si>
    <t>Males</t>
  </si>
  <si>
    <r>
      <t>إناث</t>
    </r>
    <r>
      <rPr>
        <sz val="9"/>
        <rFont val="Arial"/>
        <family val="2"/>
      </rPr>
      <t xml:space="preserve">
</t>
    </r>
  </si>
  <si>
    <t>Females</t>
  </si>
  <si>
    <t xml:space="preserve">
Males</t>
  </si>
  <si>
    <t>ذكور</t>
  </si>
  <si>
    <t xml:space="preserve">
Females</t>
  </si>
  <si>
    <t>إناث</t>
  </si>
  <si>
    <r>
      <rPr>
        <b/>
        <sz val="9"/>
        <rFont val="Arial"/>
        <family val="2"/>
      </rPr>
      <t>أخرى*:</t>
    </r>
    <r>
      <rPr>
        <sz val="9"/>
        <rFont val="Arial"/>
        <family val="2"/>
      </rPr>
      <t xml:space="preserve">  تشمل طرق وممرات وبرك وأراضي غير قابلة للزراعة وحظائر غير مسقوفة</t>
    </r>
  </si>
  <si>
    <r>
      <rPr>
        <b/>
        <sz val="9"/>
        <rFont val="Arial"/>
        <family val="2"/>
      </rPr>
      <t>Other Land*;</t>
    </r>
    <r>
      <rPr>
        <sz val="9"/>
        <rFont val="Arial"/>
        <family val="2"/>
      </rPr>
      <t xml:space="preserve">  include pools, corridors, non-arable land, and non-covered folds</t>
    </r>
  </si>
  <si>
    <t>Un Cultivated Area</t>
  </si>
  <si>
    <t>Cultivated Area</t>
  </si>
  <si>
    <t>المساحة الأرضية المزروعة</t>
  </si>
  <si>
    <r>
      <t xml:space="preserve">المجموع
</t>
    </r>
    <r>
      <rPr>
        <b/>
        <sz val="9"/>
        <rFont val="Arial"/>
        <family val="2"/>
        <scheme val="minor"/>
      </rPr>
      <t>Total</t>
    </r>
  </si>
  <si>
    <r>
      <rPr>
        <b/>
        <sz val="9"/>
        <rFont val="Simplified Arabic"/>
        <charset val="178"/>
      </rPr>
      <t>المجموع</t>
    </r>
    <r>
      <rPr>
        <b/>
        <sz val="9"/>
        <rFont val="Arial"/>
        <family val="2"/>
      </rPr>
      <t xml:space="preserve">
Total</t>
    </r>
  </si>
  <si>
    <t>المحافظة</t>
  </si>
  <si>
    <t>Governorate</t>
  </si>
  <si>
    <t xml:space="preserve"> Governorate</t>
  </si>
  <si>
    <t>الأصول المحسنة</t>
  </si>
  <si>
    <t xml:space="preserve">Treated and Improved Assets  (Seeds,Transplants,Tubers) </t>
  </si>
  <si>
    <t xml:space="preserve">تطعيم الحيوانات ضد الأمراض الوبائية </t>
  </si>
  <si>
    <t>Vaccination  Animals against Epidemiological Diseases</t>
  </si>
  <si>
    <t>مساحة الحيازات الزراعية (دونم)</t>
  </si>
  <si>
    <t>المساحة المزروعة باشجار البستنة (دونم)</t>
  </si>
  <si>
    <t>المساحة المزروعة بالخضروات (دونم)</t>
  </si>
  <si>
    <t>المساحة المزروعة بالمحاصيل الحقلية (دونم)</t>
  </si>
  <si>
    <t>عدد الأبقار (رأس)</t>
  </si>
  <si>
    <t>عدد الضأن (رأس)</t>
  </si>
  <si>
    <t>عدد الماعز (رأس)</t>
  </si>
  <si>
    <t>عدد الدجاج اللاحم (طير)</t>
  </si>
  <si>
    <t>عدد الدجاج البياض (طير)</t>
  </si>
  <si>
    <t xml:space="preserve">عدد خلايا النحل </t>
  </si>
  <si>
    <t>عدد الحيازات التي يعيق الجدار استغلالها</t>
  </si>
  <si>
    <t>عدد الحيازات التي تعيق المستعمرات استغلالها</t>
  </si>
  <si>
    <t>عدد الحيازات التي تعيق المناطق العسكرية المغلقة استغلالها</t>
  </si>
  <si>
    <t>عدد الحيازات التي تعيق الحواجز العسكرية استغلالها</t>
  </si>
  <si>
    <t>Area of Agricultural Holdings (Dunum)</t>
  </si>
  <si>
    <t>Cultivated Area of Fruit Trees (Dunum)</t>
  </si>
  <si>
    <t>Cultivated Area of Vegetables (Dunum)</t>
  </si>
  <si>
    <t>Cultivated Area of Field Crops (Dunum)</t>
  </si>
  <si>
    <t>Number of Cattel (Head)</t>
  </si>
  <si>
    <t>Number of Sheep (Head)</t>
  </si>
  <si>
    <t>Number of  Goats (Head)</t>
  </si>
  <si>
    <t>Number of  Broilers (Bird)</t>
  </si>
  <si>
    <t>Number of  Layers (Bird)</t>
  </si>
  <si>
    <t>Number of holdings which the income from it is composed the main income of the Household</t>
  </si>
  <si>
    <t>Number of holdings which have fishery</t>
  </si>
  <si>
    <t xml:space="preserve">Number of holdings were constrained by the Expansion and annexation wall in using agricultural holding parcels </t>
  </si>
  <si>
    <t xml:space="preserve">Number of holdings were constrained by the settlements  in using agricultural holding parcels </t>
  </si>
  <si>
    <t xml:space="preserve">Number of holdings were constrained by the Closed military areas in using agricultural  holding parcels </t>
  </si>
  <si>
    <t xml:space="preserve">جدول 5: المساحة المزروعة بأشجار البستنة والخضراوات والمحاصيل الحقلية في الأراضي الفلسطينية حسب المحافظة، 2010/2009 </t>
  </si>
  <si>
    <t>Table 5: Cultivated Area of Horticulture Trees, Vegetables and Field Crops in the Palestinian Territory by Governorate, 2009/2010</t>
  </si>
  <si>
    <t xml:space="preserve">Number of holdings were constrained by the Military Barriers  in using agricultural holding parcels </t>
  </si>
  <si>
    <t>-: لا يوجد</t>
  </si>
  <si>
    <t>-: Null</t>
  </si>
  <si>
    <t>جدول 6:  عدد أشجار البستنة في الأراضي الفلسطينية حسب نوع المحصول والمنطقة, كما هو الحال في 2010/10/01</t>
  </si>
  <si>
    <t xml:space="preserve">  Table 6 :Number Horticulture Trees in the Palestinian Territory by Type of Crop and region, As in 01/10/2010</t>
  </si>
  <si>
    <t>نوع المحصول</t>
  </si>
  <si>
    <t>الاراضي الفلسطينية</t>
  </si>
  <si>
    <t>Type of Crop</t>
  </si>
  <si>
    <t>زيتون</t>
  </si>
  <si>
    <t>Olive</t>
  </si>
  <si>
    <t>عنب</t>
  </si>
  <si>
    <t>Grape</t>
  </si>
  <si>
    <t>لوز</t>
  </si>
  <si>
    <t xml:space="preserve">Almond </t>
  </si>
  <si>
    <t>دراق(خوخ)</t>
  </si>
  <si>
    <t>Peach</t>
  </si>
  <si>
    <t>برقوق</t>
  </si>
  <si>
    <t>Plum</t>
  </si>
  <si>
    <t>ليمون</t>
  </si>
  <si>
    <t>Lemon</t>
  </si>
  <si>
    <t>برتقال</t>
  </si>
  <si>
    <t>Orange</t>
  </si>
  <si>
    <t>حمضيات اخرى</t>
  </si>
  <si>
    <t>Other Citrus</t>
  </si>
  <si>
    <t>موز</t>
  </si>
  <si>
    <t>Banana</t>
  </si>
  <si>
    <t>بلح</t>
  </si>
  <si>
    <t>Date</t>
  </si>
  <si>
    <t>تين</t>
  </si>
  <si>
    <t>Fig</t>
  </si>
  <si>
    <t>صبر</t>
  </si>
  <si>
    <t>Aloe</t>
  </si>
  <si>
    <t>اسكدنيا</t>
  </si>
  <si>
    <t>Loquat</t>
  </si>
  <si>
    <t>جوافة</t>
  </si>
  <si>
    <t>Guava</t>
  </si>
  <si>
    <t>تفاح</t>
  </si>
  <si>
    <t>Apple</t>
  </si>
  <si>
    <t>مشمش</t>
  </si>
  <si>
    <t>Apricot</t>
  </si>
  <si>
    <t>كرز</t>
  </si>
  <si>
    <t>Cherry</t>
  </si>
  <si>
    <t>كمثرى</t>
  </si>
  <si>
    <t>Pears</t>
  </si>
  <si>
    <t>رمان</t>
  </si>
  <si>
    <t>Pomegranate</t>
  </si>
  <si>
    <t>اخرى</t>
  </si>
  <si>
    <t>Others</t>
  </si>
  <si>
    <t>جدول 7:  أعداد الماشية في الأراضي الفلسطينية حسب النوع والمحافظة, كما هو في 2010/10/01</t>
  </si>
  <si>
    <t>Table 7:  Number of Livestock  in the Palestinian Territory by Type and Governorate, as in 01/10/2010</t>
  </si>
  <si>
    <t>جدول 8:  عدد الدواجن المرباة في السنة في الأراضي الفلسطينية حسب النوع والمحافظة, 2010/2009</t>
  </si>
  <si>
    <t>Table 8:  Number of the Raised Poultry Per Year in the Palestinian Territory by Type and Governorate, 2009/2010</t>
  </si>
  <si>
    <t>جدول 9:  أعداد خلايا النحل في الأراضي الفلسطينية حسب نوع خلايا النحل والمحافظة، كما هو في 2010/10/01</t>
  </si>
  <si>
    <t>Table 9:  Number of the Beehives in the Palestinian Territory by Type of Beehives and Governorate, as in 01/10/2010</t>
  </si>
  <si>
    <t>جدول 10:  عدد العمال الزراعيين في الأراضي الفلسطينية حسب نوع العمالة والجنس والمحافظة، 2010/2009</t>
  </si>
  <si>
    <t>Table 10:  Number of Agricultural Employees in the Palestinian Territory by Type of Employee, 
Sex and Governorate, 2009/2010</t>
  </si>
  <si>
    <t>جدول 11:  عدد الحيازات الزراعية التي تستخدم التطبيقات الزراعية في الأراضي الفلسطينية حسب نوع التطبيق والمحافظة, 2010/2009</t>
  </si>
  <si>
    <t>Table 11:  Number of Agricultural Holdings Using of Agricultural Practices in the Palestinian Territory by Type of Agricultural Practices and Governorate, 2009/2010</t>
  </si>
</sst>
</file>

<file path=xl/styles.xml><?xml version="1.0" encoding="utf-8"?>
<styleSheet xmlns="http://schemas.openxmlformats.org/spreadsheetml/2006/main">
  <numFmts count="2">
    <numFmt numFmtId="164" formatCode="#,##0.00;[Red]#,##0.00"/>
    <numFmt numFmtId="165" formatCode="#,##0;[Red]#,##0"/>
  </numFmts>
  <fonts count="6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1"/>
      <name val="Simplified Arabic"/>
      <charset val="178"/>
    </font>
    <font>
      <b/>
      <sz val="11"/>
      <name val="Arial"/>
      <family val="2"/>
    </font>
    <font>
      <b/>
      <sz val="9"/>
      <name val="Simplified Arabic"/>
      <charset val="178"/>
    </font>
    <font>
      <b/>
      <sz val="9"/>
      <name val="Arial"/>
      <family val="2"/>
    </font>
    <font>
      <sz val="9"/>
      <name val="Arial"/>
      <family val="2"/>
    </font>
    <font>
      <sz val="9"/>
      <name val="Simplified Arabic"/>
      <charset val="178"/>
    </font>
    <font>
      <b/>
      <sz val="9"/>
      <color indexed="8"/>
      <name val="Simplified Arabic"/>
      <charset val="178"/>
    </font>
    <font>
      <b/>
      <sz val="9"/>
      <color indexed="8"/>
      <name val="Arial"/>
      <family val="2"/>
    </font>
    <font>
      <sz val="9"/>
      <color indexed="8"/>
      <name val="Simplified Arabic"/>
      <charset val="178"/>
    </font>
    <font>
      <sz val="9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  <charset val="204"/>
    </font>
    <font>
      <sz val="11"/>
      <color theme="1"/>
      <name val="Arial"/>
      <family val="2"/>
      <scheme val="minor"/>
    </font>
    <font>
      <sz val="11"/>
      <color indexed="8"/>
      <name val="Arial"/>
      <family val="2"/>
      <charset val="178"/>
    </font>
    <font>
      <sz val="10"/>
      <color indexed="8"/>
      <name val="Arial"/>
      <family val="2"/>
    </font>
    <font>
      <sz val="9"/>
      <color theme="1"/>
      <name val="Arial"/>
      <family val="2"/>
      <charset val="178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Arial"/>
      <family val="2"/>
    </font>
    <font>
      <sz val="9"/>
      <name val="Arial"/>
      <family val="2"/>
      <scheme val="minor"/>
    </font>
    <font>
      <sz val="9"/>
      <name val="Times New Roman"/>
      <family val="1"/>
      <charset val="178"/>
    </font>
    <font>
      <sz val="12"/>
      <name val="Times New Roman"/>
      <family val="1"/>
      <charset val="178"/>
    </font>
    <font>
      <b/>
      <sz val="8.5"/>
      <name val="Times New Roman"/>
      <family val="1"/>
      <charset val="178"/>
    </font>
    <font>
      <sz val="8.5"/>
      <name val="Times New Roman"/>
      <family val="1"/>
      <charset val="178"/>
    </font>
    <font>
      <sz val="8.5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name val="Times New Roman"/>
      <family val="1"/>
      <charset val="178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10"/>
      <name val="Times New Roman"/>
      <family val="1"/>
      <charset val="178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10"/>
      <name val="Simplified Arabic"/>
      <charset val="178"/>
    </font>
    <font>
      <b/>
      <sz val="9"/>
      <name val="Times New Roman"/>
      <family val="1"/>
    </font>
    <font>
      <b/>
      <sz val="9"/>
      <name val="Times New Roman"/>
      <family val="1"/>
      <charset val="178"/>
    </font>
    <font>
      <b/>
      <sz val="11"/>
      <color theme="1"/>
      <name val="Arial"/>
      <family val="2"/>
      <charset val="178"/>
      <scheme val="minor"/>
    </font>
    <font>
      <b/>
      <sz val="11"/>
      <color theme="1"/>
      <name val="Simplified Arabic"/>
      <charset val="178"/>
    </font>
    <font>
      <b/>
      <sz val="11"/>
      <color theme="1"/>
      <name val="Arial"/>
      <family val="2"/>
      <charset val="204"/>
    </font>
    <font>
      <b/>
      <sz val="9"/>
      <color theme="1"/>
      <name val="Simplified Arabic"/>
      <charset val="178"/>
    </font>
    <font>
      <sz val="9"/>
      <color theme="1"/>
      <name val="Simplified Arabic"/>
      <charset val="178"/>
    </font>
    <font>
      <b/>
      <sz val="9"/>
      <name val="Arial"/>
      <family val="2"/>
      <scheme val="minor"/>
    </font>
    <font>
      <b/>
      <sz val="11"/>
      <color indexed="8"/>
      <name val="Simplified Arabic"/>
      <charset val="178"/>
    </font>
    <font>
      <b/>
      <sz val="11"/>
      <color indexed="8"/>
      <name val="Arial"/>
      <family val="2"/>
    </font>
    <font>
      <b/>
      <sz val="9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95">
    <xf numFmtId="0" fontId="0" fillId="0" borderId="0"/>
    <xf numFmtId="0" fontId="2" fillId="0" borderId="0"/>
    <xf numFmtId="0" fontId="2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14" applyNumberFormat="0" applyAlignment="0" applyProtection="0"/>
    <xf numFmtId="0" fontId="17" fillId="21" borderId="15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16" applyNumberFormat="0" applyFill="0" applyAlignment="0" applyProtection="0"/>
    <xf numFmtId="0" fontId="21" fillId="0" borderId="17" applyNumberFormat="0" applyFill="0" applyAlignment="0" applyProtection="0"/>
    <xf numFmtId="0" fontId="22" fillId="0" borderId="18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4" applyNumberFormat="0" applyAlignment="0" applyProtection="0"/>
    <xf numFmtId="0" fontId="24" fillId="0" borderId="19" applyNumberFormat="0" applyFill="0" applyAlignment="0" applyProtection="0"/>
    <xf numFmtId="0" fontId="25" fillId="22" borderId="0" applyNumberFormat="0" applyBorder="0" applyAlignment="0" applyProtection="0"/>
    <xf numFmtId="0" fontId="2" fillId="0" borderId="0"/>
    <xf numFmtId="0" fontId="26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28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3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30" fillId="0" borderId="0"/>
    <xf numFmtId="0" fontId="2" fillId="23" borderId="20" applyNumberFormat="0" applyFont="0" applyAlignment="0" applyProtection="0"/>
    <xf numFmtId="0" fontId="31" fillId="20" borderId="21" applyNumberFormat="0" applyAlignment="0" applyProtection="0"/>
    <xf numFmtId="9" fontId="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22" applyNumberFormat="0" applyFill="0" applyAlignment="0" applyProtection="0"/>
    <xf numFmtId="0" fontId="34" fillId="0" borderId="0" applyNumberFormat="0" applyFill="0" applyBorder="0" applyAlignment="0" applyProtection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</cellStyleXfs>
  <cellXfs count="375">
    <xf numFmtId="0" fontId="0" fillId="0" borderId="0" xfId="0"/>
    <xf numFmtId="0" fontId="2" fillId="0" borderId="0" xfId="1"/>
    <xf numFmtId="0" fontId="4" fillId="0" borderId="0" xfId="1" applyFont="1" applyBorder="1" applyAlignment="1">
      <alignment horizontal="center" vertical="center"/>
    </xf>
    <xf numFmtId="0" fontId="2" fillId="0" borderId="0" xfId="103"/>
    <xf numFmtId="1" fontId="8" fillId="0" borderId="0" xfId="118" quotePrefix="1" applyNumberFormat="1" applyFont="1" applyBorder="1" applyAlignment="1">
      <alignment horizontal="right" vertical="center" readingOrder="2"/>
    </xf>
    <xf numFmtId="1" fontId="8" fillId="0" borderId="0" xfId="118" quotePrefix="1" applyNumberFormat="1" applyFont="1" applyBorder="1" applyAlignment="1">
      <alignment horizontal="right" vertical="center" indent="1" readingOrder="2"/>
    </xf>
    <xf numFmtId="1" fontId="37" fillId="0" borderId="0" xfId="118" applyNumberFormat="1" applyFont="1" applyBorder="1" applyAlignment="1">
      <alignment vertical="center"/>
    </xf>
    <xf numFmtId="0" fontId="2" fillId="0" borderId="0" xfId="59"/>
    <xf numFmtId="0" fontId="2" fillId="0" borderId="0" xfId="103" applyAlignment="1">
      <alignment vertical="center"/>
    </xf>
    <xf numFmtId="0" fontId="35" fillId="0" borderId="0" xfId="103" applyFont="1" applyAlignment="1">
      <alignment horizontal="center" vertical="center"/>
    </xf>
    <xf numFmtId="1" fontId="7" fillId="0" borderId="0" xfId="118" applyNumberFormat="1" applyFont="1" applyBorder="1" applyAlignment="1">
      <alignment vertical="center"/>
    </xf>
    <xf numFmtId="0" fontId="7" fillId="0" borderId="3" xfId="103" applyFont="1" applyBorder="1" applyAlignment="1">
      <alignment vertical="center"/>
    </xf>
    <xf numFmtId="0" fontId="7" fillId="0" borderId="10" xfId="103" applyFont="1" applyBorder="1" applyAlignment="1">
      <alignment horizontal="center" vertical="top" wrapText="1"/>
    </xf>
    <xf numFmtId="0" fontId="7" fillId="0" borderId="5" xfId="103" applyFont="1" applyBorder="1" applyAlignment="1">
      <alignment horizontal="center" vertical="top" wrapText="1"/>
    </xf>
    <xf numFmtId="0" fontId="7" fillId="0" borderId="6" xfId="103" applyFont="1" applyBorder="1" applyAlignment="1">
      <alignment horizontal="center" vertical="top" wrapText="1"/>
    </xf>
    <xf numFmtId="0" fontId="2" fillId="0" borderId="0" xfId="119"/>
    <xf numFmtId="0" fontId="38" fillId="0" borderId="0" xfId="41" applyFont="1" applyAlignment="1">
      <alignment vertical="center"/>
    </xf>
    <xf numFmtId="0" fontId="4" fillId="0" borderId="0" xfId="41" applyFont="1" applyBorder="1" applyAlignment="1">
      <alignment horizontal="center" vertical="center"/>
    </xf>
    <xf numFmtId="0" fontId="38" fillId="0" borderId="0" xfId="41" applyFont="1" applyBorder="1" applyAlignment="1">
      <alignment vertical="center"/>
    </xf>
    <xf numFmtId="0" fontId="39" fillId="0" borderId="0" xfId="41" applyFont="1" applyAlignment="1">
      <alignment horizontal="center" vertical="center"/>
    </xf>
    <xf numFmtId="0" fontId="40" fillId="0" borderId="0" xfId="41" applyFont="1" applyAlignment="1">
      <alignment horizontal="right" vertical="center"/>
    </xf>
    <xf numFmtId="0" fontId="41" fillId="0" borderId="0" xfId="41" applyFont="1" applyAlignment="1">
      <alignment horizontal="right"/>
    </xf>
    <xf numFmtId="0" fontId="40" fillId="0" borderId="0" xfId="41" applyFont="1" applyAlignment="1">
      <alignment horizontal="center" vertical="center"/>
    </xf>
    <xf numFmtId="0" fontId="40" fillId="0" borderId="0" xfId="41" applyFont="1" applyAlignment="1">
      <alignment vertical="center"/>
    </xf>
    <xf numFmtId="0" fontId="44" fillId="0" borderId="0" xfId="41" applyFont="1" applyAlignment="1">
      <alignment vertical="center"/>
    </xf>
    <xf numFmtId="0" fontId="2" fillId="0" borderId="0" xfId="41"/>
    <xf numFmtId="3" fontId="0" fillId="0" borderId="0" xfId="0" applyNumberFormat="1"/>
    <xf numFmtId="3" fontId="40" fillId="0" borderId="0" xfId="41" applyNumberFormat="1" applyFont="1" applyAlignment="1">
      <alignment horizontal="right" vertical="center"/>
    </xf>
    <xf numFmtId="0" fontId="38" fillId="0" borderId="0" xfId="59" applyFont="1" applyAlignment="1">
      <alignment vertical="center"/>
    </xf>
    <xf numFmtId="0" fontId="4" fillId="0" borderId="0" xfId="59" applyFont="1" applyBorder="1" applyAlignment="1">
      <alignment horizontal="center" vertical="center"/>
    </xf>
    <xf numFmtId="0" fontId="4" fillId="0" borderId="12" xfId="59" applyFont="1" applyBorder="1" applyAlignment="1">
      <alignment horizontal="center" vertical="center"/>
    </xf>
    <xf numFmtId="0" fontId="38" fillId="0" borderId="0" xfId="59" applyFont="1" applyBorder="1" applyAlignment="1">
      <alignment vertical="center"/>
    </xf>
    <xf numFmtId="0" fontId="40" fillId="0" borderId="0" xfId="59" applyFont="1" applyAlignment="1">
      <alignment vertical="center"/>
    </xf>
    <xf numFmtId="0" fontId="39" fillId="0" borderId="0" xfId="59" applyFont="1" applyAlignment="1">
      <alignment horizontal="center" vertical="center"/>
    </xf>
    <xf numFmtId="0" fontId="40" fillId="0" borderId="0" xfId="59" applyFont="1" applyAlignment="1">
      <alignment horizontal="right" vertical="center"/>
    </xf>
    <xf numFmtId="0" fontId="41" fillId="0" borderId="0" xfId="59" applyFont="1" applyAlignment="1">
      <alignment horizontal="right"/>
    </xf>
    <xf numFmtId="0" fontId="6" fillId="0" borderId="6" xfId="59" applyFont="1" applyBorder="1" applyAlignment="1">
      <alignment horizontal="center" vertical="top" wrapText="1"/>
    </xf>
    <xf numFmtId="0" fontId="40" fillId="0" borderId="0" xfId="59" applyFont="1" applyAlignment="1">
      <alignment horizontal="center" vertical="center"/>
    </xf>
    <xf numFmtId="0" fontId="44" fillId="0" borderId="0" xfId="59" applyFont="1" applyAlignment="1">
      <alignment vertical="center"/>
    </xf>
    <xf numFmtId="0" fontId="47" fillId="0" borderId="0" xfId="59" applyFont="1" applyAlignment="1">
      <alignment vertical="center"/>
    </xf>
    <xf numFmtId="0" fontId="4" fillId="0" borderId="0" xfId="59" applyFont="1" applyAlignment="1">
      <alignment horizontal="center" vertical="center" wrapText="1"/>
    </xf>
    <xf numFmtId="0" fontId="4" fillId="0" borderId="12" xfId="41" applyFont="1" applyBorder="1" applyAlignment="1">
      <alignment horizontal="center" vertical="center"/>
    </xf>
    <xf numFmtId="3" fontId="26" fillId="0" borderId="0" xfId="41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2" fillId="0" borderId="0" xfId="2"/>
    <xf numFmtId="0" fontId="4" fillId="0" borderId="0" xfId="2" applyFont="1" applyBorder="1" applyAlignment="1">
      <alignment horizontal="center" vertical="center" wrapText="1"/>
    </xf>
    <xf numFmtId="2" fontId="47" fillId="0" borderId="0" xfId="0" applyNumberFormat="1" applyFont="1" applyAlignment="1">
      <alignment vertical="center"/>
    </xf>
    <xf numFmtId="1" fontId="47" fillId="0" borderId="0" xfId="0" applyNumberFormat="1" applyFont="1" applyAlignment="1">
      <alignment vertical="center"/>
    </xf>
    <xf numFmtId="1" fontId="50" fillId="0" borderId="0" xfId="0" applyNumberFormat="1" applyFont="1" applyAlignment="1">
      <alignment vertical="center"/>
    </xf>
    <xf numFmtId="1" fontId="47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3" fontId="8" fillId="0" borderId="0" xfId="0" applyNumberFormat="1" applyFont="1" applyAlignment="1">
      <alignment horizontal="right" vertical="center" readingOrder="2"/>
    </xf>
    <xf numFmtId="3" fontId="51" fillId="0" borderId="0" xfId="0" applyNumberFormat="1" applyFont="1" applyBorder="1" applyAlignment="1">
      <alignment vertical="center"/>
    </xf>
    <xf numFmtId="3" fontId="47" fillId="0" borderId="0" xfId="0" applyNumberFormat="1" applyFont="1" applyBorder="1" applyAlignment="1">
      <alignment vertical="center"/>
    </xf>
    <xf numFmtId="3" fontId="52" fillId="0" borderId="0" xfId="0" applyNumberFormat="1" applyFont="1" applyAlignment="1">
      <alignment vertical="center"/>
    </xf>
    <xf numFmtId="3" fontId="47" fillId="0" borderId="0" xfId="0" applyNumberFormat="1" applyFont="1" applyAlignment="1">
      <alignment vertical="center"/>
    </xf>
    <xf numFmtId="3" fontId="7" fillId="0" borderId="0" xfId="0" applyNumberFormat="1" applyFont="1" applyAlignment="1">
      <alignment horizontal="left" vertical="center"/>
    </xf>
    <xf numFmtId="0" fontId="55" fillId="0" borderId="0" xfId="106" applyFont="1" applyAlignment="1">
      <alignment horizontal="center" vertical="center"/>
    </xf>
    <xf numFmtId="3" fontId="2" fillId="0" borderId="0" xfId="59" applyNumberFormat="1"/>
    <xf numFmtId="164" fontId="0" fillId="0" borderId="0" xfId="0" applyNumberFormat="1"/>
    <xf numFmtId="0" fontId="53" fillId="0" borderId="0" xfId="0" applyFont="1"/>
    <xf numFmtId="0" fontId="4" fillId="0" borderId="0" xfId="59" applyFont="1" applyAlignment="1">
      <alignment horizontal="center" vertical="center" wrapText="1"/>
    </xf>
    <xf numFmtId="0" fontId="4" fillId="0" borderId="0" xfId="2" applyFont="1" applyBorder="1" applyAlignment="1">
      <alignment horizontal="center" vertical="center" wrapText="1"/>
    </xf>
    <xf numFmtId="0" fontId="8" fillId="0" borderId="1" xfId="59" applyFont="1" applyBorder="1" applyAlignment="1">
      <alignment horizontal="center" vertical="top" wrapText="1"/>
    </xf>
    <xf numFmtId="0" fontId="7" fillId="0" borderId="1" xfId="59" applyFont="1" applyBorder="1" applyAlignment="1">
      <alignment horizontal="center" vertical="top" wrapText="1"/>
    </xf>
    <xf numFmtId="0" fontId="35" fillId="0" borderId="0" xfId="2" applyFont="1"/>
    <xf numFmtId="0" fontId="4" fillId="0" borderId="0" xfId="103" applyFont="1" applyAlignment="1">
      <alignment horizontal="center" vertical="center"/>
    </xf>
    <xf numFmtId="0" fontId="5" fillId="0" borderId="3" xfId="41" applyFont="1" applyBorder="1" applyAlignment="1">
      <alignment horizontal="right" vertical="center"/>
    </xf>
    <xf numFmtId="0" fontId="5" fillId="0" borderId="1" xfId="59" applyFont="1" applyBorder="1" applyAlignment="1">
      <alignment horizontal="center" vertical="top" wrapText="1"/>
    </xf>
    <xf numFmtId="0" fontId="7" fillId="0" borderId="6" xfId="59" applyFont="1" applyBorder="1" applyAlignment="1">
      <alignment horizontal="center" vertical="top" wrapText="1"/>
    </xf>
    <xf numFmtId="0" fontId="7" fillId="0" borderId="0" xfId="103" applyFont="1" applyAlignment="1">
      <alignment horizontal="right" vertical="center"/>
    </xf>
    <xf numFmtId="0" fontId="7" fillId="0" borderId="0" xfId="103" applyFont="1" applyAlignment="1">
      <alignment vertical="center"/>
    </xf>
    <xf numFmtId="0" fontId="7" fillId="0" borderId="0" xfId="103" applyFont="1"/>
    <xf numFmtId="0" fontId="57" fillId="0" borderId="7" xfId="106" applyFont="1" applyBorder="1" applyAlignment="1">
      <alignment horizontal="right" vertical="top" wrapText="1" indent="1"/>
    </xf>
    <xf numFmtId="0" fontId="57" fillId="0" borderId="9" xfId="106" applyFont="1" applyBorder="1" applyAlignment="1">
      <alignment horizontal="right" vertical="top" wrapText="1" indent="1"/>
    </xf>
    <xf numFmtId="0" fontId="8" fillId="0" borderId="9" xfId="41" applyFont="1" applyBorder="1" applyAlignment="1">
      <alignment horizontal="right" vertical="top" wrapText="1" indent="1"/>
    </xf>
    <xf numFmtId="0" fontId="57" fillId="0" borderId="11" xfId="106" applyFont="1" applyBorder="1" applyAlignment="1">
      <alignment horizontal="right" vertical="top" wrapText="1" indent="1"/>
    </xf>
    <xf numFmtId="0" fontId="46" fillId="0" borderId="4" xfId="106" applyFont="1" applyBorder="1" applyAlignment="1">
      <alignment horizontal="left" vertical="top" indent="1"/>
    </xf>
    <xf numFmtId="0" fontId="46" fillId="0" borderId="10" xfId="106" applyFont="1" applyBorder="1" applyAlignment="1">
      <alignment horizontal="left" vertical="top" indent="1"/>
    </xf>
    <xf numFmtId="0" fontId="46" fillId="0" borderId="10" xfId="106" applyFont="1" applyBorder="1" applyAlignment="1">
      <alignment horizontal="left" vertical="top" wrapText="1" indent="1" readingOrder="1"/>
    </xf>
    <xf numFmtId="0" fontId="46" fillId="0" borderId="13" xfId="106" applyFont="1" applyBorder="1" applyAlignment="1">
      <alignment horizontal="left" vertical="top" wrapText="1" indent="1" readingOrder="1"/>
    </xf>
    <xf numFmtId="0" fontId="45" fillId="0" borderId="23" xfId="106" applyFont="1" applyBorder="1" applyAlignment="1">
      <alignment horizontal="left" vertical="center" wrapText="1" indent="1" readingOrder="2"/>
    </xf>
    <xf numFmtId="0" fontId="9" fillId="0" borderId="1" xfId="1" applyFont="1" applyBorder="1" applyAlignment="1">
      <alignment horizontal="right" vertical="top" indent="1"/>
    </xf>
    <xf numFmtId="3" fontId="6" fillId="0" borderId="7" xfId="1" applyNumberFormat="1" applyFont="1" applyBorder="1" applyAlignment="1">
      <alignment horizontal="right" vertical="top" indent="1"/>
    </xf>
    <xf numFmtId="3" fontId="6" fillId="0" borderId="8" xfId="1" applyNumberFormat="1" applyFont="1" applyBorder="1" applyAlignment="1">
      <alignment horizontal="right" vertical="top" indent="1"/>
    </xf>
    <xf numFmtId="3" fontId="6" fillId="0" borderId="4" xfId="1" applyNumberFormat="1" applyFont="1" applyBorder="1" applyAlignment="1">
      <alignment horizontal="right" vertical="top" indent="1"/>
    </xf>
    <xf numFmtId="0" fontId="9" fillId="0" borderId="5" xfId="1" applyFont="1" applyBorder="1" applyAlignment="1">
      <alignment horizontal="right" vertical="top" indent="1"/>
    </xf>
    <xf numFmtId="3" fontId="6" fillId="0" borderId="9" xfId="1" applyNumberFormat="1" applyFont="1" applyBorder="1" applyAlignment="1">
      <alignment horizontal="right" vertical="top" indent="1"/>
    </xf>
    <xf numFmtId="3" fontId="6" fillId="0" borderId="0" xfId="1" applyNumberFormat="1" applyFont="1" applyBorder="1" applyAlignment="1">
      <alignment horizontal="right" vertical="top" indent="1"/>
    </xf>
    <xf numFmtId="3" fontId="6" fillId="0" borderId="10" xfId="1" applyNumberFormat="1" applyFont="1" applyBorder="1" applyAlignment="1">
      <alignment horizontal="right" vertical="top" indent="1"/>
    </xf>
    <xf numFmtId="0" fontId="11" fillId="0" borderId="5" xfId="1" applyFont="1" applyBorder="1" applyAlignment="1">
      <alignment horizontal="right" vertical="top" indent="1"/>
    </xf>
    <xf numFmtId="3" fontId="7" fillId="0" borderId="9" xfId="1" applyNumberFormat="1" applyFont="1" applyBorder="1" applyAlignment="1">
      <alignment horizontal="right" vertical="top" indent="1"/>
    </xf>
    <xf numFmtId="3" fontId="7" fillId="0" borderId="0" xfId="1" applyNumberFormat="1" applyFont="1" applyBorder="1" applyAlignment="1">
      <alignment horizontal="right" vertical="top" indent="1"/>
    </xf>
    <xf numFmtId="0" fontId="11" fillId="0" borderId="6" xfId="1" applyFont="1" applyBorder="1" applyAlignment="1">
      <alignment horizontal="right" vertical="top" indent="1"/>
    </xf>
    <xf numFmtId="3" fontId="7" fillId="0" borderId="11" xfId="1" applyNumberFormat="1" applyFont="1" applyBorder="1" applyAlignment="1">
      <alignment horizontal="right" vertical="top" indent="1"/>
    </xf>
    <xf numFmtId="3" fontId="7" fillId="0" borderId="12" xfId="1" applyNumberFormat="1" applyFont="1" applyBorder="1" applyAlignment="1">
      <alignment horizontal="right" vertical="top" indent="1"/>
    </xf>
    <xf numFmtId="3" fontId="6" fillId="0" borderId="13" xfId="1" applyNumberFormat="1" applyFont="1" applyBorder="1" applyAlignment="1">
      <alignment horizontal="right" vertical="top" indent="1"/>
    </xf>
    <xf numFmtId="0" fontId="10" fillId="0" borderId="4" xfId="1" applyFont="1" applyBorder="1" applyAlignment="1">
      <alignment horizontal="left" vertical="top" indent="1"/>
    </xf>
    <xf numFmtId="0" fontId="10" fillId="0" borderId="10" xfId="1" applyFont="1" applyBorder="1" applyAlignment="1">
      <alignment horizontal="left" vertical="top" indent="1"/>
    </xf>
    <xf numFmtId="0" fontId="12" fillId="0" borderId="10" xfId="1" applyFont="1" applyBorder="1" applyAlignment="1">
      <alignment horizontal="left" vertical="top" indent="1"/>
    </xf>
    <xf numFmtId="0" fontId="12" fillId="0" borderId="13" xfId="1" applyFont="1" applyBorder="1" applyAlignment="1">
      <alignment horizontal="left" vertical="top" indent="1"/>
    </xf>
    <xf numFmtId="3" fontId="45" fillId="0" borderId="9" xfId="106" applyNumberFormat="1" applyFont="1" applyBorder="1" applyAlignment="1">
      <alignment horizontal="right" vertical="top" indent="1"/>
    </xf>
    <xf numFmtId="3" fontId="46" fillId="0" borderId="0" xfId="106" applyNumberFormat="1" applyFont="1" applyBorder="1" applyAlignment="1">
      <alignment horizontal="right" vertical="top" indent="1"/>
    </xf>
    <xf numFmtId="3" fontId="46" fillId="0" borderId="10" xfId="106" applyNumberFormat="1" applyFont="1" applyBorder="1" applyAlignment="1">
      <alignment horizontal="right" vertical="top" indent="1"/>
    </xf>
    <xf numFmtId="3" fontId="45" fillId="0" borderId="11" xfId="106" applyNumberFormat="1" applyFont="1" applyBorder="1" applyAlignment="1">
      <alignment horizontal="right" vertical="top" indent="1"/>
    </xf>
    <xf numFmtId="3" fontId="46" fillId="0" borderId="12" xfId="106" applyNumberFormat="1" applyFont="1" applyBorder="1" applyAlignment="1">
      <alignment horizontal="right" vertical="top" indent="1"/>
    </xf>
    <xf numFmtId="3" fontId="46" fillId="0" borderId="13" xfId="106" applyNumberFormat="1" applyFont="1" applyBorder="1" applyAlignment="1">
      <alignment horizontal="right" vertical="top" indent="1"/>
    </xf>
    <xf numFmtId="0" fontId="9" fillId="0" borderId="7" xfId="1" applyFont="1" applyBorder="1" applyAlignment="1">
      <alignment horizontal="right" vertical="top" indent="1"/>
    </xf>
    <xf numFmtId="0" fontId="9" fillId="0" borderId="9" xfId="1" applyFont="1" applyBorder="1" applyAlignment="1">
      <alignment horizontal="right" vertical="top" indent="1"/>
    </xf>
    <xf numFmtId="3" fontId="10" fillId="0" borderId="9" xfId="0" applyNumberFormat="1" applyFont="1" applyBorder="1" applyAlignment="1">
      <alignment horizontal="right" vertical="top" indent="1"/>
    </xf>
    <xf numFmtId="3" fontId="10" fillId="0" borderId="0" xfId="0" applyNumberFormat="1" applyFont="1" applyBorder="1" applyAlignment="1">
      <alignment horizontal="right" vertical="top" indent="1"/>
    </xf>
    <xf numFmtId="0" fontId="11" fillId="0" borderId="9" xfId="1" applyFont="1" applyBorder="1" applyAlignment="1">
      <alignment horizontal="right" vertical="top" indent="1"/>
    </xf>
    <xf numFmtId="3" fontId="12" fillId="0" borderId="9" xfId="0" applyNumberFormat="1" applyFont="1" applyBorder="1" applyAlignment="1">
      <alignment horizontal="right" vertical="top" indent="1"/>
    </xf>
    <xf numFmtId="3" fontId="12" fillId="0" borderId="0" xfId="0" applyNumberFormat="1" applyFont="1" applyBorder="1" applyAlignment="1">
      <alignment horizontal="right" vertical="top" indent="1"/>
    </xf>
    <xf numFmtId="0" fontId="7" fillId="0" borderId="0" xfId="2" applyNumberFormat="1" applyFont="1" applyBorder="1" applyAlignment="1">
      <alignment horizontal="right" vertical="top" indent="1"/>
    </xf>
    <xf numFmtId="0" fontId="11" fillId="0" borderId="11" xfId="1" applyFont="1" applyBorder="1" applyAlignment="1">
      <alignment horizontal="right" vertical="top" indent="1"/>
    </xf>
    <xf numFmtId="0" fontId="7" fillId="0" borderId="12" xfId="2" applyNumberFormat="1" applyFont="1" applyBorder="1" applyAlignment="1">
      <alignment horizontal="right" vertical="top" indent="1"/>
    </xf>
    <xf numFmtId="0" fontId="9" fillId="0" borderId="1" xfId="59" applyFont="1" applyBorder="1" applyAlignment="1">
      <alignment horizontal="right" vertical="top" indent="1"/>
    </xf>
    <xf numFmtId="4" fontId="6" fillId="0" borderId="7" xfId="103" applyNumberFormat="1" applyFont="1" applyBorder="1" applyAlignment="1">
      <alignment horizontal="right" vertical="top" indent="1"/>
    </xf>
    <xf numFmtId="4" fontId="6" fillId="0" borderId="8" xfId="103" applyNumberFormat="1" applyFont="1" applyBorder="1" applyAlignment="1">
      <alignment horizontal="right" vertical="top" indent="1"/>
    </xf>
    <xf numFmtId="4" fontId="6" fillId="0" borderId="4" xfId="103" applyNumberFormat="1" applyFont="1" applyBorder="1" applyAlignment="1">
      <alignment horizontal="right" vertical="top" indent="1"/>
    </xf>
    <xf numFmtId="0" fontId="9" fillId="0" borderId="5" xfId="59" applyFont="1" applyBorder="1" applyAlignment="1">
      <alignment horizontal="right" vertical="top" indent="1"/>
    </xf>
    <xf numFmtId="4" fontId="6" fillId="0" borderId="9" xfId="103" applyNumberFormat="1" applyFont="1" applyBorder="1" applyAlignment="1">
      <alignment horizontal="right" vertical="top" indent="1"/>
    </xf>
    <xf numFmtId="4" fontId="6" fillId="0" borderId="0" xfId="103" applyNumberFormat="1" applyFont="1" applyBorder="1" applyAlignment="1">
      <alignment horizontal="right" vertical="top" indent="1"/>
    </xf>
    <xf numFmtId="4" fontId="6" fillId="0" borderId="10" xfId="103" applyNumberFormat="1" applyFont="1" applyBorder="1" applyAlignment="1">
      <alignment horizontal="right" vertical="top" indent="1"/>
    </xf>
    <xf numFmtId="0" fontId="11" fillId="0" borderId="5" xfId="59" applyFont="1" applyBorder="1" applyAlignment="1">
      <alignment horizontal="right" vertical="top" indent="1"/>
    </xf>
    <xf numFmtId="4" fontId="7" fillId="0" borderId="9" xfId="103" applyNumberFormat="1" applyFont="1" applyBorder="1" applyAlignment="1">
      <alignment horizontal="right" vertical="top" indent="1"/>
    </xf>
    <xf numFmtId="4" fontId="7" fillId="0" borderId="0" xfId="103" applyNumberFormat="1" applyFont="1" applyBorder="1" applyAlignment="1">
      <alignment horizontal="right" vertical="top" indent="1"/>
    </xf>
    <xf numFmtId="0" fontId="11" fillId="0" borderId="6" xfId="59" applyFont="1" applyBorder="1" applyAlignment="1">
      <alignment horizontal="right" vertical="top" indent="1"/>
    </xf>
    <xf numFmtId="4" fontId="7" fillId="0" borderId="11" xfId="103" applyNumberFormat="1" applyFont="1" applyBorder="1" applyAlignment="1">
      <alignment horizontal="right" vertical="top" indent="1"/>
    </xf>
    <xf numFmtId="4" fontId="7" fillId="0" borderId="12" xfId="103" applyNumberFormat="1" applyFont="1" applyBorder="1" applyAlignment="1">
      <alignment horizontal="right" vertical="top" indent="1"/>
    </xf>
    <xf numFmtId="4" fontId="6" fillId="0" borderId="12" xfId="103" applyNumberFormat="1" applyFont="1" applyBorder="1" applyAlignment="1">
      <alignment horizontal="right" vertical="top" indent="1"/>
    </xf>
    <xf numFmtId="4" fontId="6" fillId="0" borderId="13" xfId="103" applyNumberFormat="1" applyFont="1" applyBorder="1" applyAlignment="1">
      <alignment horizontal="right" vertical="top" indent="1"/>
    </xf>
    <xf numFmtId="0" fontId="10" fillId="0" borderId="4" xfId="59" applyFont="1" applyBorder="1" applyAlignment="1">
      <alignment horizontal="left" vertical="top" indent="1"/>
    </xf>
    <xf numFmtId="0" fontId="10" fillId="0" borderId="10" xfId="59" applyFont="1" applyBorder="1" applyAlignment="1">
      <alignment horizontal="left" vertical="top" indent="1"/>
    </xf>
    <xf numFmtId="0" fontId="12" fillId="0" borderId="10" xfId="59" applyFont="1" applyBorder="1" applyAlignment="1">
      <alignment horizontal="left" vertical="top" indent="1"/>
    </xf>
    <xf numFmtId="0" fontId="12" fillId="0" borderId="13" xfId="59" applyFont="1" applyBorder="1" applyAlignment="1">
      <alignment horizontal="left" vertical="top" indent="1"/>
    </xf>
    <xf numFmtId="0" fontId="8" fillId="0" borderId="2" xfId="103" applyFont="1" applyBorder="1" applyAlignment="1">
      <alignment horizontal="right" vertical="center" indent="1"/>
    </xf>
    <xf numFmtId="0" fontId="5" fillId="0" borderId="3" xfId="103" applyFont="1" applyBorder="1" applyAlignment="1">
      <alignment horizontal="right" vertical="center" indent="1"/>
    </xf>
    <xf numFmtId="3" fontId="5" fillId="0" borderId="1" xfId="0" applyNumberFormat="1" applyFont="1" applyBorder="1" applyAlignment="1">
      <alignment horizontal="right" vertical="top" indent="1"/>
    </xf>
    <xf numFmtId="164" fontId="58" fillId="0" borderId="0" xfId="0" applyNumberFormat="1" applyFont="1" applyBorder="1" applyAlignment="1">
      <alignment horizontal="right" vertical="top" indent="1" readingOrder="2"/>
    </xf>
    <xf numFmtId="164" fontId="58" fillId="0" borderId="10" xfId="0" applyNumberFormat="1" applyFont="1" applyBorder="1" applyAlignment="1">
      <alignment horizontal="right" vertical="top" indent="1" readingOrder="2"/>
    </xf>
    <xf numFmtId="3" fontId="5" fillId="0" borderId="5" xfId="0" applyNumberFormat="1" applyFont="1" applyFill="1" applyBorder="1" applyAlignment="1">
      <alignment horizontal="right" vertical="top" indent="1"/>
    </xf>
    <xf numFmtId="3" fontId="8" fillId="0" borderId="5" xfId="0" applyNumberFormat="1" applyFont="1" applyFill="1" applyBorder="1" applyAlignment="1">
      <alignment horizontal="right" vertical="top" indent="1"/>
    </xf>
    <xf numFmtId="164" fontId="36" fillId="0" borderId="0" xfId="0" applyNumberFormat="1" applyFont="1" applyBorder="1" applyAlignment="1">
      <alignment horizontal="right" vertical="top" indent="1" readingOrder="2"/>
    </xf>
    <xf numFmtId="3" fontId="8" fillId="0" borderId="6" xfId="0" applyNumberFormat="1" applyFont="1" applyFill="1" applyBorder="1" applyAlignment="1">
      <alignment horizontal="right" vertical="top" indent="1"/>
    </xf>
    <xf numFmtId="164" fontId="36" fillId="0" borderId="12" xfId="0" applyNumberFormat="1" applyFont="1" applyBorder="1" applyAlignment="1">
      <alignment horizontal="right" vertical="top" indent="1" readingOrder="2"/>
    </xf>
    <xf numFmtId="164" fontId="58" fillId="0" borderId="13" xfId="0" applyNumberFormat="1" applyFont="1" applyBorder="1" applyAlignment="1">
      <alignment horizontal="right" vertical="top" indent="1" readingOrder="2"/>
    </xf>
    <xf numFmtId="3" fontId="6" fillId="0" borderId="4" xfId="0" applyNumberFormat="1" applyFont="1" applyBorder="1" applyAlignment="1">
      <alignment horizontal="left" vertical="top" indent="1"/>
    </xf>
    <xf numFmtId="3" fontId="6" fillId="0" borderId="10" xfId="0" applyNumberFormat="1" applyFont="1" applyFill="1" applyBorder="1" applyAlignment="1">
      <alignment horizontal="left" vertical="top" indent="1"/>
    </xf>
    <xf numFmtId="3" fontId="7" fillId="0" borderId="10" xfId="0" applyNumberFormat="1" applyFont="1" applyFill="1" applyBorder="1" applyAlignment="1">
      <alignment horizontal="left" vertical="top" indent="1"/>
    </xf>
    <xf numFmtId="3" fontId="7" fillId="0" borderId="10" xfId="0" applyNumberFormat="1" applyFont="1" applyBorder="1" applyAlignment="1">
      <alignment horizontal="left" vertical="top" indent="1"/>
    </xf>
    <xf numFmtId="3" fontId="7" fillId="0" borderId="13" xfId="0" applyNumberFormat="1" applyFont="1" applyBorder="1" applyAlignment="1">
      <alignment horizontal="left" vertical="top" indent="1"/>
    </xf>
    <xf numFmtId="0" fontId="5" fillId="0" borderId="7" xfId="41" applyFont="1" applyFill="1" applyBorder="1" applyAlignment="1" applyProtection="1">
      <alignment horizontal="right" vertical="top" indent="1"/>
      <protection locked="0"/>
    </xf>
    <xf numFmtId="3" fontId="48" fillId="0" borderId="7" xfId="41" applyNumberFormat="1" applyFont="1" applyBorder="1" applyAlignment="1">
      <alignment horizontal="right" vertical="top" indent="1"/>
    </xf>
    <xf numFmtId="3" fontId="48" fillId="0" borderId="8" xfId="41" applyNumberFormat="1" applyFont="1" applyBorder="1" applyAlignment="1">
      <alignment horizontal="right" vertical="top" indent="1"/>
    </xf>
    <xf numFmtId="3" fontId="48" fillId="0" borderId="4" xfId="41" applyNumberFormat="1" applyFont="1" applyBorder="1" applyAlignment="1">
      <alignment horizontal="right" vertical="top" indent="1"/>
    </xf>
    <xf numFmtId="0" fontId="5" fillId="0" borderId="9" xfId="41" applyFont="1" applyFill="1" applyBorder="1" applyAlignment="1" applyProtection="1">
      <alignment horizontal="right" vertical="top" indent="1"/>
      <protection locked="0"/>
    </xf>
    <xf numFmtId="3" fontId="48" fillId="0" borderId="9" xfId="41" applyNumberFormat="1" applyFont="1" applyBorder="1" applyAlignment="1">
      <alignment horizontal="right" vertical="top" indent="1"/>
    </xf>
    <xf numFmtId="3" fontId="48" fillId="0" borderId="0" xfId="41" applyNumberFormat="1" applyFont="1" applyBorder="1" applyAlignment="1">
      <alignment horizontal="right" vertical="top" indent="1"/>
    </xf>
    <xf numFmtId="3" fontId="48" fillId="0" borderId="10" xfId="41" applyNumberFormat="1" applyFont="1" applyBorder="1" applyAlignment="1">
      <alignment horizontal="right" vertical="top" indent="1"/>
    </xf>
    <xf numFmtId="0" fontId="8" fillId="0" borderId="9" xfId="41" applyFont="1" applyFill="1" applyBorder="1" applyAlignment="1" applyProtection="1">
      <alignment horizontal="right" vertical="top" indent="1"/>
      <protection locked="0"/>
    </xf>
    <xf numFmtId="3" fontId="7" fillId="0" borderId="9" xfId="41" applyNumberFormat="1" applyFont="1" applyBorder="1" applyAlignment="1">
      <alignment horizontal="right" vertical="top" indent="1"/>
    </xf>
    <xf numFmtId="3" fontId="49" fillId="0" borderId="0" xfId="41" applyNumberFormat="1" applyFont="1" applyBorder="1" applyAlignment="1">
      <alignment horizontal="right" vertical="top" indent="1"/>
    </xf>
    <xf numFmtId="3" fontId="49" fillId="0" borderId="10" xfId="41" applyNumberFormat="1" applyFont="1" applyBorder="1" applyAlignment="1">
      <alignment horizontal="right" vertical="top" indent="1"/>
    </xf>
    <xf numFmtId="3" fontId="6" fillId="0" borderId="9" xfId="41" applyNumberFormat="1" applyFont="1" applyBorder="1" applyAlignment="1">
      <alignment horizontal="right" vertical="top" indent="1"/>
    </xf>
    <xf numFmtId="3" fontId="6" fillId="0" borderId="0" xfId="41" applyNumberFormat="1" applyFont="1" applyBorder="1" applyAlignment="1">
      <alignment horizontal="right" vertical="top" indent="1"/>
    </xf>
    <xf numFmtId="3" fontId="6" fillId="0" borderId="10" xfId="41" applyNumberFormat="1" applyFont="1" applyBorder="1" applyAlignment="1">
      <alignment horizontal="right" vertical="top" indent="1"/>
    </xf>
    <xf numFmtId="0" fontId="8" fillId="0" borderId="11" xfId="41" applyFont="1" applyFill="1" applyBorder="1" applyAlignment="1" applyProtection="1">
      <alignment horizontal="right" vertical="top" indent="1"/>
      <protection locked="0"/>
    </xf>
    <xf numFmtId="3" fontId="7" fillId="0" borderId="11" xfId="41" applyNumberFormat="1" applyFont="1" applyBorder="1" applyAlignment="1">
      <alignment horizontal="right" vertical="top" indent="1"/>
    </xf>
    <xf numFmtId="3" fontId="49" fillId="0" borderId="12" xfId="41" applyNumberFormat="1" applyFont="1" applyBorder="1" applyAlignment="1">
      <alignment horizontal="right" vertical="top" indent="1"/>
    </xf>
    <xf numFmtId="3" fontId="49" fillId="0" borderId="13" xfId="41" applyNumberFormat="1" applyFont="1" applyBorder="1" applyAlignment="1">
      <alignment horizontal="right" vertical="top" indent="1"/>
    </xf>
    <xf numFmtId="0" fontId="6" fillId="0" borderId="4" xfId="41" applyFont="1" applyFill="1" applyBorder="1" applyAlignment="1" applyProtection="1">
      <alignment horizontal="left" vertical="top" indent="1"/>
      <protection locked="0"/>
    </xf>
    <xf numFmtId="0" fontId="6" fillId="0" borderId="10" xfId="41" applyFont="1" applyFill="1" applyBorder="1" applyAlignment="1" applyProtection="1">
      <alignment horizontal="left" vertical="top" indent="1"/>
      <protection locked="0"/>
    </xf>
    <xf numFmtId="0" fontId="7" fillId="0" borderId="10" xfId="41" applyFont="1" applyFill="1" applyBorder="1" applyAlignment="1" applyProtection="1">
      <alignment horizontal="left" vertical="top" indent="1"/>
      <protection locked="0"/>
    </xf>
    <xf numFmtId="0" fontId="7" fillId="0" borderId="13" xfId="41" applyFont="1" applyFill="1" applyBorder="1" applyAlignment="1" applyProtection="1">
      <alignment horizontal="left" vertical="top" indent="1"/>
      <protection locked="0"/>
    </xf>
    <xf numFmtId="0" fontId="58" fillId="0" borderId="23" xfId="41" applyFont="1" applyBorder="1" applyAlignment="1">
      <alignment horizontal="left" vertical="center" indent="1"/>
    </xf>
    <xf numFmtId="0" fontId="5" fillId="0" borderId="1" xfId="41" applyFont="1" applyFill="1" applyBorder="1" applyAlignment="1" applyProtection="1">
      <alignment horizontal="right" vertical="top" indent="1"/>
      <protection locked="0"/>
    </xf>
    <xf numFmtId="3" fontId="45" fillId="0" borderId="8" xfId="120" applyNumberFormat="1" applyFont="1" applyBorder="1" applyAlignment="1">
      <alignment horizontal="right" vertical="top" indent="1"/>
    </xf>
    <xf numFmtId="0" fontId="5" fillId="0" borderId="5" xfId="41" applyFont="1" applyFill="1" applyBorder="1" applyAlignment="1" applyProtection="1">
      <alignment horizontal="right" vertical="top" indent="1"/>
      <protection locked="0"/>
    </xf>
    <xf numFmtId="3" fontId="45" fillId="0" borderId="0" xfId="120" applyNumberFormat="1" applyFont="1" applyBorder="1" applyAlignment="1">
      <alignment horizontal="right" vertical="top" indent="1"/>
    </xf>
    <xf numFmtId="0" fontId="8" fillId="0" borderId="5" xfId="41" applyFont="1" applyFill="1" applyBorder="1" applyAlignment="1" applyProtection="1">
      <alignment horizontal="right" vertical="top" indent="1"/>
      <protection locked="0"/>
    </xf>
    <xf numFmtId="3" fontId="46" fillId="0" borderId="0" xfId="120" applyNumberFormat="1" applyFont="1" applyBorder="1" applyAlignment="1">
      <alignment horizontal="right" vertical="top" indent="1"/>
    </xf>
    <xf numFmtId="0" fontId="8" fillId="0" borderId="6" xfId="41" applyFont="1" applyFill="1" applyBorder="1" applyAlignment="1" applyProtection="1">
      <alignment horizontal="right" vertical="top" indent="1"/>
      <protection locked="0"/>
    </xf>
    <xf numFmtId="3" fontId="46" fillId="0" borderId="12" xfId="120" applyNumberFormat="1" applyFont="1" applyBorder="1" applyAlignment="1">
      <alignment horizontal="right" vertical="top" indent="1"/>
    </xf>
    <xf numFmtId="0" fontId="6" fillId="0" borderId="1" xfId="41" applyFont="1" applyFill="1" applyBorder="1" applyAlignment="1" applyProtection="1">
      <alignment horizontal="left" vertical="top" indent="1"/>
      <protection locked="0"/>
    </xf>
    <xf numFmtId="0" fontId="6" fillId="0" borderId="5" xfId="41" applyFont="1" applyFill="1" applyBorder="1" applyAlignment="1" applyProtection="1">
      <alignment horizontal="left" vertical="top" indent="1"/>
      <protection locked="0"/>
    </xf>
    <xf numFmtId="0" fontId="7" fillId="0" borderId="5" xfId="41" applyFont="1" applyFill="1" applyBorder="1" applyAlignment="1" applyProtection="1">
      <alignment horizontal="left" vertical="top" indent="1"/>
      <protection locked="0"/>
    </xf>
    <xf numFmtId="0" fontId="7" fillId="0" borderId="6" xfId="41" applyFont="1" applyFill="1" applyBorder="1" applyAlignment="1" applyProtection="1">
      <alignment horizontal="left" vertical="top" indent="1"/>
      <protection locked="0"/>
    </xf>
    <xf numFmtId="0" fontId="6" fillId="0" borderId="3" xfId="41" applyFont="1" applyBorder="1" applyAlignment="1">
      <alignment horizontal="right" vertical="center" indent="1"/>
    </xf>
    <xf numFmtId="0" fontId="5" fillId="0" borderId="1" xfId="59" applyFont="1" applyFill="1" applyBorder="1" applyAlignment="1" applyProtection="1">
      <alignment horizontal="right" vertical="top" indent="1"/>
      <protection locked="0"/>
    </xf>
    <xf numFmtId="3" fontId="42" fillId="0" borderId="0" xfId="120" applyNumberFormat="1" applyFont="1" applyAlignment="1">
      <alignment horizontal="right" vertical="top" indent="1"/>
    </xf>
    <xf numFmtId="0" fontId="5" fillId="0" borderId="5" xfId="59" applyFont="1" applyFill="1" applyBorder="1" applyAlignment="1" applyProtection="1">
      <alignment horizontal="right" vertical="top" indent="1"/>
      <protection locked="0"/>
    </xf>
    <xf numFmtId="0" fontId="8" fillId="0" borderId="5" xfId="59" applyFont="1" applyFill="1" applyBorder="1" applyAlignment="1" applyProtection="1">
      <alignment horizontal="right" vertical="top" indent="1"/>
      <protection locked="0"/>
    </xf>
    <xf numFmtId="3" fontId="43" fillId="0" borderId="0" xfId="120" applyNumberFormat="1" applyFont="1" applyAlignment="1">
      <alignment horizontal="right" vertical="top" indent="1"/>
    </xf>
    <xf numFmtId="0" fontId="8" fillId="0" borderId="6" xfId="59" applyFont="1" applyFill="1" applyBorder="1" applyAlignment="1" applyProtection="1">
      <alignment horizontal="right" vertical="top" indent="1"/>
      <protection locked="0"/>
    </xf>
    <xf numFmtId="3" fontId="43" fillId="0" borderId="12" xfId="120" applyNumberFormat="1" applyFont="1" applyBorder="1" applyAlignment="1">
      <alignment horizontal="right" vertical="top" indent="1"/>
    </xf>
    <xf numFmtId="3" fontId="42" fillId="0" borderId="12" xfId="120" applyNumberFormat="1" applyFont="1" applyBorder="1" applyAlignment="1">
      <alignment horizontal="right" vertical="top" indent="1"/>
    </xf>
    <xf numFmtId="0" fontId="6" fillId="0" borderId="1" xfId="59" applyFont="1" applyFill="1" applyBorder="1" applyAlignment="1" applyProtection="1">
      <alignment horizontal="left" vertical="top" indent="1"/>
      <protection locked="0"/>
    </xf>
    <xf numFmtId="0" fontId="6" fillId="0" borderId="5" xfId="59" applyFont="1" applyFill="1" applyBorder="1" applyAlignment="1" applyProtection="1">
      <alignment horizontal="left" vertical="top" indent="1"/>
      <protection locked="0"/>
    </xf>
    <xf numFmtId="0" fontId="7" fillId="0" borderId="5" xfId="59" applyFont="1" applyFill="1" applyBorder="1" applyAlignment="1" applyProtection="1">
      <alignment horizontal="left" vertical="top" indent="1"/>
      <protection locked="0"/>
    </xf>
    <xf numFmtId="0" fontId="7" fillId="0" borderId="6" xfId="59" applyFont="1" applyFill="1" applyBorder="1" applyAlignment="1" applyProtection="1">
      <alignment horizontal="left" vertical="top" indent="1"/>
      <protection locked="0"/>
    </xf>
    <xf numFmtId="0" fontId="6" fillId="0" borderId="23" xfId="59" applyFont="1" applyBorder="1" applyAlignment="1">
      <alignment horizontal="left" vertical="center" indent="1"/>
    </xf>
    <xf numFmtId="0" fontId="5" fillId="0" borderId="7" xfId="59" applyFont="1" applyFill="1" applyBorder="1" applyAlignment="1" applyProtection="1">
      <alignment horizontal="right" vertical="top" indent="1"/>
      <protection locked="0"/>
    </xf>
    <xf numFmtId="3" fontId="42" fillId="0" borderId="7" xfId="120" applyNumberFormat="1" applyFont="1" applyBorder="1" applyAlignment="1">
      <alignment horizontal="right" vertical="top" indent="1"/>
    </xf>
    <xf numFmtId="3" fontId="42" fillId="0" borderId="8" xfId="120" applyNumberFormat="1" applyFont="1" applyBorder="1" applyAlignment="1">
      <alignment horizontal="right" vertical="top" indent="1"/>
    </xf>
    <xf numFmtId="3" fontId="42" fillId="0" borderId="4" xfId="120" applyNumberFormat="1" applyFont="1" applyBorder="1" applyAlignment="1">
      <alignment horizontal="right" vertical="top" indent="1"/>
    </xf>
    <xf numFmtId="0" fontId="5" fillId="0" borderId="9" xfId="59" applyFont="1" applyFill="1" applyBorder="1" applyAlignment="1" applyProtection="1">
      <alignment horizontal="right" vertical="top" indent="1"/>
      <protection locked="0"/>
    </xf>
    <xf numFmtId="3" fontId="35" fillId="0" borderId="9" xfId="59" applyNumberFormat="1" applyFont="1" applyBorder="1" applyAlignment="1">
      <alignment horizontal="right" vertical="top" indent="1"/>
    </xf>
    <xf numFmtId="3" fontId="35" fillId="0" borderId="0" xfId="59" applyNumberFormat="1" applyFont="1" applyBorder="1" applyAlignment="1">
      <alignment horizontal="right" vertical="top" indent="1"/>
    </xf>
    <xf numFmtId="3" fontId="42" fillId="0" borderId="0" xfId="120" applyNumberFormat="1" applyFont="1" applyBorder="1" applyAlignment="1">
      <alignment horizontal="right" vertical="top" indent="1"/>
    </xf>
    <xf numFmtId="3" fontId="35" fillId="0" borderId="10" xfId="59" applyNumberFormat="1" applyFont="1" applyBorder="1" applyAlignment="1">
      <alignment horizontal="right" vertical="top" indent="1"/>
    </xf>
    <xf numFmtId="0" fontId="8" fillId="0" borderId="9" xfId="59" applyFont="1" applyFill="1" applyBorder="1" applyAlignment="1" applyProtection="1">
      <alignment horizontal="right" vertical="top" indent="1"/>
      <protection locked="0"/>
    </xf>
    <xf numFmtId="3" fontId="43" fillId="0" borderId="9" xfId="120" applyNumberFormat="1" applyFont="1" applyBorder="1" applyAlignment="1">
      <alignment horizontal="right" vertical="top" indent="1"/>
    </xf>
    <xf numFmtId="3" fontId="43" fillId="0" borderId="0" xfId="120" applyNumberFormat="1" applyFont="1" applyBorder="1" applyAlignment="1">
      <alignment horizontal="right" vertical="top" indent="1"/>
    </xf>
    <xf numFmtId="3" fontId="42" fillId="0" borderId="10" xfId="120" applyNumberFormat="1" applyFont="1" applyBorder="1" applyAlignment="1">
      <alignment horizontal="right" vertical="top" indent="1"/>
    </xf>
    <xf numFmtId="3" fontId="2" fillId="0" borderId="9" xfId="59" applyNumberFormat="1" applyFont="1" applyBorder="1" applyAlignment="1">
      <alignment horizontal="right" vertical="top" indent="1"/>
    </xf>
    <xf numFmtId="3" fontId="2" fillId="0" borderId="0" xfId="59" applyNumberFormat="1" applyFont="1" applyBorder="1" applyAlignment="1">
      <alignment horizontal="right" vertical="top" indent="1"/>
    </xf>
    <xf numFmtId="0" fontId="8" fillId="0" borderId="11" xfId="59" applyFont="1" applyFill="1" applyBorder="1" applyAlignment="1" applyProtection="1">
      <alignment horizontal="right" vertical="top" indent="1"/>
      <protection locked="0"/>
    </xf>
    <xf numFmtId="3" fontId="2" fillId="0" borderId="11" xfId="59" applyNumberFormat="1" applyFont="1" applyBorder="1" applyAlignment="1">
      <alignment horizontal="right" vertical="top" indent="1"/>
    </xf>
    <xf numFmtId="3" fontId="2" fillId="0" borderId="12" xfId="59" applyNumberFormat="1" applyFont="1" applyBorder="1" applyAlignment="1">
      <alignment horizontal="right" vertical="top" indent="1"/>
    </xf>
    <xf numFmtId="3" fontId="35" fillId="0" borderId="13" xfId="59" applyNumberFormat="1" applyFont="1" applyBorder="1" applyAlignment="1">
      <alignment horizontal="right" vertical="top" indent="1"/>
    </xf>
    <xf numFmtId="0" fontId="6" fillId="0" borderId="4" xfId="59" applyFont="1" applyFill="1" applyBorder="1" applyAlignment="1" applyProtection="1">
      <alignment horizontal="left" vertical="top" indent="1"/>
      <protection locked="0"/>
    </xf>
    <xf numFmtId="0" fontId="6" fillId="0" borderId="10" xfId="59" applyFont="1" applyFill="1" applyBorder="1" applyAlignment="1" applyProtection="1">
      <alignment horizontal="left" vertical="top" indent="1"/>
      <protection locked="0"/>
    </xf>
    <xf numFmtId="0" fontId="7" fillId="0" borderId="10" xfId="59" applyFont="1" applyFill="1" applyBorder="1" applyAlignment="1" applyProtection="1">
      <alignment horizontal="left" vertical="top" indent="1"/>
      <protection locked="0"/>
    </xf>
    <xf numFmtId="0" fontId="7" fillId="0" borderId="13" xfId="59" applyFont="1" applyFill="1" applyBorder="1" applyAlignment="1" applyProtection="1">
      <alignment horizontal="left" vertical="top" indent="1"/>
      <protection locked="0"/>
    </xf>
    <xf numFmtId="0" fontId="5" fillId="0" borderId="3" xfId="59" applyFont="1" applyBorder="1" applyAlignment="1">
      <alignment horizontal="right" vertical="center" wrapText="1" indent="1"/>
    </xf>
    <xf numFmtId="3" fontId="35" fillId="0" borderId="7" xfId="2" applyNumberFormat="1" applyFont="1" applyBorder="1" applyAlignment="1">
      <alignment horizontal="right" vertical="top" indent="1"/>
    </xf>
    <xf numFmtId="3" fontId="35" fillId="0" borderId="8" xfId="2" applyNumberFormat="1" applyFont="1" applyBorder="1" applyAlignment="1">
      <alignment horizontal="right" vertical="top" indent="1"/>
    </xf>
    <xf numFmtId="3" fontId="35" fillId="0" borderId="4" xfId="2" applyNumberFormat="1" applyFont="1" applyBorder="1" applyAlignment="1">
      <alignment horizontal="right" vertical="top" indent="1"/>
    </xf>
    <xf numFmtId="3" fontId="35" fillId="0" borderId="9" xfId="2" applyNumberFormat="1" applyFont="1" applyBorder="1" applyAlignment="1">
      <alignment horizontal="right" vertical="top" indent="1"/>
    </xf>
    <xf numFmtId="3" fontId="35" fillId="0" borderId="0" xfId="2" applyNumberFormat="1" applyFont="1" applyBorder="1" applyAlignment="1">
      <alignment horizontal="right" vertical="top" indent="1"/>
    </xf>
    <xf numFmtId="3" fontId="35" fillId="0" borderId="10" xfId="2" applyNumberFormat="1" applyFont="1" applyBorder="1" applyAlignment="1">
      <alignment horizontal="right" vertical="top" indent="1"/>
    </xf>
    <xf numFmtId="3" fontId="2" fillId="0" borderId="9" xfId="2" applyNumberFormat="1" applyBorder="1" applyAlignment="1">
      <alignment horizontal="right" vertical="top" indent="1"/>
    </xf>
    <xf numFmtId="3" fontId="2" fillId="0" borderId="0" xfId="2" applyNumberFormat="1" applyBorder="1" applyAlignment="1">
      <alignment horizontal="right" vertical="top" indent="1"/>
    </xf>
    <xf numFmtId="3" fontId="2" fillId="0" borderId="10" xfId="2" applyNumberFormat="1" applyBorder="1" applyAlignment="1">
      <alignment horizontal="right" vertical="top" indent="1"/>
    </xf>
    <xf numFmtId="3" fontId="2" fillId="0" borderId="11" xfId="2" applyNumberFormat="1" applyBorder="1" applyAlignment="1">
      <alignment horizontal="right" vertical="top" indent="1"/>
    </xf>
    <xf numFmtId="3" fontId="2" fillId="0" borderId="12" xfId="2" applyNumberFormat="1" applyBorder="1" applyAlignment="1">
      <alignment horizontal="right" vertical="top" indent="1"/>
    </xf>
    <xf numFmtId="3" fontId="2" fillId="0" borderId="13" xfId="2" applyNumberFormat="1" applyBorder="1" applyAlignment="1">
      <alignment horizontal="right" vertical="top" indent="1"/>
    </xf>
    <xf numFmtId="0" fontId="8" fillId="0" borderId="4" xfId="103" applyFont="1" applyBorder="1" applyAlignment="1">
      <alignment horizontal="center" vertical="top" wrapText="1"/>
    </xf>
    <xf numFmtId="0" fontId="8" fillId="0" borderId="1" xfId="103" applyFont="1" applyBorder="1" applyAlignment="1">
      <alignment horizontal="center" vertical="top" wrapText="1"/>
    </xf>
    <xf numFmtId="0" fontId="56" fillId="0" borderId="4" xfId="106" applyFont="1" applyBorder="1" applyAlignment="1">
      <alignment horizontal="center" vertical="top"/>
    </xf>
    <xf numFmtId="0" fontId="57" fillId="0" borderId="1" xfId="106" applyFont="1" applyBorder="1" applyAlignment="1">
      <alignment horizontal="center" vertical="top"/>
    </xf>
    <xf numFmtId="0" fontId="10" fillId="0" borderId="13" xfId="1" applyFont="1" applyBorder="1" applyAlignment="1">
      <alignment horizontal="center" vertical="top"/>
    </xf>
    <xf numFmtId="0" fontId="12" fillId="0" borderId="6" xfId="1" applyFont="1" applyBorder="1" applyAlignment="1">
      <alignment horizontal="center" vertical="top"/>
    </xf>
    <xf numFmtId="0" fontId="5" fillId="0" borderId="1" xfId="1" applyFont="1" applyBorder="1" applyAlignment="1">
      <alignment horizontal="center" vertical="top"/>
    </xf>
    <xf numFmtId="0" fontId="58" fillId="0" borderId="6" xfId="1" applyFont="1" applyBorder="1" applyAlignment="1">
      <alignment horizontal="center" vertical="top"/>
    </xf>
    <xf numFmtId="0" fontId="6" fillId="0" borderId="6" xfId="1" applyFont="1" applyBorder="1" applyAlignment="1">
      <alignment horizontal="center" vertical="top"/>
    </xf>
    <xf numFmtId="0" fontId="8" fillId="0" borderId="1" xfId="1" applyFont="1" applyBorder="1" applyAlignment="1">
      <alignment horizontal="center" vertical="top"/>
    </xf>
    <xf numFmtId="0" fontId="7" fillId="0" borderId="5" xfId="1" applyFont="1" applyBorder="1" applyAlignment="1">
      <alignment horizontal="center" vertical="top"/>
    </xf>
    <xf numFmtId="0" fontId="7" fillId="0" borderId="6" xfId="59" applyFont="1" applyBorder="1" applyAlignment="1">
      <alignment horizontal="center" vertical="top"/>
    </xf>
    <xf numFmtId="0" fontId="8" fillId="0" borderId="1" xfId="59" applyFont="1" applyBorder="1" applyAlignment="1">
      <alignment horizontal="center" vertical="top"/>
    </xf>
    <xf numFmtId="1" fontId="5" fillId="0" borderId="1" xfId="0" applyNumberFormat="1" applyFont="1" applyBorder="1" applyAlignment="1">
      <alignment horizontal="center" vertical="top"/>
    </xf>
    <xf numFmtId="1" fontId="5" fillId="0" borderId="1" xfId="0" applyNumberFormat="1" applyFont="1" applyBorder="1" applyAlignment="1">
      <alignment horizontal="center" vertical="top" wrapText="1"/>
    </xf>
    <xf numFmtId="1" fontId="6" fillId="0" borderId="6" xfId="0" applyNumberFormat="1" applyFont="1" applyBorder="1" applyAlignment="1">
      <alignment horizontal="center" vertical="top"/>
    </xf>
    <xf numFmtId="1" fontId="58" fillId="0" borderId="6" xfId="0" applyNumberFormat="1" applyFont="1" applyBorder="1" applyAlignment="1">
      <alignment horizontal="center" vertical="top" wrapText="1"/>
    </xf>
    <xf numFmtId="0" fontId="8" fillId="0" borderId="1" xfId="41" applyFont="1" applyBorder="1" applyAlignment="1">
      <alignment horizontal="center" vertical="top" wrapText="1"/>
    </xf>
    <xf numFmtId="0" fontId="7" fillId="0" borderId="5" xfId="41" applyFont="1" applyBorder="1" applyAlignment="1">
      <alignment horizontal="center" vertical="top" wrapText="1"/>
    </xf>
    <xf numFmtId="0" fontId="7" fillId="0" borderId="6" xfId="41" applyFont="1" applyBorder="1" applyAlignment="1">
      <alignment horizontal="center" vertical="top" wrapText="1"/>
    </xf>
    <xf numFmtId="0" fontId="6" fillId="0" borderId="6" xfId="2" applyFont="1" applyBorder="1" applyAlignment="1">
      <alignment horizontal="center" vertical="center" wrapText="1"/>
    </xf>
    <xf numFmtId="0" fontId="8" fillId="0" borderId="11" xfId="59" applyFont="1" applyBorder="1" applyAlignment="1">
      <alignment horizontal="left" vertical="center" wrapText="1" indent="1"/>
    </xf>
    <xf numFmtId="0" fontId="7" fillId="0" borderId="12" xfId="59" applyFont="1" applyBorder="1" applyAlignment="1">
      <alignment horizontal="left" vertical="center" wrapText="1" inden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0" fontId="57" fillId="0" borderId="0" xfId="0" applyFont="1" applyAlignment="1">
      <alignment horizontal="right" readingOrder="2"/>
    </xf>
    <xf numFmtId="49" fontId="7" fillId="0" borderId="0" xfId="1" applyNumberFormat="1" applyFont="1"/>
    <xf numFmtId="0" fontId="59" fillId="0" borderId="0" xfId="42" applyFont="1" applyAlignment="1">
      <alignment vertical="center" readingOrder="2"/>
    </xf>
    <xf numFmtId="0" fontId="60" fillId="0" borderId="0" xfId="42" applyFont="1" applyAlignment="1">
      <alignment vertical="center" shrinkToFit="1" readingOrder="2"/>
    </xf>
    <xf numFmtId="0" fontId="56" fillId="0" borderId="1" xfId="0" applyFont="1" applyBorder="1" applyAlignment="1">
      <alignment horizontal="center" vertical="center"/>
    </xf>
    <xf numFmtId="0" fontId="61" fillId="0" borderId="5" xfId="0" applyFont="1" applyBorder="1" applyAlignment="1">
      <alignment horizontal="center" vertical="center"/>
    </xf>
    <xf numFmtId="165" fontId="62" fillId="0" borderId="24" xfId="0" applyNumberFormat="1" applyFont="1" applyBorder="1" applyAlignment="1">
      <alignment horizontal="right" vertical="top" indent="1"/>
    </xf>
    <xf numFmtId="165" fontId="62" fillId="0" borderId="25" xfId="0" applyNumberFormat="1" applyFont="1" applyBorder="1" applyAlignment="1">
      <alignment horizontal="right" vertical="top" indent="1"/>
    </xf>
    <xf numFmtId="165" fontId="62" fillId="0" borderId="26" xfId="0" applyNumberFormat="1" applyFont="1" applyBorder="1" applyAlignment="1">
      <alignment horizontal="right" vertical="top" indent="1"/>
    </xf>
    <xf numFmtId="165" fontId="62" fillId="0" borderId="9" xfId="0" applyNumberFormat="1" applyFont="1" applyBorder="1" applyAlignment="1">
      <alignment horizontal="right" vertical="top" indent="1"/>
    </xf>
    <xf numFmtId="165" fontId="62" fillId="0" borderId="0" xfId="0" applyNumberFormat="1" applyFont="1" applyBorder="1" applyAlignment="1">
      <alignment horizontal="right" vertical="top" indent="1"/>
    </xf>
    <xf numFmtId="165" fontId="62" fillId="0" borderId="10" xfId="0" applyNumberFormat="1" applyFont="1" applyBorder="1" applyAlignment="1">
      <alignment horizontal="right" vertical="top" indent="1"/>
    </xf>
    <xf numFmtId="165" fontId="61" fillId="0" borderId="11" xfId="0" applyNumberFormat="1" applyFont="1" applyFill="1" applyBorder="1" applyAlignment="1">
      <alignment horizontal="right" vertical="top" indent="1"/>
    </xf>
    <xf numFmtId="165" fontId="61" fillId="0" borderId="12" xfId="0" applyNumberFormat="1" applyFont="1" applyFill="1" applyBorder="1" applyAlignment="1">
      <alignment horizontal="right" vertical="top" indent="1"/>
    </xf>
    <xf numFmtId="165" fontId="61" fillId="0" borderId="13" xfId="0" applyNumberFormat="1" applyFont="1" applyFill="1" applyBorder="1" applyAlignment="1">
      <alignment horizontal="right" vertical="top" indent="1"/>
    </xf>
    <xf numFmtId="0" fontId="54" fillId="0" borderId="0" xfId="106" applyFont="1" applyAlignment="1">
      <alignment horizontal="center" vertical="center"/>
    </xf>
    <xf numFmtId="0" fontId="55" fillId="0" borderId="0" xfId="106" applyFont="1" applyAlignment="1">
      <alignment horizontal="center" vertical="center"/>
    </xf>
    <xf numFmtId="0" fontId="56" fillId="0" borderId="1" xfId="106" applyFont="1" applyBorder="1" applyAlignment="1">
      <alignment horizontal="center" vertical="center"/>
    </xf>
    <xf numFmtId="0" fontId="56" fillId="0" borderId="5" xfId="106" applyFont="1" applyBorder="1" applyAlignment="1">
      <alignment horizontal="center" vertical="center"/>
    </xf>
    <xf numFmtId="0" fontId="56" fillId="0" borderId="6" xfId="106" applyFont="1" applyBorder="1" applyAlignment="1">
      <alignment horizontal="center" vertical="center"/>
    </xf>
    <xf numFmtId="0" fontId="56" fillId="0" borderId="3" xfId="106" applyFont="1" applyBorder="1" applyAlignment="1">
      <alignment horizontal="right" vertical="center" indent="1"/>
    </xf>
    <xf numFmtId="0" fontId="45" fillId="0" borderId="1" xfId="106" applyFont="1" applyBorder="1" applyAlignment="1">
      <alignment horizontal="center" vertical="center"/>
    </xf>
    <xf numFmtId="0" fontId="45" fillId="0" borderId="5" xfId="106" applyFont="1" applyBorder="1" applyAlignment="1">
      <alignment horizontal="center" vertical="center"/>
    </xf>
    <xf numFmtId="0" fontId="45" fillId="0" borderId="6" xfId="106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5" fillId="0" borderId="3" xfId="1" applyFont="1" applyBorder="1" applyAlignment="1">
      <alignment horizontal="right" vertical="center" indent="1"/>
    </xf>
    <xf numFmtId="0" fontId="6" fillId="0" borderId="3" xfId="1" applyFont="1" applyBorder="1" applyAlignment="1">
      <alignment horizontal="left" vertical="center" indent="1"/>
    </xf>
    <xf numFmtId="0" fontId="6" fillId="0" borderId="23" xfId="1" applyFont="1" applyBorder="1" applyAlignment="1">
      <alignment horizontal="left" vertical="center" indent="1"/>
    </xf>
    <xf numFmtId="0" fontId="3" fillId="0" borderId="0" xfId="1" applyFont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4" fillId="0" borderId="0" xfId="103" applyFont="1" applyAlignment="1">
      <alignment horizontal="center" vertical="center"/>
    </xf>
    <xf numFmtId="0" fontId="5" fillId="0" borderId="1" xfId="103" applyFont="1" applyBorder="1" applyAlignment="1">
      <alignment horizontal="center" vertical="center"/>
    </xf>
    <xf numFmtId="0" fontId="5" fillId="0" borderId="5" xfId="103" applyFont="1" applyBorder="1" applyAlignment="1">
      <alignment horizontal="center" vertical="center"/>
    </xf>
    <xf numFmtId="0" fontId="6" fillId="0" borderId="1" xfId="103" applyFont="1" applyBorder="1" applyAlignment="1">
      <alignment horizontal="center" vertical="center"/>
    </xf>
    <xf numFmtId="0" fontId="6" fillId="0" borderId="5" xfId="103" applyFont="1" applyBorder="1" applyAlignment="1">
      <alignment horizontal="center" vertical="center"/>
    </xf>
    <xf numFmtId="0" fontId="6" fillId="0" borderId="6" xfId="103" applyFont="1" applyBorder="1" applyAlignment="1">
      <alignment horizontal="center" vertical="center"/>
    </xf>
    <xf numFmtId="0" fontId="8" fillId="0" borderId="2" xfId="103" applyFont="1" applyBorder="1" applyAlignment="1">
      <alignment horizontal="right" vertical="center" indent="1"/>
    </xf>
    <xf numFmtId="0" fontId="8" fillId="0" borderId="3" xfId="103" applyFont="1" applyBorder="1" applyAlignment="1">
      <alignment horizontal="right" vertical="center" indent="1"/>
    </xf>
    <xf numFmtId="0" fontId="7" fillId="0" borderId="3" xfId="103" applyFont="1" applyBorder="1" applyAlignment="1">
      <alignment horizontal="left" vertical="center" indent="1"/>
    </xf>
    <xf numFmtId="0" fontId="7" fillId="0" borderId="23" xfId="103" applyFont="1" applyBorder="1" applyAlignment="1">
      <alignment horizontal="left" vertical="center" indent="1"/>
    </xf>
    <xf numFmtId="0" fontId="6" fillId="0" borderId="3" xfId="103" applyFont="1" applyBorder="1" applyAlignment="1">
      <alignment horizontal="left" vertical="center" indent="1"/>
    </xf>
    <xf numFmtId="0" fontId="6" fillId="0" borderId="23" xfId="103" applyFont="1" applyBorder="1" applyAlignment="1">
      <alignment horizontal="left" vertical="center" indent="1"/>
    </xf>
    <xf numFmtId="0" fontId="5" fillId="0" borderId="1" xfId="103" applyFont="1" applyBorder="1" applyAlignment="1">
      <alignment horizontal="center" vertical="center" wrapText="1"/>
    </xf>
    <xf numFmtId="0" fontId="5" fillId="0" borderId="5" xfId="103" applyFont="1" applyBorder="1" applyAlignment="1">
      <alignment horizontal="center" vertical="center" wrapText="1"/>
    </xf>
    <xf numFmtId="0" fontId="5" fillId="0" borderId="6" xfId="103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 wrapText="1"/>
    </xf>
    <xf numFmtId="2" fontId="5" fillId="0" borderId="11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justify"/>
    </xf>
    <xf numFmtId="0" fontId="59" fillId="0" borderId="0" xfId="42" applyFont="1" applyAlignment="1">
      <alignment horizontal="center" vertical="center" readingOrder="2"/>
    </xf>
    <xf numFmtId="0" fontId="3" fillId="0" borderId="0" xfId="41" applyFont="1" applyAlignment="1">
      <alignment horizontal="center" vertical="center"/>
    </xf>
    <xf numFmtId="0" fontId="4" fillId="0" borderId="0" xfId="41" applyFont="1" applyBorder="1" applyAlignment="1">
      <alignment horizontal="center" vertical="justify"/>
    </xf>
    <xf numFmtId="0" fontId="5" fillId="0" borderId="1" xfId="41" applyFont="1" applyBorder="1" applyAlignment="1">
      <alignment horizontal="center" vertical="center" wrapText="1"/>
    </xf>
    <xf numFmtId="0" fontId="5" fillId="0" borderId="5" xfId="41" applyFont="1" applyBorder="1" applyAlignment="1">
      <alignment horizontal="center" vertical="center" wrapText="1"/>
    </xf>
    <xf numFmtId="0" fontId="5" fillId="0" borderId="3" xfId="41" applyFont="1" applyBorder="1" applyAlignment="1">
      <alignment horizontal="right" vertical="center" indent="1"/>
    </xf>
    <xf numFmtId="0" fontId="6" fillId="0" borderId="1" xfId="41" applyFont="1" applyBorder="1" applyAlignment="1">
      <alignment horizontal="center" vertical="center"/>
    </xf>
    <xf numFmtId="0" fontId="6" fillId="0" borderId="5" xfId="41" applyFont="1" applyBorder="1" applyAlignment="1">
      <alignment horizontal="center" vertical="center"/>
    </xf>
    <xf numFmtId="0" fontId="5" fillId="0" borderId="6" xfId="41" applyFont="1" applyBorder="1" applyAlignment="1">
      <alignment horizontal="center" vertical="center" wrapText="1"/>
    </xf>
    <xf numFmtId="0" fontId="6" fillId="0" borderId="3" xfId="41" applyFont="1" applyBorder="1" applyAlignment="1">
      <alignment horizontal="left" vertical="center" indent="1"/>
    </xf>
    <xf numFmtId="0" fontId="6" fillId="0" borderId="23" xfId="41" applyFont="1" applyBorder="1" applyAlignment="1">
      <alignment horizontal="left" vertical="center" indent="1"/>
    </xf>
    <xf numFmtId="0" fontId="6" fillId="0" borderId="6" xfId="41" applyFont="1" applyBorder="1" applyAlignment="1">
      <alignment horizontal="center" vertical="center"/>
    </xf>
    <xf numFmtId="0" fontId="3" fillId="0" borderId="0" xfId="59" applyFont="1" applyAlignment="1">
      <alignment horizontal="center" vertical="center"/>
    </xf>
    <xf numFmtId="0" fontId="4" fillId="0" borderId="0" xfId="59" applyFont="1" applyBorder="1" applyAlignment="1">
      <alignment horizontal="center" vertical="justify"/>
    </xf>
    <xf numFmtId="0" fontId="5" fillId="0" borderId="1" xfId="59" applyFont="1" applyBorder="1" applyAlignment="1">
      <alignment horizontal="center" vertical="center" wrapText="1"/>
    </xf>
    <xf numFmtId="0" fontId="5" fillId="0" borderId="5" xfId="59" applyFont="1" applyBorder="1" applyAlignment="1">
      <alignment horizontal="center" vertical="center" wrapText="1"/>
    </xf>
    <xf numFmtId="0" fontId="5" fillId="0" borderId="6" xfId="59" applyFont="1" applyBorder="1" applyAlignment="1">
      <alignment horizontal="center" vertical="center" wrapText="1"/>
    </xf>
    <xf numFmtId="0" fontId="5" fillId="0" borderId="3" xfId="59" applyFont="1" applyBorder="1" applyAlignment="1">
      <alignment horizontal="right" vertical="center" indent="1"/>
    </xf>
    <xf numFmtId="0" fontId="6" fillId="0" borderId="1" xfId="59" applyFont="1" applyBorder="1" applyAlignment="1">
      <alignment horizontal="center" vertical="center"/>
    </xf>
    <xf numFmtId="0" fontId="6" fillId="0" borderId="5" xfId="59" applyFont="1" applyBorder="1" applyAlignment="1">
      <alignment horizontal="center" vertical="center"/>
    </xf>
    <xf numFmtId="0" fontId="6" fillId="0" borderId="6" xfId="59" applyFont="1" applyBorder="1" applyAlignment="1">
      <alignment horizontal="center" vertical="center"/>
    </xf>
    <xf numFmtId="0" fontId="3" fillId="0" borderId="0" xfId="59" applyFont="1" applyAlignment="1">
      <alignment horizontal="center" vertical="center" wrapText="1"/>
    </xf>
    <xf numFmtId="0" fontId="4" fillId="0" borderId="0" xfId="59" applyFont="1" applyAlignment="1">
      <alignment horizontal="center" vertical="center" wrapText="1"/>
    </xf>
    <xf numFmtId="0" fontId="5" fillId="0" borderId="7" xfId="59" applyFont="1" applyBorder="1" applyAlignment="1">
      <alignment horizontal="center" vertical="center" wrapText="1"/>
    </xf>
    <xf numFmtId="0" fontId="5" fillId="0" borderId="2" xfId="59" applyFont="1" applyBorder="1" applyAlignment="1">
      <alignment horizontal="right" vertical="center" wrapText="1" indent="1"/>
    </xf>
    <xf numFmtId="0" fontId="2" fillId="0" borderId="3" xfId="59" applyBorder="1" applyAlignment="1">
      <alignment horizontal="right" vertical="center" indent="1"/>
    </xf>
    <xf numFmtId="0" fontId="6" fillId="0" borderId="1" xfId="59" applyFont="1" applyBorder="1" applyAlignment="1">
      <alignment horizontal="center" vertical="center" wrapText="1"/>
    </xf>
    <xf numFmtId="0" fontId="6" fillId="0" borderId="5" xfId="59" applyFont="1" applyBorder="1" applyAlignment="1">
      <alignment horizontal="center" vertical="center" wrapText="1"/>
    </xf>
    <xf numFmtId="0" fontId="6" fillId="0" borderId="6" xfId="59" applyFont="1" applyBorder="1" applyAlignment="1">
      <alignment horizontal="center" vertical="center" wrapText="1"/>
    </xf>
    <xf numFmtId="0" fontId="6" fillId="0" borderId="8" xfId="59" applyFont="1" applyBorder="1" applyAlignment="1">
      <alignment horizontal="left" vertical="center" wrapText="1" indent="1"/>
    </xf>
    <xf numFmtId="0" fontId="6" fillId="0" borderId="4" xfId="59" applyFont="1" applyBorder="1" applyAlignment="1">
      <alignment horizontal="left" vertical="center" wrapText="1" indent="1"/>
    </xf>
    <xf numFmtId="0" fontId="6" fillId="0" borderId="3" xfId="59" applyFont="1" applyBorder="1" applyAlignment="1">
      <alignment horizontal="left" vertical="center" wrapText="1" indent="1"/>
    </xf>
    <xf numFmtId="0" fontId="6" fillId="0" borderId="23" xfId="59" applyFont="1" applyBorder="1" applyAlignment="1">
      <alignment horizontal="left" vertical="center" wrapText="1" indent="1"/>
    </xf>
    <xf numFmtId="0" fontId="7" fillId="0" borderId="5" xfId="59" applyFont="1" applyBorder="1" applyAlignment="1">
      <alignment horizontal="center" vertical="top" wrapText="1"/>
    </xf>
    <xf numFmtId="0" fontId="7" fillId="0" borderId="6" xfId="59" applyFont="1" applyBorder="1" applyAlignment="1">
      <alignment horizontal="center" vertical="top" wrapText="1"/>
    </xf>
    <xf numFmtId="0" fontId="3" fillId="0" borderId="0" xfId="2" applyFont="1" applyAlignment="1">
      <alignment horizontal="center" vertical="center" wrapText="1" shrinkToFit="1"/>
    </xf>
    <xf numFmtId="0" fontId="4" fillId="0" borderId="0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/>
    </xf>
    <xf numFmtId="0" fontId="45" fillId="0" borderId="6" xfId="0" applyFont="1" applyBorder="1" applyAlignment="1">
      <alignment horizontal="center" vertical="center"/>
    </xf>
    <xf numFmtId="0" fontId="56" fillId="0" borderId="1" xfId="0" applyFont="1" applyBorder="1" applyAlignment="1">
      <alignment horizontal="center" vertical="center"/>
    </xf>
    <xf numFmtId="0" fontId="56" fillId="0" borderId="6" xfId="0" applyFont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right" vertical="top" indent="1"/>
    </xf>
    <xf numFmtId="3" fontId="5" fillId="0" borderId="6" xfId="0" applyNumberFormat="1" applyFont="1" applyFill="1" applyBorder="1" applyAlignment="1">
      <alignment horizontal="right" vertical="top" indent="1"/>
    </xf>
    <xf numFmtId="3" fontId="7" fillId="0" borderId="1" xfId="0" applyNumberFormat="1" applyFont="1" applyFill="1" applyBorder="1" applyAlignment="1">
      <alignment horizontal="left" vertical="top" indent="1"/>
    </xf>
    <xf numFmtId="3" fontId="7" fillId="0" borderId="5" xfId="0" applyNumberFormat="1" applyFont="1" applyFill="1" applyBorder="1" applyAlignment="1">
      <alignment horizontal="left" vertical="top" indent="1"/>
    </xf>
    <xf numFmtId="3" fontId="6" fillId="0" borderId="6" xfId="0" applyNumberFormat="1" applyFont="1" applyFill="1" applyBorder="1" applyAlignment="1">
      <alignment horizontal="left" vertical="top" indent="1"/>
    </xf>
  </cellXfs>
  <cellStyles count="295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10" xfId="1"/>
    <cellStyle name="Normal 10 2" xfId="39"/>
    <cellStyle name="Normal 10 2 2" xfId="40"/>
    <cellStyle name="Normal 100" xfId="120"/>
    <cellStyle name="Normal 100 2" xfId="180"/>
    <cellStyle name="Normal 101" xfId="181"/>
    <cellStyle name="Normal 102" xfId="182"/>
    <cellStyle name="Normal 11" xfId="41"/>
    <cellStyle name="Normal 11 2" xfId="42"/>
    <cellStyle name="Normal 12" xfId="43"/>
    <cellStyle name="Normal 12 2" xfId="44"/>
    <cellStyle name="Normal 12 2 2" xfId="183"/>
    <cellStyle name="Normal 12 3" xfId="184"/>
    <cellStyle name="Normal 13" xfId="45"/>
    <cellStyle name="Normal 13 2" xfId="46"/>
    <cellStyle name="Normal 13 2 2" xfId="185"/>
    <cellStyle name="Normal 13 3" xfId="186"/>
    <cellStyle name="Normal 14" xfId="47"/>
    <cellStyle name="Normal 14 2" xfId="48"/>
    <cellStyle name="Normal 14 2 2" xfId="187"/>
    <cellStyle name="Normal 14 3" xfId="188"/>
    <cellStyle name="Normal 15" xfId="49"/>
    <cellStyle name="Normal 15 2" xfId="50"/>
    <cellStyle name="Normal 15 2 2" xfId="189"/>
    <cellStyle name="Normal 15 3" xfId="190"/>
    <cellStyle name="Normal 16" xfId="51"/>
    <cellStyle name="Normal 16 2" xfId="52"/>
    <cellStyle name="Normal 16 2 2" xfId="191"/>
    <cellStyle name="Normal 16 3" xfId="192"/>
    <cellStyle name="Normal 17" xfId="53"/>
    <cellStyle name="Normal 17 2" xfId="54"/>
    <cellStyle name="Normal 17 2 2" xfId="193"/>
    <cellStyle name="Normal 17 3" xfId="194"/>
    <cellStyle name="Normal 18" xfId="55"/>
    <cellStyle name="Normal 18 2" xfId="56"/>
    <cellStyle name="Normal 18 2 2" xfId="195"/>
    <cellStyle name="Normal 18 3" xfId="196"/>
    <cellStyle name="Normal 19" xfId="57"/>
    <cellStyle name="Normal 19 2" xfId="58"/>
    <cellStyle name="Normal 19 2 2" xfId="197"/>
    <cellStyle name="Normal 19 3" xfId="198"/>
    <cellStyle name="Normal 2" xfId="59"/>
    <cellStyle name="Normal 2 2" xfId="60"/>
    <cellStyle name="Normal 2 3" xfId="61"/>
    <cellStyle name="Normal 2 3 2" xfId="62"/>
    <cellStyle name="Normal 2 3_الأراضي الفلسطينية" xfId="63"/>
    <cellStyle name="Normal 2 4" xfId="2"/>
    <cellStyle name="Normal 2 5" xfId="64"/>
    <cellStyle name="Normal 20" xfId="65"/>
    <cellStyle name="Normal 20 2" xfId="66"/>
    <cellStyle name="Normal 20 2 2" xfId="199"/>
    <cellStyle name="Normal 20 3" xfId="200"/>
    <cellStyle name="Normal 21" xfId="67"/>
    <cellStyle name="Normal 21 2" xfId="68"/>
    <cellStyle name="Normal 21 2 2" xfId="201"/>
    <cellStyle name="Normal 21 3" xfId="202"/>
    <cellStyle name="Normal 22" xfId="69"/>
    <cellStyle name="Normal 22 2" xfId="70"/>
    <cellStyle name="Normal 22 2 2" xfId="203"/>
    <cellStyle name="Normal 22 3" xfId="204"/>
    <cellStyle name="Normal 23" xfId="71"/>
    <cellStyle name="Normal 23 2" xfId="72"/>
    <cellStyle name="Normal 23 2 2" xfId="205"/>
    <cellStyle name="Normal 23 3" xfId="206"/>
    <cellStyle name="Normal 24" xfId="73"/>
    <cellStyle name="Normal 24 2" xfId="74"/>
    <cellStyle name="Normal 24 2 2" xfId="207"/>
    <cellStyle name="Normal 24 3" xfId="208"/>
    <cellStyle name="Normal 25" xfId="75"/>
    <cellStyle name="Normal 25 2" xfId="76"/>
    <cellStyle name="Normal 25 2 2" xfId="209"/>
    <cellStyle name="Normal 25 3" xfId="210"/>
    <cellStyle name="Normal 26" xfId="77"/>
    <cellStyle name="Normal 26 2" xfId="78"/>
    <cellStyle name="Normal 26 2 2" xfId="211"/>
    <cellStyle name="Normal 26 3" xfId="212"/>
    <cellStyle name="Normal 27" xfId="79"/>
    <cellStyle name="Normal 27 2" xfId="80"/>
    <cellStyle name="Normal 27 2 2" xfId="213"/>
    <cellStyle name="Normal 27 3" xfId="214"/>
    <cellStyle name="Normal 28" xfId="81"/>
    <cellStyle name="Normal 28 2" xfId="82"/>
    <cellStyle name="Normal 28 2 2" xfId="215"/>
    <cellStyle name="Normal 28 3" xfId="216"/>
    <cellStyle name="Normal 29" xfId="83"/>
    <cellStyle name="Normal 29 2" xfId="84"/>
    <cellStyle name="Normal 29 2 2" xfId="217"/>
    <cellStyle name="Normal 29 3" xfId="218"/>
    <cellStyle name="Normal 3" xfId="85"/>
    <cellStyle name="Normal 30" xfId="86"/>
    <cellStyle name="Normal 30 2" xfId="87"/>
    <cellStyle name="Normal 30 2 2" xfId="219"/>
    <cellStyle name="Normal 30 3" xfId="220"/>
    <cellStyle name="Normal 31" xfId="88"/>
    <cellStyle name="Normal 31 2" xfId="89"/>
    <cellStyle name="Normal 31 2 2" xfId="221"/>
    <cellStyle name="Normal 31 3" xfId="222"/>
    <cellStyle name="Normal 32" xfId="90"/>
    <cellStyle name="Normal 32 2" xfId="91"/>
    <cellStyle name="Normal 32 2 2" xfId="223"/>
    <cellStyle name="Normal 32 3" xfId="224"/>
    <cellStyle name="Normal 33" xfId="92"/>
    <cellStyle name="Normal 33 2" xfId="93"/>
    <cellStyle name="Normal 33 2 2" xfId="225"/>
    <cellStyle name="Normal 33 3" xfId="226"/>
    <cellStyle name="Normal 34" xfId="94"/>
    <cellStyle name="Normal 34 2" xfId="95"/>
    <cellStyle name="Normal 34 2 2" xfId="227"/>
    <cellStyle name="Normal 34 3" xfId="228"/>
    <cellStyle name="Normal 35" xfId="96"/>
    <cellStyle name="Normal 35 2" xfId="97"/>
    <cellStyle name="Normal 35 2 2" xfId="229"/>
    <cellStyle name="Normal 35 3" xfId="230"/>
    <cellStyle name="Normal 36" xfId="98"/>
    <cellStyle name="Normal 36 2" xfId="99"/>
    <cellStyle name="Normal 36 2 2" xfId="231"/>
    <cellStyle name="Normal 36 3" xfId="232"/>
    <cellStyle name="Normal 37" xfId="100"/>
    <cellStyle name="Normal 37 2" xfId="233"/>
    <cellStyle name="Normal 38" xfId="101"/>
    <cellStyle name="Normal 39" xfId="102"/>
    <cellStyle name="Normal 39 2" xfId="234"/>
    <cellStyle name="Normal 4" xfId="103"/>
    <cellStyle name="Normal 4 2" xfId="104"/>
    <cellStyle name="Normal 40" xfId="105"/>
    <cellStyle name="Normal 40 2" xfId="235"/>
    <cellStyle name="Normal 41" xfId="121"/>
    <cellStyle name="Normal 41 2" xfId="236"/>
    <cellStyle name="Normal 42" xfId="122"/>
    <cellStyle name="Normal 42 2" xfId="237"/>
    <cellStyle name="Normal 43" xfId="123"/>
    <cellStyle name="Normal 43 2" xfId="238"/>
    <cellStyle name="Normal 44" xfId="124"/>
    <cellStyle name="Normal 44 2" xfId="239"/>
    <cellStyle name="Normal 45" xfId="125"/>
    <cellStyle name="Normal 45 2" xfId="240"/>
    <cellStyle name="Normal 46" xfId="126"/>
    <cellStyle name="Normal 46 2" xfId="241"/>
    <cellStyle name="Normal 47" xfId="127"/>
    <cellStyle name="Normal 47 2" xfId="242"/>
    <cellStyle name="Normal 48" xfId="128"/>
    <cellStyle name="Normal 48 2" xfId="243"/>
    <cellStyle name="Normal 49" xfId="129"/>
    <cellStyle name="Normal 49 2" xfId="244"/>
    <cellStyle name="Normal 5" xfId="106"/>
    <cellStyle name="Normal 50" xfId="130"/>
    <cellStyle name="Normal 50 2" xfId="245"/>
    <cellStyle name="Normal 51" xfId="131"/>
    <cellStyle name="Normal 51 2" xfId="246"/>
    <cellStyle name="Normal 52" xfId="132"/>
    <cellStyle name="Normal 52 2" xfId="247"/>
    <cellStyle name="Normal 53" xfId="133"/>
    <cellStyle name="Normal 53 2" xfId="248"/>
    <cellStyle name="Normal 54" xfId="134"/>
    <cellStyle name="Normal 54 2" xfId="249"/>
    <cellStyle name="Normal 55" xfId="135"/>
    <cellStyle name="Normal 55 2" xfId="250"/>
    <cellStyle name="Normal 56" xfId="136"/>
    <cellStyle name="Normal 56 2" xfId="251"/>
    <cellStyle name="Normal 57" xfId="137"/>
    <cellStyle name="Normal 57 2" xfId="252"/>
    <cellStyle name="Normal 58" xfId="138"/>
    <cellStyle name="Normal 58 2" xfId="253"/>
    <cellStyle name="Normal 59" xfId="139"/>
    <cellStyle name="Normal 59 2" xfId="254"/>
    <cellStyle name="Normal 6" xfId="107"/>
    <cellStyle name="Normal 60" xfId="140"/>
    <cellStyle name="Normal 60 2" xfId="255"/>
    <cellStyle name="Normal 61" xfId="141"/>
    <cellStyle name="Normal 61 2" xfId="256"/>
    <cellStyle name="Normal 62" xfId="142"/>
    <cellStyle name="Normal 62 2" xfId="257"/>
    <cellStyle name="Normal 63" xfId="143"/>
    <cellStyle name="Normal 63 2" xfId="258"/>
    <cellStyle name="Normal 64" xfId="144"/>
    <cellStyle name="Normal 64 2" xfId="259"/>
    <cellStyle name="Normal 65" xfId="145"/>
    <cellStyle name="Normal 65 2" xfId="260"/>
    <cellStyle name="Normal 66" xfId="146"/>
    <cellStyle name="Normal 66 2" xfId="261"/>
    <cellStyle name="Normal 67" xfId="147"/>
    <cellStyle name="Normal 67 2" xfId="262"/>
    <cellStyle name="Normal 68" xfId="148"/>
    <cellStyle name="Normal 68 2" xfId="263"/>
    <cellStyle name="Normal 69" xfId="149"/>
    <cellStyle name="Normal 69 2" xfId="264"/>
    <cellStyle name="Normal 7" xfId="108"/>
    <cellStyle name="Normal 7 2" xfId="109"/>
    <cellStyle name="Normal 70" xfId="150"/>
    <cellStyle name="Normal 70 2" xfId="265"/>
    <cellStyle name="Normal 71" xfId="151"/>
    <cellStyle name="Normal 71 2" xfId="266"/>
    <cellStyle name="Normal 72" xfId="152"/>
    <cellStyle name="Normal 72 2" xfId="267"/>
    <cellStyle name="Normal 73" xfId="153"/>
    <cellStyle name="Normal 73 2" xfId="268"/>
    <cellStyle name="Normal 74" xfId="154"/>
    <cellStyle name="Normal 74 2" xfId="269"/>
    <cellStyle name="Normal 75" xfId="155"/>
    <cellStyle name="Normal 75 2" xfId="270"/>
    <cellStyle name="Normal 76" xfId="156"/>
    <cellStyle name="Normal 76 2" xfId="271"/>
    <cellStyle name="Normal 77" xfId="157"/>
    <cellStyle name="Normal 77 2" xfId="272"/>
    <cellStyle name="Normal 78" xfId="158"/>
    <cellStyle name="Normal 78 2" xfId="273"/>
    <cellStyle name="Normal 79" xfId="159"/>
    <cellStyle name="Normal 79 2" xfId="274"/>
    <cellStyle name="Normal 8" xfId="110"/>
    <cellStyle name="Normal 80" xfId="160"/>
    <cellStyle name="Normal 80 2" xfId="275"/>
    <cellStyle name="Normal 81" xfId="161"/>
    <cellStyle name="Normal 81 2" xfId="276"/>
    <cellStyle name="Normal 82" xfId="162"/>
    <cellStyle name="Normal 82 2" xfId="277"/>
    <cellStyle name="Normal 83" xfId="163"/>
    <cellStyle name="Normal 83 2" xfId="278"/>
    <cellStyle name="Normal 84" xfId="164"/>
    <cellStyle name="Normal 84 2" xfId="279"/>
    <cellStyle name="Normal 85" xfId="165"/>
    <cellStyle name="Normal 85 2" xfId="280"/>
    <cellStyle name="Normal 86" xfId="166"/>
    <cellStyle name="Normal 86 2" xfId="281"/>
    <cellStyle name="Normal 87" xfId="167"/>
    <cellStyle name="Normal 87 2" xfId="282"/>
    <cellStyle name="Normal 88" xfId="168"/>
    <cellStyle name="Normal 88 2" xfId="283"/>
    <cellStyle name="Normal 89" xfId="169"/>
    <cellStyle name="Normal 89 2" xfId="284"/>
    <cellStyle name="Normal 9" xfId="111"/>
    <cellStyle name="Normal 90" xfId="170"/>
    <cellStyle name="Normal 90 2" xfId="285"/>
    <cellStyle name="Normal 91" xfId="171"/>
    <cellStyle name="Normal 91 2" xfId="286"/>
    <cellStyle name="Normal 92" xfId="172"/>
    <cellStyle name="Normal 92 2" xfId="287"/>
    <cellStyle name="Normal 93" xfId="173"/>
    <cellStyle name="Normal 93 2" xfId="288"/>
    <cellStyle name="Normal 94" xfId="174"/>
    <cellStyle name="Normal 94 2" xfId="289"/>
    <cellStyle name="Normal 95" xfId="175"/>
    <cellStyle name="Normal 95 2" xfId="290"/>
    <cellStyle name="Normal 96" xfId="176"/>
    <cellStyle name="Normal 96 2" xfId="291"/>
    <cellStyle name="Normal 97" xfId="177"/>
    <cellStyle name="Normal 97 2" xfId="292"/>
    <cellStyle name="Normal 98" xfId="178"/>
    <cellStyle name="Normal 98 2" xfId="293"/>
    <cellStyle name="Normal 99" xfId="179"/>
    <cellStyle name="Normal 99 2" xfId="294"/>
    <cellStyle name="Normal_65" xfId="119"/>
    <cellStyle name="Normal_tab exe DX222 F 2" xfId="118"/>
    <cellStyle name="Note 2" xfId="112"/>
    <cellStyle name="Output 2" xfId="113"/>
    <cellStyle name="Percent 2" xfId="114"/>
    <cellStyle name="Title 2" xfId="115"/>
    <cellStyle name="Total 2" xfId="116"/>
    <cellStyle name="Warning Text 2" xfId="1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rightToLeft="1" view="pageBreakPreview" zoomScaleNormal="100" zoomScaleSheetLayoutView="100" workbookViewId="0">
      <selection activeCell="P2" sqref="P2"/>
    </sheetView>
  </sheetViews>
  <sheetFormatPr defaultRowHeight="15"/>
  <cols>
    <col min="1" max="1" width="26.25" customWidth="1"/>
    <col min="2" max="2" width="15.5" style="60" bestFit="1" customWidth="1"/>
    <col min="3" max="3" width="10.125" customWidth="1"/>
    <col min="4" max="4" width="9.75" customWidth="1"/>
    <col min="5" max="5" width="45.5" customWidth="1"/>
  </cols>
  <sheetData>
    <row r="1" spans="1:5" ht="21.75">
      <c r="A1" s="280" t="s">
        <v>139</v>
      </c>
      <c r="B1" s="280"/>
      <c r="C1" s="280"/>
      <c r="D1" s="280"/>
      <c r="E1" s="280"/>
    </row>
    <row r="2" spans="1:5">
      <c r="A2" s="281" t="s">
        <v>154</v>
      </c>
      <c r="B2" s="281"/>
      <c r="C2" s="281"/>
      <c r="D2" s="281"/>
      <c r="E2" s="281"/>
    </row>
    <row r="3" spans="1:5" ht="6" customHeight="1">
      <c r="A3" s="57"/>
      <c r="B3" s="57"/>
      <c r="C3" s="57"/>
      <c r="D3" s="57"/>
      <c r="E3" s="57"/>
    </row>
    <row r="4" spans="1:5" ht="18" customHeight="1">
      <c r="A4" s="282" t="s">
        <v>133</v>
      </c>
      <c r="B4" s="285" t="s">
        <v>137</v>
      </c>
      <c r="C4" s="285"/>
      <c r="D4" s="81" t="s">
        <v>138</v>
      </c>
      <c r="E4" s="286" t="s">
        <v>134</v>
      </c>
    </row>
    <row r="5" spans="1:5" ht="18" customHeight="1">
      <c r="A5" s="283"/>
      <c r="B5" s="241" t="s">
        <v>14</v>
      </c>
      <c r="C5" s="242" t="s">
        <v>16</v>
      </c>
      <c r="D5" s="242" t="s">
        <v>38</v>
      </c>
      <c r="E5" s="287"/>
    </row>
    <row r="6" spans="1:5" ht="18" customHeight="1">
      <c r="A6" s="284"/>
      <c r="B6" s="243" t="s">
        <v>15</v>
      </c>
      <c r="C6" s="244" t="s">
        <v>17</v>
      </c>
      <c r="D6" s="244" t="s">
        <v>39</v>
      </c>
      <c r="E6" s="288"/>
    </row>
    <row r="7" spans="1:5" ht="18" customHeight="1">
      <c r="A7" s="73" t="s">
        <v>140</v>
      </c>
      <c r="B7" s="101">
        <v>111310</v>
      </c>
      <c r="C7" s="102">
        <v>90908</v>
      </c>
      <c r="D7" s="103">
        <v>20402</v>
      </c>
      <c r="E7" s="77" t="s">
        <v>142</v>
      </c>
    </row>
    <row r="8" spans="1:5" ht="18" customHeight="1">
      <c r="A8" s="74" t="s">
        <v>143</v>
      </c>
      <c r="B8" s="101">
        <v>110104</v>
      </c>
      <c r="C8" s="102">
        <v>89996</v>
      </c>
      <c r="D8" s="103">
        <v>20108</v>
      </c>
      <c r="E8" s="78" t="s">
        <v>144</v>
      </c>
    </row>
    <row r="9" spans="1:5" ht="18" customHeight="1">
      <c r="A9" s="74" t="s">
        <v>181</v>
      </c>
      <c r="B9" s="101">
        <v>1207060.9700000002</v>
      </c>
      <c r="C9" s="102">
        <v>1105146.1399999994</v>
      </c>
      <c r="D9" s="103">
        <v>101914.83000000086</v>
      </c>
      <c r="E9" s="78" t="s">
        <v>195</v>
      </c>
    </row>
    <row r="10" spans="1:5" ht="18" customHeight="1">
      <c r="A10" s="74" t="s">
        <v>182</v>
      </c>
      <c r="B10" s="101">
        <v>557272.18000000226</v>
      </c>
      <c r="C10" s="102">
        <v>516727.15000000224</v>
      </c>
      <c r="D10" s="103">
        <v>40545.029999999992</v>
      </c>
      <c r="E10" s="78" t="s">
        <v>196</v>
      </c>
    </row>
    <row r="11" spans="1:5" ht="18" customHeight="1">
      <c r="A11" s="74" t="s">
        <v>183</v>
      </c>
      <c r="B11" s="101">
        <v>127256.73000000007</v>
      </c>
      <c r="C11" s="102">
        <v>100579.18000000007</v>
      </c>
      <c r="D11" s="103">
        <v>26677.550000000021</v>
      </c>
      <c r="E11" s="78" t="s">
        <v>197</v>
      </c>
    </row>
    <row r="12" spans="1:5" ht="18" customHeight="1">
      <c r="A12" s="74" t="s">
        <v>184</v>
      </c>
      <c r="B12" s="101">
        <v>241937.36999999991</v>
      </c>
      <c r="C12" s="102">
        <v>223905</v>
      </c>
      <c r="D12" s="103">
        <v>18031.869999999937</v>
      </c>
      <c r="E12" s="78" t="s">
        <v>198</v>
      </c>
    </row>
    <row r="13" spans="1:5" ht="18" customHeight="1">
      <c r="A13" s="75" t="s">
        <v>185</v>
      </c>
      <c r="B13" s="101">
        <v>34097</v>
      </c>
      <c r="C13" s="102">
        <v>24462</v>
      </c>
      <c r="D13" s="103">
        <v>9635</v>
      </c>
      <c r="E13" s="78" t="s">
        <v>199</v>
      </c>
    </row>
    <row r="14" spans="1:5" ht="18" customHeight="1">
      <c r="A14" s="75" t="s">
        <v>186</v>
      </c>
      <c r="B14" s="101">
        <v>568287</v>
      </c>
      <c r="C14" s="102">
        <v>506884</v>
      </c>
      <c r="D14" s="103">
        <v>61403</v>
      </c>
      <c r="E14" s="78" t="s">
        <v>200</v>
      </c>
    </row>
    <row r="15" spans="1:5" ht="18" customHeight="1">
      <c r="A15" s="75" t="s">
        <v>187</v>
      </c>
      <c r="B15" s="101">
        <v>220085</v>
      </c>
      <c r="C15" s="102">
        <v>207935</v>
      </c>
      <c r="D15" s="103">
        <v>12150</v>
      </c>
      <c r="E15" s="78" t="s">
        <v>201</v>
      </c>
    </row>
    <row r="16" spans="1:5" ht="18" customHeight="1">
      <c r="A16" s="75" t="s">
        <v>188</v>
      </c>
      <c r="B16" s="101">
        <v>33270609</v>
      </c>
      <c r="C16" s="102">
        <v>25714102</v>
      </c>
      <c r="D16" s="103">
        <v>7556507</v>
      </c>
      <c r="E16" s="78" t="s">
        <v>202</v>
      </c>
    </row>
    <row r="17" spans="1:5" ht="18" customHeight="1">
      <c r="A17" s="75" t="s">
        <v>189</v>
      </c>
      <c r="B17" s="101">
        <v>1601941</v>
      </c>
      <c r="C17" s="102">
        <v>1290661</v>
      </c>
      <c r="D17" s="103">
        <v>311280</v>
      </c>
      <c r="E17" s="78" t="s">
        <v>203</v>
      </c>
    </row>
    <row r="18" spans="1:5" ht="18" customHeight="1">
      <c r="A18" s="74" t="s">
        <v>190</v>
      </c>
      <c r="B18" s="101">
        <v>38216</v>
      </c>
      <c r="C18" s="102">
        <v>29040</v>
      </c>
      <c r="D18" s="103">
        <v>9176</v>
      </c>
      <c r="E18" s="78" t="s">
        <v>146</v>
      </c>
    </row>
    <row r="19" spans="1:5" ht="18" customHeight="1">
      <c r="A19" s="74" t="s">
        <v>145</v>
      </c>
      <c r="B19" s="101">
        <v>15699.999999999916</v>
      </c>
      <c r="C19" s="102">
        <v>12731</v>
      </c>
      <c r="D19" s="103">
        <v>2969</v>
      </c>
      <c r="E19" s="78" t="s">
        <v>147</v>
      </c>
    </row>
    <row r="20" spans="1:5" ht="18" customHeight="1">
      <c r="A20" s="74" t="s">
        <v>135</v>
      </c>
      <c r="B20" s="101">
        <v>472</v>
      </c>
      <c r="C20" s="102">
        <v>242</v>
      </c>
      <c r="D20" s="103">
        <v>230</v>
      </c>
      <c r="E20" s="79" t="s">
        <v>205</v>
      </c>
    </row>
    <row r="21" spans="1:5" ht="30" customHeight="1">
      <c r="A21" s="74" t="s">
        <v>136</v>
      </c>
      <c r="B21" s="101">
        <v>21077</v>
      </c>
      <c r="C21" s="102">
        <v>15494</v>
      </c>
      <c r="D21" s="103">
        <v>5583</v>
      </c>
      <c r="E21" s="79" t="s">
        <v>204</v>
      </c>
    </row>
    <row r="22" spans="1:5" ht="32.1" customHeight="1">
      <c r="A22" s="74" t="s">
        <v>191</v>
      </c>
      <c r="B22" s="101">
        <v>7835</v>
      </c>
      <c r="C22" s="102">
        <v>7826</v>
      </c>
      <c r="D22" s="103">
        <v>9</v>
      </c>
      <c r="E22" s="79" t="s">
        <v>206</v>
      </c>
    </row>
    <row r="23" spans="1:5" ht="32.1" customHeight="1">
      <c r="A23" s="74" t="s">
        <v>192</v>
      </c>
      <c r="B23" s="101">
        <v>12797</v>
      </c>
      <c r="C23" s="102">
        <v>12753</v>
      </c>
      <c r="D23" s="103">
        <v>44</v>
      </c>
      <c r="E23" s="79" t="s">
        <v>207</v>
      </c>
    </row>
    <row r="24" spans="1:5" ht="32.1" customHeight="1">
      <c r="A24" s="74" t="s">
        <v>193</v>
      </c>
      <c r="B24" s="101">
        <v>7971</v>
      </c>
      <c r="C24" s="102">
        <v>7632</v>
      </c>
      <c r="D24" s="103">
        <v>339</v>
      </c>
      <c r="E24" s="79" t="s">
        <v>208</v>
      </c>
    </row>
    <row r="25" spans="1:5" ht="32.1" customHeight="1">
      <c r="A25" s="76" t="s">
        <v>194</v>
      </c>
      <c r="B25" s="104">
        <v>7292</v>
      </c>
      <c r="C25" s="105">
        <v>7277</v>
      </c>
      <c r="D25" s="106">
        <v>15</v>
      </c>
      <c r="E25" s="80" t="s">
        <v>211</v>
      </c>
    </row>
  </sheetData>
  <mergeCells count="5">
    <mergeCell ref="A1:E1"/>
    <mergeCell ref="A2:E2"/>
    <mergeCell ref="A4:A6"/>
    <mergeCell ref="B4:C4"/>
    <mergeCell ref="E4:E6"/>
  </mergeCells>
  <printOptions horizontalCentered="1"/>
  <pageMargins left="0.59055118110236227" right="0.59055118110236227" top="0.78740157480314965" bottom="0.59055118110236227" header="0.51181102362204722" footer="0.51181102362204722"/>
  <pageSetup paperSize="9" firstPageNumber="31" orientation="landscape" r:id="rId1"/>
  <headerFooter alignWithMargins="0">
    <oddFooter>&amp;C31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F24"/>
  <sheetViews>
    <sheetView rightToLeft="1" view="pageBreakPreview" zoomScaleNormal="100" workbookViewId="0">
      <selection activeCell="K11" sqref="K11"/>
    </sheetView>
  </sheetViews>
  <sheetFormatPr defaultRowHeight="12.75"/>
  <cols>
    <col min="1" max="1" width="13.375" style="1" customWidth="1"/>
    <col min="2" max="5" width="11.625" style="1" customWidth="1"/>
    <col min="6" max="6" width="19.5" style="1" customWidth="1"/>
    <col min="7" max="7" width="1" style="1" customWidth="1"/>
    <col min="8" max="237" width="9" style="1"/>
    <col min="238" max="238" width="10.375" style="1" customWidth="1"/>
    <col min="239" max="240" width="8.375" style="1" customWidth="1"/>
    <col min="241" max="241" width="20.25" style="1" customWidth="1"/>
    <col min="242" max="244" width="8.375" style="1" customWidth="1"/>
    <col min="245" max="248" width="7.625" style="1" customWidth="1"/>
    <col min="249" max="249" width="16.25" style="1" customWidth="1"/>
    <col min="250" max="250" width="0" style="1" hidden="1" customWidth="1"/>
    <col min="251" max="493" width="9" style="1"/>
    <col min="494" max="494" width="10.375" style="1" customWidth="1"/>
    <col min="495" max="496" width="8.375" style="1" customWidth="1"/>
    <col min="497" max="497" width="20.25" style="1" customWidth="1"/>
    <col min="498" max="500" width="8.375" style="1" customWidth="1"/>
    <col min="501" max="504" width="7.625" style="1" customWidth="1"/>
    <col min="505" max="505" width="16.25" style="1" customWidth="1"/>
    <col min="506" max="506" width="0" style="1" hidden="1" customWidth="1"/>
    <col min="507" max="749" width="9" style="1"/>
    <col min="750" max="750" width="10.375" style="1" customWidth="1"/>
    <col min="751" max="752" width="8.375" style="1" customWidth="1"/>
    <col min="753" max="753" width="20.25" style="1" customWidth="1"/>
    <col min="754" max="756" width="8.375" style="1" customWidth="1"/>
    <col min="757" max="760" width="7.625" style="1" customWidth="1"/>
    <col min="761" max="761" width="16.25" style="1" customWidth="1"/>
    <col min="762" max="762" width="0" style="1" hidden="1" customWidth="1"/>
    <col min="763" max="1005" width="9" style="1"/>
    <col min="1006" max="1006" width="10.375" style="1" customWidth="1"/>
    <col min="1007" max="1008" width="8.375" style="1" customWidth="1"/>
    <col min="1009" max="1009" width="20.25" style="1" customWidth="1"/>
    <col min="1010" max="1012" width="8.375" style="1" customWidth="1"/>
    <col min="1013" max="1016" width="7.625" style="1" customWidth="1"/>
    <col min="1017" max="1017" width="16.25" style="1" customWidth="1"/>
    <col min="1018" max="1018" width="0" style="1" hidden="1" customWidth="1"/>
    <col min="1019" max="1261" width="9" style="1"/>
    <col min="1262" max="1262" width="10.375" style="1" customWidth="1"/>
    <col min="1263" max="1264" width="8.375" style="1" customWidth="1"/>
    <col min="1265" max="1265" width="20.25" style="1" customWidth="1"/>
    <col min="1266" max="1268" width="8.375" style="1" customWidth="1"/>
    <col min="1269" max="1272" width="7.625" style="1" customWidth="1"/>
    <col min="1273" max="1273" width="16.25" style="1" customWidth="1"/>
    <col min="1274" max="1274" width="0" style="1" hidden="1" customWidth="1"/>
    <col min="1275" max="1517" width="9" style="1"/>
    <col min="1518" max="1518" width="10.375" style="1" customWidth="1"/>
    <col min="1519" max="1520" width="8.375" style="1" customWidth="1"/>
    <col min="1521" max="1521" width="20.25" style="1" customWidth="1"/>
    <col min="1522" max="1524" width="8.375" style="1" customWidth="1"/>
    <col min="1525" max="1528" width="7.625" style="1" customWidth="1"/>
    <col min="1529" max="1529" width="16.25" style="1" customWidth="1"/>
    <col min="1530" max="1530" width="0" style="1" hidden="1" customWidth="1"/>
    <col min="1531" max="1773" width="9" style="1"/>
    <col min="1774" max="1774" width="10.375" style="1" customWidth="1"/>
    <col min="1775" max="1776" width="8.375" style="1" customWidth="1"/>
    <col min="1777" max="1777" width="20.25" style="1" customWidth="1"/>
    <col min="1778" max="1780" width="8.375" style="1" customWidth="1"/>
    <col min="1781" max="1784" width="7.625" style="1" customWidth="1"/>
    <col min="1785" max="1785" width="16.25" style="1" customWidth="1"/>
    <col min="1786" max="1786" width="0" style="1" hidden="1" customWidth="1"/>
    <col min="1787" max="2029" width="9" style="1"/>
    <col min="2030" max="2030" width="10.375" style="1" customWidth="1"/>
    <col min="2031" max="2032" width="8.375" style="1" customWidth="1"/>
    <col min="2033" max="2033" width="20.25" style="1" customWidth="1"/>
    <col min="2034" max="2036" width="8.375" style="1" customWidth="1"/>
    <col min="2037" max="2040" width="7.625" style="1" customWidth="1"/>
    <col min="2041" max="2041" width="16.25" style="1" customWidth="1"/>
    <col min="2042" max="2042" width="0" style="1" hidden="1" customWidth="1"/>
    <col min="2043" max="2285" width="9" style="1"/>
    <col min="2286" max="2286" width="10.375" style="1" customWidth="1"/>
    <col min="2287" max="2288" width="8.375" style="1" customWidth="1"/>
    <col min="2289" max="2289" width="20.25" style="1" customWidth="1"/>
    <col min="2290" max="2292" width="8.375" style="1" customWidth="1"/>
    <col min="2293" max="2296" width="7.625" style="1" customWidth="1"/>
    <col min="2297" max="2297" width="16.25" style="1" customWidth="1"/>
    <col min="2298" max="2298" width="0" style="1" hidden="1" customWidth="1"/>
    <col min="2299" max="2541" width="9" style="1"/>
    <col min="2542" max="2542" width="10.375" style="1" customWidth="1"/>
    <col min="2543" max="2544" width="8.375" style="1" customWidth="1"/>
    <col min="2545" max="2545" width="20.25" style="1" customWidth="1"/>
    <col min="2546" max="2548" width="8.375" style="1" customWidth="1"/>
    <col min="2549" max="2552" width="7.625" style="1" customWidth="1"/>
    <col min="2553" max="2553" width="16.25" style="1" customWidth="1"/>
    <col min="2554" max="2554" width="0" style="1" hidden="1" customWidth="1"/>
    <col min="2555" max="2797" width="9" style="1"/>
    <col min="2798" max="2798" width="10.375" style="1" customWidth="1"/>
    <col min="2799" max="2800" width="8.375" style="1" customWidth="1"/>
    <col min="2801" max="2801" width="20.25" style="1" customWidth="1"/>
    <col min="2802" max="2804" width="8.375" style="1" customWidth="1"/>
    <col min="2805" max="2808" width="7.625" style="1" customWidth="1"/>
    <col min="2809" max="2809" width="16.25" style="1" customWidth="1"/>
    <col min="2810" max="2810" width="0" style="1" hidden="1" customWidth="1"/>
    <col min="2811" max="3053" width="9" style="1"/>
    <col min="3054" max="3054" width="10.375" style="1" customWidth="1"/>
    <col min="3055" max="3056" width="8.375" style="1" customWidth="1"/>
    <col min="3057" max="3057" width="20.25" style="1" customWidth="1"/>
    <col min="3058" max="3060" width="8.375" style="1" customWidth="1"/>
    <col min="3061" max="3064" width="7.625" style="1" customWidth="1"/>
    <col min="3065" max="3065" width="16.25" style="1" customWidth="1"/>
    <col min="3066" max="3066" width="0" style="1" hidden="1" customWidth="1"/>
    <col min="3067" max="3309" width="9" style="1"/>
    <col min="3310" max="3310" width="10.375" style="1" customWidth="1"/>
    <col min="3311" max="3312" width="8.375" style="1" customWidth="1"/>
    <col min="3313" max="3313" width="20.25" style="1" customWidth="1"/>
    <col min="3314" max="3316" width="8.375" style="1" customWidth="1"/>
    <col min="3317" max="3320" width="7.625" style="1" customWidth="1"/>
    <col min="3321" max="3321" width="16.25" style="1" customWidth="1"/>
    <col min="3322" max="3322" width="0" style="1" hidden="1" customWidth="1"/>
    <col min="3323" max="3565" width="9" style="1"/>
    <col min="3566" max="3566" width="10.375" style="1" customWidth="1"/>
    <col min="3567" max="3568" width="8.375" style="1" customWidth="1"/>
    <col min="3569" max="3569" width="20.25" style="1" customWidth="1"/>
    <col min="3570" max="3572" width="8.375" style="1" customWidth="1"/>
    <col min="3573" max="3576" width="7.625" style="1" customWidth="1"/>
    <col min="3577" max="3577" width="16.25" style="1" customWidth="1"/>
    <col min="3578" max="3578" width="0" style="1" hidden="1" customWidth="1"/>
    <col min="3579" max="3821" width="9" style="1"/>
    <col min="3822" max="3822" width="10.375" style="1" customWidth="1"/>
    <col min="3823" max="3824" width="8.375" style="1" customWidth="1"/>
    <col min="3825" max="3825" width="20.25" style="1" customWidth="1"/>
    <col min="3826" max="3828" width="8.375" style="1" customWidth="1"/>
    <col min="3829" max="3832" width="7.625" style="1" customWidth="1"/>
    <col min="3833" max="3833" width="16.25" style="1" customWidth="1"/>
    <col min="3834" max="3834" width="0" style="1" hidden="1" customWidth="1"/>
    <col min="3835" max="4077" width="9" style="1"/>
    <col min="4078" max="4078" width="10.375" style="1" customWidth="1"/>
    <col min="4079" max="4080" width="8.375" style="1" customWidth="1"/>
    <col min="4081" max="4081" width="20.25" style="1" customWidth="1"/>
    <col min="4082" max="4084" width="8.375" style="1" customWidth="1"/>
    <col min="4085" max="4088" width="7.625" style="1" customWidth="1"/>
    <col min="4089" max="4089" width="16.25" style="1" customWidth="1"/>
    <col min="4090" max="4090" width="0" style="1" hidden="1" customWidth="1"/>
    <col min="4091" max="4333" width="9" style="1"/>
    <col min="4334" max="4334" width="10.375" style="1" customWidth="1"/>
    <col min="4335" max="4336" width="8.375" style="1" customWidth="1"/>
    <col min="4337" max="4337" width="20.25" style="1" customWidth="1"/>
    <col min="4338" max="4340" width="8.375" style="1" customWidth="1"/>
    <col min="4341" max="4344" width="7.625" style="1" customWidth="1"/>
    <col min="4345" max="4345" width="16.25" style="1" customWidth="1"/>
    <col min="4346" max="4346" width="0" style="1" hidden="1" customWidth="1"/>
    <col min="4347" max="4589" width="9" style="1"/>
    <col min="4590" max="4590" width="10.375" style="1" customWidth="1"/>
    <col min="4591" max="4592" width="8.375" style="1" customWidth="1"/>
    <col min="4593" max="4593" width="20.25" style="1" customWidth="1"/>
    <col min="4594" max="4596" width="8.375" style="1" customWidth="1"/>
    <col min="4597" max="4600" width="7.625" style="1" customWidth="1"/>
    <col min="4601" max="4601" width="16.25" style="1" customWidth="1"/>
    <col min="4602" max="4602" width="0" style="1" hidden="1" customWidth="1"/>
    <col min="4603" max="4845" width="9" style="1"/>
    <col min="4846" max="4846" width="10.375" style="1" customWidth="1"/>
    <col min="4847" max="4848" width="8.375" style="1" customWidth="1"/>
    <col min="4849" max="4849" width="20.25" style="1" customWidth="1"/>
    <col min="4850" max="4852" width="8.375" style="1" customWidth="1"/>
    <col min="4853" max="4856" width="7.625" style="1" customWidth="1"/>
    <col min="4857" max="4857" width="16.25" style="1" customWidth="1"/>
    <col min="4858" max="4858" width="0" style="1" hidden="1" customWidth="1"/>
    <col min="4859" max="5101" width="9" style="1"/>
    <col min="5102" max="5102" width="10.375" style="1" customWidth="1"/>
    <col min="5103" max="5104" width="8.375" style="1" customWidth="1"/>
    <col min="5105" max="5105" width="20.25" style="1" customWidth="1"/>
    <col min="5106" max="5108" width="8.375" style="1" customWidth="1"/>
    <col min="5109" max="5112" width="7.625" style="1" customWidth="1"/>
    <col min="5113" max="5113" width="16.25" style="1" customWidth="1"/>
    <col min="5114" max="5114" width="0" style="1" hidden="1" customWidth="1"/>
    <col min="5115" max="5357" width="9" style="1"/>
    <col min="5358" max="5358" width="10.375" style="1" customWidth="1"/>
    <col min="5359" max="5360" width="8.375" style="1" customWidth="1"/>
    <col min="5361" max="5361" width="20.25" style="1" customWidth="1"/>
    <col min="5362" max="5364" width="8.375" style="1" customWidth="1"/>
    <col min="5365" max="5368" width="7.625" style="1" customWidth="1"/>
    <col min="5369" max="5369" width="16.25" style="1" customWidth="1"/>
    <col min="5370" max="5370" width="0" style="1" hidden="1" customWidth="1"/>
    <col min="5371" max="5613" width="9" style="1"/>
    <col min="5614" max="5614" width="10.375" style="1" customWidth="1"/>
    <col min="5615" max="5616" width="8.375" style="1" customWidth="1"/>
    <col min="5617" max="5617" width="20.25" style="1" customWidth="1"/>
    <col min="5618" max="5620" width="8.375" style="1" customWidth="1"/>
    <col min="5621" max="5624" width="7.625" style="1" customWidth="1"/>
    <col min="5625" max="5625" width="16.25" style="1" customWidth="1"/>
    <col min="5626" max="5626" width="0" style="1" hidden="1" customWidth="1"/>
    <col min="5627" max="5869" width="9" style="1"/>
    <col min="5870" max="5870" width="10.375" style="1" customWidth="1"/>
    <col min="5871" max="5872" width="8.375" style="1" customWidth="1"/>
    <col min="5873" max="5873" width="20.25" style="1" customWidth="1"/>
    <col min="5874" max="5876" width="8.375" style="1" customWidth="1"/>
    <col min="5877" max="5880" width="7.625" style="1" customWidth="1"/>
    <col min="5881" max="5881" width="16.25" style="1" customWidth="1"/>
    <col min="5882" max="5882" width="0" style="1" hidden="1" customWidth="1"/>
    <col min="5883" max="6125" width="9" style="1"/>
    <col min="6126" max="6126" width="10.375" style="1" customWidth="1"/>
    <col min="6127" max="6128" width="8.375" style="1" customWidth="1"/>
    <col min="6129" max="6129" width="20.25" style="1" customWidth="1"/>
    <col min="6130" max="6132" width="8.375" style="1" customWidth="1"/>
    <col min="6133" max="6136" width="7.625" style="1" customWidth="1"/>
    <col min="6137" max="6137" width="16.25" style="1" customWidth="1"/>
    <col min="6138" max="6138" width="0" style="1" hidden="1" customWidth="1"/>
    <col min="6139" max="6381" width="9" style="1"/>
    <col min="6382" max="6382" width="10.375" style="1" customWidth="1"/>
    <col min="6383" max="6384" width="8.375" style="1" customWidth="1"/>
    <col min="6385" max="6385" width="20.25" style="1" customWidth="1"/>
    <col min="6386" max="6388" width="8.375" style="1" customWidth="1"/>
    <col min="6389" max="6392" width="7.625" style="1" customWidth="1"/>
    <col min="6393" max="6393" width="16.25" style="1" customWidth="1"/>
    <col min="6394" max="6394" width="0" style="1" hidden="1" customWidth="1"/>
    <col min="6395" max="6637" width="9" style="1"/>
    <col min="6638" max="6638" width="10.375" style="1" customWidth="1"/>
    <col min="6639" max="6640" width="8.375" style="1" customWidth="1"/>
    <col min="6641" max="6641" width="20.25" style="1" customWidth="1"/>
    <col min="6642" max="6644" width="8.375" style="1" customWidth="1"/>
    <col min="6645" max="6648" width="7.625" style="1" customWidth="1"/>
    <col min="6649" max="6649" width="16.25" style="1" customWidth="1"/>
    <col min="6650" max="6650" width="0" style="1" hidden="1" customWidth="1"/>
    <col min="6651" max="6893" width="9" style="1"/>
    <col min="6894" max="6894" width="10.375" style="1" customWidth="1"/>
    <col min="6895" max="6896" width="8.375" style="1" customWidth="1"/>
    <col min="6897" max="6897" width="20.25" style="1" customWidth="1"/>
    <col min="6898" max="6900" width="8.375" style="1" customWidth="1"/>
    <col min="6901" max="6904" width="7.625" style="1" customWidth="1"/>
    <col min="6905" max="6905" width="16.25" style="1" customWidth="1"/>
    <col min="6906" max="6906" width="0" style="1" hidden="1" customWidth="1"/>
    <col min="6907" max="7149" width="9" style="1"/>
    <col min="7150" max="7150" width="10.375" style="1" customWidth="1"/>
    <col min="7151" max="7152" width="8.375" style="1" customWidth="1"/>
    <col min="7153" max="7153" width="20.25" style="1" customWidth="1"/>
    <col min="7154" max="7156" width="8.375" style="1" customWidth="1"/>
    <col min="7157" max="7160" width="7.625" style="1" customWidth="1"/>
    <col min="7161" max="7161" width="16.25" style="1" customWidth="1"/>
    <col min="7162" max="7162" width="0" style="1" hidden="1" customWidth="1"/>
    <col min="7163" max="7405" width="9" style="1"/>
    <col min="7406" max="7406" width="10.375" style="1" customWidth="1"/>
    <col min="7407" max="7408" width="8.375" style="1" customWidth="1"/>
    <col min="7409" max="7409" width="20.25" style="1" customWidth="1"/>
    <col min="7410" max="7412" width="8.375" style="1" customWidth="1"/>
    <col min="7413" max="7416" width="7.625" style="1" customWidth="1"/>
    <col min="7417" max="7417" width="16.25" style="1" customWidth="1"/>
    <col min="7418" max="7418" width="0" style="1" hidden="1" customWidth="1"/>
    <col min="7419" max="7661" width="9" style="1"/>
    <col min="7662" max="7662" width="10.375" style="1" customWidth="1"/>
    <col min="7663" max="7664" width="8.375" style="1" customWidth="1"/>
    <col min="7665" max="7665" width="20.25" style="1" customWidth="1"/>
    <col min="7666" max="7668" width="8.375" style="1" customWidth="1"/>
    <col min="7669" max="7672" width="7.625" style="1" customWidth="1"/>
    <col min="7673" max="7673" width="16.25" style="1" customWidth="1"/>
    <col min="7674" max="7674" width="0" style="1" hidden="1" customWidth="1"/>
    <col min="7675" max="7917" width="9" style="1"/>
    <col min="7918" max="7918" width="10.375" style="1" customWidth="1"/>
    <col min="7919" max="7920" width="8.375" style="1" customWidth="1"/>
    <col min="7921" max="7921" width="20.25" style="1" customWidth="1"/>
    <col min="7922" max="7924" width="8.375" style="1" customWidth="1"/>
    <col min="7925" max="7928" width="7.625" style="1" customWidth="1"/>
    <col min="7929" max="7929" width="16.25" style="1" customWidth="1"/>
    <col min="7930" max="7930" width="0" style="1" hidden="1" customWidth="1"/>
    <col min="7931" max="8173" width="9" style="1"/>
    <col min="8174" max="8174" width="10.375" style="1" customWidth="1"/>
    <col min="8175" max="8176" width="8.375" style="1" customWidth="1"/>
    <col min="8177" max="8177" width="20.25" style="1" customWidth="1"/>
    <col min="8178" max="8180" width="8.375" style="1" customWidth="1"/>
    <col min="8181" max="8184" width="7.625" style="1" customWidth="1"/>
    <col min="8185" max="8185" width="16.25" style="1" customWidth="1"/>
    <col min="8186" max="8186" width="0" style="1" hidden="1" customWidth="1"/>
    <col min="8187" max="8429" width="9" style="1"/>
    <col min="8430" max="8430" width="10.375" style="1" customWidth="1"/>
    <col min="8431" max="8432" width="8.375" style="1" customWidth="1"/>
    <col min="8433" max="8433" width="20.25" style="1" customWidth="1"/>
    <col min="8434" max="8436" width="8.375" style="1" customWidth="1"/>
    <col min="8437" max="8440" width="7.625" style="1" customWidth="1"/>
    <col min="8441" max="8441" width="16.25" style="1" customWidth="1"/>
    <col min="8442" max="8442" width="0" style="1" hidden="1" customWidth="1"/>
    <col min="8443" max="8685" width="9" style="1"/>
    <col min="8686" max="8686" width="10.375" style="1" customWidth="1"/>
    <col min="8687" max="8688" width="8.375" style="1" customWidth="1"/>
    <col min="8689" max="8689" width="20.25" style="1" customWidth="1"/>
    <col min="8690" max="8692" width="8.375" style="1" customWidth="1"/>
    <col min="8693" max="8696" width="7.625" style="1" customWidth="1"/>
    <col min="8697" max="8697" width="16.25" style="1" customWidth="1"/>
    <col min="8698" max="8698" width="0" style="1" hidden="1" customWidth="1"/>
    <col min="8699" max="8941" width="9" style="1"/>
    <col min="8942" max="8942" width="10.375" style="1" customWidth="1"/>
    <col min="8943" max="8944" width="8.375" style="1" customWidth="1"/>
    <col min="8945" max="8945" width="20.25" style="1" customWidth="1"/>
    <col min="8946" max="8948" width="8.375" style="1" customWidth="1"/>
    <col min="8949" max="8952" width="7.625" style="1" customWidth="1"/>
    <col min="8953" max="8953" width="16.25" style="1" customWidth="1"/>
    <col min="8954" max="8954" width="0" style="1" hidden="1" customWidth="1"/>
    <col min="8955" max="9197" width="9" style="1"/>
    <col min="9198" max="9198" width="10.375" style="1" customWidth="1"/>
    <col min="9199" max="9200" width="8.375" style="1" customWidth="1"/>
    <col min="9201" max="9201" width="20.25" style="1" customWidth="1"/>
    <col min="9202" max="9204" width="8.375" style="1" customWidth="1"/>
    <col min="9205" max="9208" width="7.625" style="1" customWidth="1"/>
    <col min="9209" max="9209" width="16.25" style="1" customWidth="1"/>
    <col min="9210" max="9210" width="0" style="1" hidden="1" customWidth="1"/>
    <col min="9211" max="9453" width="9" style="1"/>
    <col min="9454" max="9454" width="10.375" style="1" customWidth="1"/>
    <col min="9455" max="9456" width="8.375" style="1" customWidth="1"/>
    <col min="9457" max="9457" width="20.25" style="1" customWidth="1"/>
    <col min="9458" max="9460" width="8.375" style="1" customWidth="1"/>
    <col min="9461" max="9464" width="7.625" style="1" customWidth="1"/>
    <col min="9465" max="9465" width="16.25" style="1" customWidth="1"/>
    <col min="9466" max="9466" width="0" style="1" hidden="1" customWidth="1"/>
    <col min="9467" max="9709" width="9" style="1"/>
    <col min="9710" max="9710" width="10.375" style="1" customWidth="1"/>
    <col min="9711" max="9712" width="8.375" style="1" customWidth="1"/>
    <col min="9713" max="9713" width="20.25" style="1" customWidth="1"/>
    <col min="9714" max="9716" width="8.375" style="1" customWidth="1"/>
    <col min="9717" max="9720" width="7.625" style="1" customWidth="1"/>
    <col min="9721" max="9721" width="16.25" style="1" customWidth="1"/>
    <col min="9722" max="9722" width="0" style="1" hidden="1" customWidth="1"/>
    <col min="9723" max="9965" width="9" style="1"/>
    <col min="9966" max="9966" width="10.375" style="1" customWidth="1"/>
    <col min="9967" max="9968" width="8.375" style="1" customWidth="1"/>
    <col min="9969" max="9969" width="20.25" style="1" customWidth="1"/>
    <col min="9970" max="9972" width="8.375" style="1" customWidth="1"/>
    <col min="9973" max="9976" width="7.625" style="1" customWidth="1"/>
    <col min="9977" max="9977" width="16.25" style="1" customWidth="1"/>
    <col min="9978" max="9978" width="0" style="1" hidden="1" customWidth="1"/>
    <col min="9979" max="10221" width="9" style="1"/>
    <col min="10222" max="10222" width="10.375" style="1" customWidth="1"/>
    <col min="10223" max="10224" width="8.375" style="1" customWidth="1"/>
    <col min="10225" max="10225" width="20.25" style="1" customWidth="1"/>
    <col min="10226" max="10228" width="8.375" style="1" customWidth="1"/>
    <col min="10229" max="10232" width="7.625" style="1" customWidth="1"/>
    <col min="10233" max="10233" width="16.25" style="1" customWidth="1"/>
    <col min="10234" max="10234" width="0" style="1" hidden="1" customWidth="1"/>
    <col min="10235" max="10477" width="9" style="1"/>
    <col min="10478" max="10478" width="10.375" style="1" customWidth="1"/>
    <col min="10479" max="10480" width="8.375" style="1" customWidth="1"/>
    <col min="10481" max="10481" width="20.25" style="1" customWidth="1"/>
    <col min="10482" max="10484" width="8.375" style="1" customWidth="1"/>
    <col min="10485" max="10488" width="7.625" style="1" customWidth="1"/>
    <col min="10489" max="10489" width="16.25" style="1" customWidth="1"/>
    <col min="10490" max="10490" width="0" style="1" hidden="1" customWidth="1"/>
    <col min="10491" max="10733" width="9" style="1"/>
    <col min="10734" max="10734" width="10.375" style="1" customWidth="1"/>
    <col min="10735" max="10736" width="8.375" style="1" customWidth="1"/>
    <col min="10737" max="10737" width="20.25" style="1" customWidth="1"/>
    <col min="10738" max="10740" width="8.375" style="1" customWidth="1"/>
    <col min="10741" max="10744" width="7.625" style="1" customWidth="1"/>
    <col min="10745" max="10745" width="16.25" style="1" customWidth="1"/>
    <col min="10746" max="10746" width="0" style="1" hidden="1" customWidth="1"/>
    <col min="10747" max="10989" width="9" style="1"/>
    <col min="10990" max="10990" width="10.375" style="1" customWidth="1"/>
    <col min="10991" max="10992" width="8.375" style="1" customWidth="1"/>
    <col min="10993" max="10993" width="20.25" style="1" customWidth="1"/>
    <col min="10994" max="10996" width="8.375" style="1" customWidth="1"/>
    <col min="10997" max="11000" width="7.625" style="1" customWidth="1"/>
    <col min="11001" max="11001" width="16.25" style="1" customWidth="1"/>
    <col min="11002" max="11002" width="0" style="1" hidden="1" customWidth="1"/>
    <col min="11003" max="11245" width="9" style="1"/>
    <col min="11246" max="11246" width="10.375" style="1" customWidth="1"/>
    <col min="11247" max="11248" width="8.375" style="1" customWidth="1"/>
    <col min="11249" max="11249" width="20.25" style="1" customWidth="1"/>
    <col min="11250" max="11252" width="8.375" style="1" customWidth="1"/>
    <col min="11253" max="11256" width="7.625" style="1" customWidth="1"/>
    <col min="11257" max="11257" width="16.25" style="1" customWidth="1"/>
    <col min="11258" max="11258" width="0" style="1" hidden="1" customWidth="1"/>
    <col min="11259" max="11501" width="9" style="1"/>
    <col min="11502" max="11502" width="10.375" style="1" customWidth="1"/>
    <col min="11503" max="11504" width="8.375" style="1" customWidth="1"/>
    <col min="11505" max="11505" width="20.25" style="1" customWidth="1"/>
    <col min="11506" max="11508" width="8.375" style="1" customWidth="1"/>
    <col min="11509" max="11512" width="7.625" style="1" customWidth="1"/>
    <col min="11513" max="11513" width="16.25" style="1" customWidth="1"/>
    <col min="11514" max="11514" width="0" style="1" hidden="1" customWidth="1"/>
    <col min="11515" max="11757" width="9" style="1"/>
    <col min="11758" max="11758" width="10.375" style="1" customWidth="1"/>
    <col min="11759" max="11760" width="8.375" style="1" customWidth="1"/>
    <col min="11761" max="11761" width="20.25" style="1" customWidth="1"/>
    <col min="11762" max="11764" width="8.375" style="1" customWidth="1"/>
    <col min="11765" max="11768" width="7.625" style="1" customWidth="1"/>
    <col min="11769" max="11769" width="16.25" style="1" customWidth="1"/>
    <col min="11770" max="11770" width="0" style="1" hidden="1" customWidth="1"/>
    <col min="11771" max="12013" width="9" style="1"/>
    <col min="12014" max="12014" width="10.375" style="1" customWidth="1"/>
    <col min="12015" max="12016" width="8.375" style="1" customWidth="1"/>
    <col min="12017" max="12017" width="20.25" style="1" customWidth="1"/>
    <col min="12018" max="12020" width="8.375" style="1" customWidth="1"/>
    <col min="12021" max="12024" width="7.625" style="1" customWidth="1"/>
    <col min="12025" max="12025" width="16.25" style="1" customWidth="1"/>
    <col min="12026" max="12026" width="0" style="1" hidden="1" customWidth="1"/>
    <col min="12027" max="12269" width="9" style="1"/>
    <col min="12270" max="12270" width="10.375" style="1" customWidth="1"/>
    <col min="12271" max="12272" width="8.375" style="1" customWidth="1"/>
    <col min="12273" max="12273" width="20.25" style="1" customWidth="1"/>
    <col min="12274" max="12276" width="8.375" style="1" customWidth="1"/>
    <col min="12277" max="12280" width="7.625" style="1" customWidth="1"/>
    <col min="12281" max="12281" width="16.25" style="1" customWidth="1"/>
    <col min="12282" max="12282" width="0" style="1" hidden="1" customWidth="1"/>
    <col min="12283" max="12525" width="9" style="1"/>
    <col min="12526" max="12526" width="10.375" style="1" customWidth="1"/>
    <col min="12527" max="12528" width="8.375" style="1" customWidth="1"/>
    <col min="12529" max="12529" width="20.25" style="1" customWidth="1"/>
    <col min="12530" max="12532" width="8.375" style="1" customWidth="1"/>
    <col min="12533" max="12536" width="7.625" style="1" customWidth="1"/>
    <col min="12537" max="12537" width="16.25" style="1" customWidth="1"/>
    <col min="12538" max="12538" width="0" style="1" hidden="1" customWidth="1"/>
    <col min="12539" max="12781" width="9" style="1"/>
    <col min="12782" max="12782" width="10.375" style="1" customWidth="1"/>
    <col min="12783" max="12784" width="8.375" style="1" customWidth="1"/>
    <col min="12785" max="12785" width="20.25" style="1" customWidth="1"/>
    <col min="12786" max="12788" width="8.375" style="1" customWidth="1"/>
    <col min="12789" max="12792" width="7.625" style="1" customWidth="1"/>
    <col min="12793" max="12793" width="16.25" style="1" customWidth="1"/>
    <col min="12794" max="12794" width="0" style="1" hidden="1" customWidth="1"/>
    <col min="12795" max="13037" width="9" style="1"/>
    <col min="13038" max="13038" width="10.375" style="1" customWidth="1"/>
    <col min="13039" max="13040" width="8.375" style="1" customWidth="1"/>
    <col min="13041" max="13041" width="20.25" style="1" customWidth="1"/>
    <col min="13042" max="13044" width="8.375" style="1" customWidth="1"/>
    <col min="13045" max="13048" width="7.625" style="1" customWidth="1"/>
    <col min="13049" max="13049" width="16.25" style="1" customWidth="1"/>
    <col min="13050" max="13050" width="0" style="1" hidden="1" customWidth="1"/>
    <col min="13051" max="13293" width="9" style="1"/>
    <col min="13294" max="13294" width="10.375" style="1" customWidth="1"/>
    <col min="13295" max="13296" width="8.375" style="1" customWidth="1"/>
    <col min="13297" max="13297" width="20.25" style="1" customWidth="1"/>
    <col min="13298" max="13300" width="8.375" style="1" customWidth="1"/>
    <col min="13301" max="13304" width="7.625" style="1" customWidth="1"/>
    <col min="13305" max="13305" width="16.25" style="1" customWidth="1"/>
    <col min="13306" max="13306" width="0" style="1" hidden="1" customWidth="1"/>
    <col min="13307" max="13549" width="9" style="1"/>
    <col min="13550" max="13550" width="10.375" style="1" customWidth="1"/>
    <col min="13551" max="13552" width="8.375" style="1" customWidth="1"/>
    <col min="13553" max="13553" width="20.25" style="1" customWidth="1"/>
    <col min="13554" max="13556" width="8.375" style="1" customWidth="1"/>
    <col min="13557" max="13560" width="7.625" style="1" customWidth="1"/>
    <col min="13561" max="13561" width="16.25" style="1" customWidth="1"/>
    <col min="13562" max="13562" width="0" style="1" hidden="1" customWidth="1"/>
    <col min="13563" max="13805" width="9" style="1"/>
    <col min="13806" max="13806" width="10.375" style="1" customWidth="1"/>
    <col min="13807" max="13808" width="8.375" style="1" customWidth="1"/>
    <col min="13809" max="13809" width="20.25" style="1" customWidth="1"/>
    <col min="13810" max="13812" width="8.375" style="1" customWidth="1"/>
    <col min="13813" max="13816" width="7.625" style="1" customWidth="1"/>
    <col min="13817" max="13817" width="16.25" style="1" customWidth="1"/>
    <col min="13818" max="13818" width="0" style="1" hidden="1" customWidth="1"/>
    <col min="13819" max="14061" width="9" style="1"/>
    <col min="14062" max="14062" width="10.375" style="1" customWidth="1"/>
    <col min="14063" max="14064" width="8.375" style="1" customWidth="1"/>
    <col min="14065" max="14065" width="20.25" style="1" customWidth="1"/>
    <col min="14066" max="14068" width="8.375" style="1" customWidth="1"/>
    <col min="14069" max="14072" width="7.625" style="1" customWidth="1"/>
    <col min="14073" max="14073" width="16.25" style="1" customWidth="1"/>
    <col min="14074" max="14074" width="0" style="1" hidden="1" customWidth="1"/>
    <col min="14075" max="14317" width="9" style="1"/>
    <col min="14318" max="14318" width="10.375" style="1" customWidth="1"/>
    <col min="14319" max="14320" width="8.375" style="1" customWidth="1"/>
    <col min="14321" max="14321" width="20.25" style="1" customWidth="1"/>
    <col min="14322" max="14324" width="8.375" style="1" customWidth="1"/>
    <col min="14325" max="14328" width="7.625" style="1" customWidth="1"/>
    <col min="14329" max="14329" width="16.25" style="1" customWidth="1"/>
    <col min="14330" max="14330" width="0" style="1" hidden="1" customWidth="1"/>
    <col min="14331" max="14573" width="9" style="1"/>
    <col min="14574" max="14574" width="10.375" style="1" customWidth="1"/>
    <col min="14575" max="14576" width="8.375" style="1" customWidth="1"/>
    <col min="14577" max="14577" width="20.25" style="1" customWidth="1"/>
    <col min="14578" max="14580" width="8.375" style="1" customWidth="1"/>
    <col min="14581" max="14584" width="7.625" style="1" customWidth="1"/>
    <col min="14585" max="14585" width="16.25" style="1" customWidth="1"/>
    <col min="14586" max="14586" width="0" style="1" hidden="1" customWidth="1"/>
    <col min="14587" max="14829" width="9" style="1"/>
    <col min="14830" max="14830" width="10.375" style="1" customWidth="1"/>
    <col min="14831" max="14832" width="8.375" style="1" customWidth="1"/>
    <col min="14833" max="14833" width="20.25" style="1" customWidth="1"/>
    <col min="14834" max="14836" width="8.375" style="1" customWidth="1"/>
    <col min="14837" max="14840" width="7.625" style="1" customWidth="1"/>
    <col min="14841" max="14841" width="16.25" style="1" customWidth="1"/>
    <col min="14842" max="14842" width="0" style="1" hidden="1" customWidth="1"/>
    <col min="14843" max="15085" width="9" style="1"/>
    <col min="15086" max="15086" width="10.375" style="1" customWidth="1"/>
    <col min="15087" max="15088" width="8.375" style="1" customWidth="1"/>
    <col min="15089" max="15089" width="20.25" style="1" customWidth="1"/>
    <col min="15090" max="15092" width="8.375" style="1" customWidth="1"/>
    <col min="15093" max="15096" width="7.625" style="1" customWidth="1"/>
    <col min="15097" max="15097" width="16.25" style="1" customWidth="1"/>
    <col min="15098" max="15098" width="0" style="1" hidden="1" customWidth="1"/>
    <col min="15099" max="15341" width="9" style="1"/>
    <col min="15342" max="15342" width="10.375" style="1" customWidth="1"/>
    <col min="15343" max="15344" width="8.375" style="1" customWidth="1"/>
    <col min="15345" max="15345" width="20.25" style="1" customWidth="1"/>
    <col min="15346" max="15348" width="8.375" style="1" customWidth="1"/>
    <col min="15349" max="15352" width="7.625" style="1" customWidth="1"/>
    <col min="15353" max="15353" width="16.25" style="1" customWidth="1"/>
    <col min="15354" max="15354" width="0" style="1" hidden="1" customWidth="1"/>
    <col min="15355" max="15597" width="9" style="1"/>
    <col min="15598" max="15598" width="10.375" style="1" customWidth="1"/>
    <col min="15599" max="15600" width="8.375" style="1" customWidth="1"/>
    <col min="15601" max="15601" width="20.25" style="1" customWidth="1"/>
    <col min="15602" max="15604" width="8.375" style="1" customWidth="1"/>
    <col min="15605" max="15608" width="7.625" style="1" customWidth="1"/>
    <col min="15609" max="15609" width="16.25" style="1" customWidth="1"/>
    <col min="15610" max="15610" width="0" style="1" hidden="1" customWidth="1"/>
    <col min="15611" max="15853" width="9" style="1"/>
    <col min="15854" max="15854" width="10.375" style="1" customWidth="1"/>
    <col min="15855" max="15856" width="8.375" style="1" customWidth="1"/>
    <col min="15857" max="15857" width="20.25" style="1" customWidth="1"/>
    <col min="15858" max="15860" width="8.375" style="1" customWidth="1"/>
    <col min="15861" max="15864" width="7.625" style="1" customWidth="1"/>
    <col min="15865" max="15865" width="16.25" style="1" customWidth="1"/>
    <col min="15866" max="15866" width="0" style="1" hidden="1" customWidth="1"/>
    <col min="15867" max="16109" width="9" style="1"/>
    <col min="16110" max="16110" width="10.375" style="1" customWidth="1"/>
    <col min="16111" max="16112" width="8.375" style="1" customWidth="1"/>
    <col min="16113" max="16113" width="20.25" style="1" customWidth="1"/>
    <col min="16114" max="16116" width="8.375" style="1" customWidth="1"/>
    <col min="16117" max="16120" width="7.625" style="1" customWidth="1"/>
    <col min="16121" max="16121" width="16.25" style="1" customWidth="1"/>
    <col min="16122" max="16122" width="0" style="1" hidden="1" customWidth="1"/>
    <col min="16123" max="16384" width="9" style="1"/>
  </cols>
  <sheetData>
    <row r="1" spans="1:6" ht="18" customHeight="1">
      <c r="A1" s="289" t="s">
        <v>122</v>
      </c>
      <c r="B1" s="289"/>
      <c r="C1" s="289"/>
      <c r="D1" s="289"/>
      <c r="E1" s="289"/>
      <c r="F1" s="289"/>
    </row>
    <row r="2" spans="1:6" ht="30.75" customHeight="1">
      <c r="A2" s="290" t="s">
        <v>141</v>
      </c>
      <c r="B2" s="290"/>
      <c r="C2" s="290"/>
      <c r="D2" s="290"/>
      <c r="E2" s="290"/>
      <c r="F2" s="290"/>
    </row>
    <row r="3" spans="1:6" ht="6" customHeight="1">
      <c r="A3" s="2"/>
      <c r="B3" s="2"/>
      <c r="C3" s="2"/>
      <c r="D3" s="2"/>
      <c r="E3" s="2"/>
      <c r="F3" s="2"/>
    </row>
    <row r="4" spans="1:6" ht="18" customHeight="1">
      <c r="A4" s="291" t="s">
        <v>174</v>
      </c>
      <c r="B4" s="245" t="s">
        <v>51</v>
      </c>
      <c r="C4" s="245" t="s">
        <v>52</v>
      </c>
      <c r="D4" s="245" t="s">
        <v>53</v>
      </c>
      <c r="E4" s="245" t="s">
        <v>67</v>
      </c>
      <c r="F4" s="293" t="s">
        <v>175</v>
      </c>
    </row>
    <row r="5" spans="1:6" ht="18" customHeight="1">
      <c r="A5" s="292"/>
      <c r="B5" s="246" t="s">
        <v>54</v>
      </c>
      <c r="C5" s="246" t="s">
        <v>55</v>
      </c>
      <c r="D5" s="246" t="s">
        <v>56</v>
      </c>
      <c r="E5" s="247" t="s">
        <v>74</v>
      </c>
      <c r="F5" s="294"/>
    </row>
    <row r="6" spans="1:6" ht="18" customHeight="1">
      <c r="A6" s="82" t="s">
        <v>14</v>
      </c>
      <c r="B6" s="83">
        <v>79175</v>
      </c>
      <c r="C6" s="84">
        <v>14241</v>
      </c>
      <c r="D6" s="84">
        <v>17894</v>
      </c>
      <c r="E6" s="85">
        <v>111310</v>
      </c>
      <c r="F6" s="97" t="s">
        <v>15</v>
      </c>
    </row>
    <row r="7" spans="1:6" ht="18" customHeight="1">
      <c r="A7" s="86" t="s">
        <v>16</v>
      </c>
      <c r="B7" s="87">
        <v>65266</v>
      </c>
      <c r="C7" s="88">
        <v>10879</v>
      </c>
      <c r="D7" s="88">
        <v>14763</v>
      </c>
      <c r="E7" s="89">
        <v>90908</v>
      </c>
      <c r="F7" s="98" t="s">
        <v>17</v>
      </c>
    </row>
    <row r="8" spans="1:6" ht="18" customHeight="1">
      <c r="A8" s="90" t="s">
        <v>18</v>
      </c>
      <c r="B8" s="91">
        <v>10512</v>
      </c>
      <c r="C8" s="92">
        <v>1521</v>
      </c>
      <c r="D8" s="92">
        <v>2629</v>
      </c>
      <c r="E8" s="89">
        <v>14662</v>
      </c>
      <c r="F8" s="99" t="s">
        <v>19</v>
      </c>
    </row>
    <row r="9" spans="1:6" ht="18" customHeight="1">
      <c r="A9" s="90" t="s">
        <v>20</v>
      </c>
      <c r="B9" s="91">
        <v>1714</v>
      </c>
      <c r="C9" s="92">
        <v>437</v>
      </c>
      <c r="D9" s="92">
        <v>683</v>
      </c>
      <c r="E9" s="89">
        <v>2834</v>
      </c>
      <c r="F9" s="99" t="s">
        <v>21</v>
      </c>
    </row>
    <row r="10" spans="1:6" ht="18" customHeight="1">
      <c r="A10" s="90" t="s">
        <v>22</v>
      </c>
      <c r="B10" s="91">
        <v>6595</v>
      </c>
      <c r="C10" s="92">
        <v>544</v>
      </c>
      <c r="D10" s="92">
        <v>896</v>
      </c>
      <c r="E10" s="89">
        <v>8035</v>
      </c>
      <c r="F10" s="99" t="s">
        <v>23</v>
      </c>
    </row>
    <row r="11" spans="1:6" ht="18" customHeight="1">
      <c r="A11" s="90" t="s">
        <v>24</v>
      </c>
      <c r="B11" s="91">
        <v>9721</v>
      </c>
      <c r="C11" s="92">
        <v>1307</v>
      </c>
      <c r="D11" s="92">
        <v>2422</v>
      </c>
      <c r="E11" s="89">
        <v>13450</v>
      </c>
      <c r="F11" s="99" t="s">
        <v>25</v>
      </c>
    </row>
    <row r="12" spans="1:6" ht="18" customHeight="1">
      <c r="A12" s="90" t="s">
        <v>26</v>
      </c>
      <c r="B12" s="91">
        <v>3701</v>
      </c>
      <c r="C12" s="92">
        <v>411</v>
      </c>
      <c r="D12" s="92">
        <v>817</v>
      </c>
      <c r="E12" s="89">
        <v>4929</v>
      </c>
      <c r="F12" s="99" t="s">
        <v>27</v>
      </c>
    </row>
    <row r="13" spans="1:6" ht="18" customHeight="1">
      <c r="A13" s="90" t="s">
        <v>28</v>
      </c>
      <c r="B13" s="91">
        <v>3979</v>
      </c>
      <c r="C13" s="92">
        <v>210</v>
      </c>
      <c r="D13" s="92">
        <v>497</v>
      </c>
      <c r="E13" s="89">
        <v>4686</v>
      </c>
      <c r="F13" s="99" t="s">
        <v>29</v>
      </c>
    </row>
    <row r="14" spans="1:6" ht="18" customHeight="1">
      <c r="A14" s="90" t="s">
        <v>30</v>
      </c>
      <c r="B14" s="91">
        <v>8816</v>
      </c>
      <c r="C14" s="92">
        <v>656</v>
      </c>
      <c r="D14" s="92">
        <v>1071</v>
      </c>
      <c r="E14" s="89">
        <v>10543</v>
      </c>
      <c r="F14" s="174" t="s">
        <v>78</v>
      </c>
    </row>
    <row r="15" spans="1:6" ht="18" customHeight="1">
      <c r="A15" s="90" t="s">
        <v>31</v>
      </c>
      <c r="B15" s="91">
        <v>598</v>
      </c>
      <c r="C15" s="92">
        <v>804</v>
      </c>
      <c r="D15" s="92">
        <v>210</v>
      </c>
      <c r="E15" s="89">
        <v>1612</v>
      </c>
      <c r="F15" s="174" t="s">
        <v>79</v>
      </c>
    </row>
    <row r="16" spans="1:6" ht="18" customHeight="1">
      <c r="A16" s="90" t="s">
        <v>32</v>
      </c>
      <c r="B16" s="91">
        <v>1768</v>
      </c>
      <c r="C16" s="92">
        <v>965</v>
      </c>
      <c r="D16" s="92">
        <v>250</v>
      </c>
      <c r="E16" s="89">
        <v>2983</v>
      </c>
      <c r="F16" s="99" t="s">
        <v>33</v>
      </c>
    </row>
    <row r="17" spans="1:6" ht="18" customHeight="1">
      <c r="A17" s="90" t="s">
        <v>34</v>
      </c>
      <c r="B17" s="91">
        <v>4915</v>
      </c>
      <c r="C17" s="92">
        <v>1198</v>
      </c>
      <c r="D17" s="92">
        <v>1293</v>
      </c>
      <c r="E17" s="89">
        <v>7406</v>
      </c>
      <c r="F17" s="99" t="s">
        <v>35</v>
      </c>
    </row>
    <row r="18" spans="1:6" ht="18" customHeight="1">
      <c r="A18" s="90" t="s">
        <v>36</v>
      </c>
      <c r="B18" s="91">
        <v>12947</v>
      </c>
      <c r="C18" s="92">
        <v>2826</v>
      </c>
      <c r="D18" s="92">
        <v>3995</v>
      </c>
      <c r="E18" s="89">
        <v>19768</v>
      </c>
      <c r="F18" s="99" t="s">
        <v>37</v>
      </c>
    </row>
    <row r="19" spans="1:6" ht="18" customHeight="1">
      <c r="A19" s="86" t="s">
        <v>38</v>
      </c>
      <c r="B19" s="87">
        <v>13909</v>
      </c>
      <c r="C19" s="88">
        <v>3362</v>
      </c>
      <c r="D19" s="88">
        <v>3131</v>
      </c>
      <c r="E19" s="89">
        <v>20402</v>
      </c>
      <c r="F19" s="98" t="s">
        <v>39</v>
      </c>
    </row>
    <row r="20" spans="1:6" ht="18" customHeight="1">
      <c r="A20" s="90" t="s">
        <v>40</v>
      </c>
      <c r="B20" s="91">
        <v>3085</v>
      </c>
      <c r="C20" s="92">
        <v>1101</v>
      </c>
      <c r="D20" s="92">
        <v>621</v>
      </c>
      <c r="E20" s="89">
        <v>4807</v>
      </c>
      <c r="F20" s="99" t="s">
        <v>41</v>
      </c>
    </row>
    <row r="21" spans="1:6" ht="18" customHeight="1">
      <c r="A21" s="90" t="s">
        <v>42</v>
      </c>
      <c r="B21" s="91">
        <v>1920</v>
      </c>
      <c r="C21" s="92">
        <v>616</v>
      </c>
      <c r="D21" s="92">
        <v>333</v>
      </c>
      <c r="E21" s="89">
        <v>2869</v>
      </c>
      <c r="F21" s="99" t="s">
        <v>44</v>
      </c>
    </row>
    <row r="22" spans="1:6" ht="18" customHeight="1">
      <c r="A22" s="90" t="s">
        <v>45</v>
      </c>
      <c r="B22" s="91">
        <v>2038</v>
      </c>
      <c r="C22" s="92">
        <v>534</v>
      </c>
      <c r="D22" s="92">
        <v>499</v>
      </c>
      <c r="E22" s="89">
        <v>3071</v>
      </c>
      <c r="F22" s="99" t="s">
        <v>46</v>
      </c>
    </row>
    <row r="23" spans="1:6" ht="18" customHeight="1">
      <c r="A23" s="90" t="s">
        <v>47</v>
      </c>
      <c r="B23" s="91">
        <v>4401</v>
      </c>
      <c r="C23" s="92">
        <v>631</v>
      </c>
      <c r="D23" s="92">
        <v>1094</v>
      </c>
      <c r="E23" s="89">
        <v>6126</v>
      </c>
      <c r="F23" s="99" t="s">
        <v>48</v>
      </c>
    </row>
    <row r="24" spans="1:6" ht="18" customHeight="1">
      <c r="A24" s="93" t="s">
        <v>49</v>
      </c>
      <c r="B24" s="94">
        <v>2465</v>
      </c>
      <c r="C24" s="95">
        <v>480</v>
      </c>
      <c r="D24" s="95">
        <v>584</v>
      </c>
      <c r="E24" s="96">
        <v>3529</v>
      </c>
      <c r="F24" s="100" t="s">
        <v>50</v>
      </c>
    </row>
  </sheetData>
  <mergeCells count="4">
    <mergeCell ref="A1:F1"/>
    <mergeCell ref="A2:F2"/>
    <mergeCell ref="A4:A5"/>
    <mergeCell ref="F4:F5"/>
  </mergeCells>
  <printOptions horizontalCentered="1"/>
  <pageMargins left="0.59055118110236227" right="0.59055118110236227" top="0.78740157480314965" bottom="0.59055118110236227" header="0.51181102362204722" footer="0.51181102362204722"/>
  <pageSetup paperSize="9" firstPageNumber="31" orientation="portrait" r:id="rId1"/>
  <headerFooter alignWithMargins="0">
    <oddFooter>&amp;C32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J26"/>
  <sheetViews>
    <sheetView rightToLeft="1" view="pageBreakPreview" topLeftCell="A13" zoomScaleNormal="100" workbookViewId="0">
      <selection activeCell="J26" sqref="J26"/>
    </sheetView>
  </sheetViews>
  <sheetFormatPr defaultColWidth="5" defaultRowHeight="12.75"/>
  <cols>
    <col min="1" max="1" width="12.875" style="1" customWidth="1"/>
    <col min="2" max="9" width="10.625" style="1" customWidth="1"/>
    <col min="10" max="10" width="18.375" style="1" customWidth="1"/>
    <col min="11" max="249" width="9" style="1" customWidth="1"/>
    <col min="250" max="250" width="10.375" style="1" customWidth="1"/>
    <col min="251" max="251" width="5.25" style="1" customWidth="1"/>
    <col min="252" max="252" width="6.625" style="1" customWidth="1"/>
    <col min="253" max="253" width="5.625" style="1" customWidth="1"/>
    <col min="254" max="254" width="6.375" style="1" customWidth="1"/>
    <col min="255" max="255" width="5" style="1"/>
    <col min="256" max="256" width="10.125" style="1" customWidth="1"/>
    <col min="257" max="261" width="6.625" style="1" customWidth="1"/>
    <col min="262" max="262" width="7.375" style="1" customWidth="1"/>
    <col min="263" max="263" width="10.25" style="1" customWidth="1"/>
    <col min="264" max="264" width="6.875" style="1" customWidth="1"/>
    <col min="265" max="265" width="16.25" style="1" customWidth="1"/>
    <col min="266" max="505" width="9" style="1" customWidth="1"/>
    <col min="506" max="506" width="10.375" style="1" customWidth="1"/>
    <col min="507" max="507" width="5.25" style="1" customWidth="1"/>
    <col min="508" max="508" width="6.625" style="1" customWidth="1"/>
    <col min="509" max="509" width="5.625" style="1" customWidth="1"/>
    <col min="510" max="510" width="6.375" style="1" customWidth="1"/>
    <col min="511" max="511" width="5" style="1"/>
    <col min="512" max="512" width="10.125" style="1" customWidth="1"/>
    <col min="513" max="517" width="6.625" style="1" customWidth="1"/>
    <col min="518" max="518" width="7.375" style="1" customWidth="1"/>
    <col min="519" max="519" width="10.25" style="1" customWidth="1"/>
    <col min="520" max="520" width="6.875" style="1" customWidth="1"/>
    <col min="521" max="521" width="16.25" style="1" customWidth="1"/>
    <col min="522" max="761" width="9" style="1" customWidth="1"/>
    <col min="762" max="762" width="10.375" style="1" customWidth="1"/>
    <col min="763" max="763" width="5.25" style="1" customWidth="1"/>
    <col min="764" max="764" width="6.625" style="1" customWidth="1"/>
    <col min="765" max="765" width="5.625" style="1" customWidth="1"/>
    <col min="766" max="766" width="6.375" style="1" customWidth="1"/>
    <col min="767" max="767" width="5" style="1"/>
    <col min="768" max="768" width="10.125" style="1" customWidth="1"/>
    <col min="769" max="773" width="6.625" style="1" customWidth="1"/>
    <col min="774" max="774" width="7.375" style="1" customWidth="1"/>
    <col min="775" max="775" width="10.25" style="1" customWidth="1"/>
    <col min="776" max="776" width="6.875" style="1" customWidth="1"/>
    <col min="777" max="777" width="16.25" style="1" customWidth="1"/>
    <col min="778" max="1017" width="9" style="1" customWidth="1"/>
    <col min="1018" max="1018" width="10.375" style="1" customWidth="1"/>
    <col min="1019" max="1019" width="5.25" style="1" customWidth="1"/>
    <col min="1020" max="1020" width="6.625" style="1" customWidth="1"/>
    <col min="1021" max="1021" width="5.625" style="1" customWidth="1"/>
    <col min="1022" max="1022" width="6.375" style="1" customWidth="1"/>
    <col min="1023" max="1023" width="5" style="1"/>
    <col min="1024" max="1024" width="10.125" style="1" customWidth="1"/>
    <col min="1025" max="1029" width="6.625" style="1" customWidth="1"/>
    <col min="1030" max="1030" width="7.375" style="1" customWidth="1"/>
    <col min="1031" max="1031" width="10.25" style="1" customWidth="1"/>
    <col min="1032" max="1032" width="6.875" style="1" customWidth="1"/>
    <col min="1033" max="1033" width="16.25" style="1" customWidth="1"/>
    <col min="1034" max="1273" width="9" style="1" customWidth="1"/>
    <col min="1274" max="1274" width="10.375" style="1" customWidth="1"/>
    <col min="1275" max="1275" width="5.25" style="1" customWidth="1"/>
    <col min="1276" max="1276" width="6.625" style="1" customWidth="1"/>
    <col min="1277" max="1277" width="5.625" style="1" customWidth="1"/>
    <col min="1278" max="1278" width="6.375" style="1" customWidth="1"/>
    <col min="1279" max="1279" width="5" style="1"/>
    <col min="1280" max="1280" width="10.125" style="1" customWidth="1"/>
    <col min="1281" max="1285" width="6.625" style="1" customWidth="1"/>
    <col min="1286" max="1286" width="7.375" style="1" customWidth="1"/>
    <col min="1287" max="1287" width="10.25" style="1" customWidth="1"/>
    <col min="1288" max="1288" width="6.875" style="1" customWidth="1"/>
    <col min="1289" max="1289" width="16.25" style="1" customWidth="1"/>
    <col min="1290" max="1529" width="9" style="1" customWidth="1"/>
    <col min="1530" max="1530" width="10.375" style="1" customWidth="1"/>
    <col min="1531" max="1531" width="5.25" style="1" customWidth="1"/>
    <col min="1532" max="1532" width="6.625" style="1" customWidth="1"/>
    <col min="1533" max="1533" width="5.625" style="1" customWidth="1"/>
    <col min="1534" max="1534" width="6.375" style="1" customWidth="1"/>
    <col min="1535" max="1535" width="5" style="1"/>
    <col min="1536" max="1536" width="10.125" style="1" customWidth="1"/>
    <col min="1537" max="1541" width="6.625" style="1" customWidth="1"/>
    <col min="1542" max="1542" width="7.375" style="1" customWidth="1"/>
    <col min="1543" max="1543" width="10.25" style="1" customWidth="1"/>
    <col min="1544" max="1544" width="6.875" style="1" customWidth="1"/>
    <col min="1545" max="1545" width="16.25" style="1" customWidth="1"/>
    <col min="1546" max="1785" width="9" style="1" customWidth="1"/>
    <col min="1786" max="1786" width="10.375" style="1" customWidth="1"/>
    <col min="1787" max="1787" width="5.25" style="1" customWidth="1"/>
    <col min="1788" max="1788" width="6.625" style="1" customWidth="1"/>
    <col min="1789" max="1789" width="5.625" style="1" customWidth="1"/>
    <col min="1790" max="1790" width="6.375" style="1" customWidth="1"/>
    <col min="1791" max="1791" width="5" style="1"/>
    <col min="1792" max="1792" width="10.125" style="1" customWidth="1"/>
    <col min="1793" max="1797" width="6.625" style="1" customWidth="1"/>
    <col min="1798" max="1798" width="7.375" style="1" customWidth="1"/>
    <col min="1799" max="1799" width="10.25" style="1" customWidth="1"/>
    <col min="1800" max="1800" width="6.875" style="1" customWidth="1"/>
    <col min="1801" max="1801" width="16.25" style="1" customWidth="1"/>
    <col min="1802" max="2041" width="9" style="1" customWidth="1"/>
    <col min="2042" max="2042" width="10.375" style="1" customWidth="1"/>
    <col min="2043" max="2043" width="5.25" style="1" customWidth="1"/>
    <col min="2044" max="2044" width="6.625" style="1" customWidth="1"/>
    <col min="2045" max="2045" width="5.625" style="1" customWidth="1"/>
    <col min="2046" max="2046" width="6.375" style="1" customWidth="1"/>
    <col min="2047" max="2047" width="5" style="1"/>
    <col min="2048" max="2048" width="10.125" style="1" customWidth="1"/>
    <col min="2049" max="2053" width="6.625" style="1" customWidth="1"/>
    <col min="2054" max="2054" width="7.375" style="1" customWidth="1"/>
    <col min="2055" max="2055" width="10.25" style="1" customWidth="1"/>
    <col min="2056" max="2056" width="6.875" style="1" customWidth="1"/>
    <col min="2057" max="2057" width="16.25" style="1" customWidth="1"/>
    <col min="2058" max="2297" width="9" style="1" customWidth="1"/>
    <col min="2298" max="2298" width="10.375" style="1" customWidth="1"/>
    <col min="2299" max="2299" width="5.25" style="1" customWidth="1"/>
    <col min="2300" max="2300" width="6.625" style="1" customWidth="1"/>
    <col min="2301" max="2301" width="5.625" style="1" customWidth="1"/>
    <col min="2302" max="2302" width="6.375" style="1" customWidth="1"/>
    <col min="2303" max="2303" width="5" style="1"/>
    <col min="2304" max="2304" width="10.125" style="1" customWidth="1"/>
    <col min="2305" max="2309" width="6.625" style="1" customWidth="1"/>
    <col min="2310" max="2310" width="7.375" style="1" customWidth="1"/>
    <col min="2311" max="2311" width="10.25" style="1" customWidth="1"/>
    <col min="2312" max="2312" width="6.875" style="1" customWidth="1"/>
    <col min="2313" max="2313" width="16.25" style="1" customWidth="1"/>
    <col min="2314" max="2553" width="9" style="1" customWidth="1"/>
    <col min="2554" max="2554" width="10.375" style="1" customWidth="1"/>
    <col min="2555" max="2555" width="5.25" style="1" customWidth="1"/>
    <col min="2556" max="2556" width="6.625" style="1" customWidth="1"/>
    <col min="2557" max="2557" width="5.625" style="1" customWidth="1"/>
    <col min="2558" max="2558" width="6.375" style="1" customWidth="1"/>
    <col min="2559" max="2559" width="5" style="1"/>
    <col min="2560" max="2560" width="10.125" style="1" customWidth="1"/>
    <col min="2561" max="2565" width="6.625" style="1" customWidth="1"/>
    <col min="2566" max="2566" width="7.375" style="1" customWidth="1"/>
    <col min="2567" max="2567" width="10.25" style="1" customWidth="1"/>
    <col min="2568" max="2568" width="6.875" style="1" customWidth="1"/>
    <col min="2569" max="2569" width="16.25" style="1" customWidth="1"/>
    <col min="2570" max="2809" width="9" style="1" customWidth="1"/>
    <col min="2810" max="2810" width="10.375" style="1" customWidth="1"/>
    <col min="2811" max="2811" width="5.25" style="1" customWidth="1"/>
    <col min="2812" max="2812" width="6.625" style="1" customWidth="1"/>
    <col min="2813" max="2813" width="5.625" style="1" customWidth="1"/>
    <col min="2814" max="2814" width="6.375" style="1" customWidth="1"/>
    <col min="2815" max="2815" width="5" style="1"/>
    <col min="2816" max="2816" width="10.125" style="1" customWidth="1"/>
    <col min="2817" max="2821" width="6.625" style="1" customWidth="1"/>
    <col min="2822" max="2822" width="7.375" style="1" customWidth="1"/>
    <col min="2823" max="2823" width="10.25" style="1" customWidth="1"/>
    <col min="2824" max="2824" width="6.875" style="1" customWidth="1"/>
    <col min="2825" max="2825" width="16.25" style="1" customWidth="1"/>
    <col min="2826" max="3065" width="9" style="1" customWidth="1"/>
    <col min="3066" max="3066" width="10.375" style="1" customWidth="1"/>
    <col min="3067" max="3067" width="5.25" style="1" customWidth="1"/>
    <col min="3068" max="3068" width="6.625" style="1" customWidth="1"/>
    <col min="3069" max="3069" width="5.625" style="1" customWidth="1"/>
    <col min="3070" max="3070" width="6.375" style="1" customWidth="1"/>
    <col min="3071" max="3071" width="5" style="1"/>
    <col min="3072" max="3072" width="10.125" style="1" customWidth="1"/>
    <col min="3073" max="3077" width="6.625" style="1" customWidth="1"/>
    <col min="3078" max="3078" width="7.375" style="1" customWidth="1"/>
    <col min="3079" max="3079" width="10.25" style="1" customWidth="1"/>
    <col min="3080" max="3080" width="6.875" style="1" customWidth="1"/>
    <col min="3081" max="3081" width="16.25" style="1" customWidth="1"/>
    <col min="3082" max="3321" width="9" style="1" customWidth="1"/>
    <col min="3322" max="3322" width="10.375" style="1" customWidth="1"/>
    <col min="3323" max="3323" width="5.25" style="1" customWidth="1"/>
    <col min="3324" max="3324" width="6.625" style="1" customWidth="1"/>
    <col min="3325" max="3325" width="5.625" style="1" customWidth="1"/>
    <col min="3326" max="3326" width="6.375" style="1" customWidth="1"/>
    <col min="3327" max="3327" width="5" style="1"/>
    <col min="3328" max="3328" width="10.125" style="1" customWidth="1"/>
    <col min="3329" max="3333" width="6.625" style="1" customWidth="1"/>
    <col min="3334" max="3334" width="7.375" style="1" customWidth="1"/>
    <col min="3335" max="3335" width="10.25" style="1" customWidth="1"/>
    <col min="3336" max="3336" width="6.875" style="1" customWidth="1"/>
    <col min="3337" max="3337" width="16.25" style="1" customWidth="1"/>
    <col min="3338" max="3577" width="9" style="1" customWidth="1"/>
    <col min="3578" max="3578" width="10.375" style="1" customWidth="1"/>
    <col min="3579" max="3579" width="5.25" style="1" customWidth="1"/>
    <col min="3580" max="3580" width="6.625" style="1" customWidth="1"/>
    <col min="3581" max="3581" width="5.625" style="1" customWidth="1"/>
    <col min="3582" max="3582" width="6.375" style="1" customWidth="1"/>
    <col min="3583" max="3583" width="5" style="1"/>
    <col min="3584" max="3584" width="10.125" style="1" customWidth="1"/>
    <col min="3585" max="3589" width="6.625" style="1" customWidth="1"/>
    <col min="3590" max="3590" width="7.375" style="1" customWidth="1"/>
    <col min="3591" max="3591" width="10.25" style="1" customWidth="1"/>
    <col min="3592" max="3592" width="6.875" style="1" customWidth="1"/>
    <col min="3593" max="3593" width="16.25" style="1" customWidth="1"/>
    <col min="3594" max="3833" width="9" style="1" customWidth="1"/>
    <col min="3834" max="3834" width="10.375" style="1" customWidth="1"/>
    <col min="3835" max="3835" width="5.25" style="1" customWidth="1"/>
    <col min="3836" max="3836" width="6.625" style="1" customWidth="1"/>
    <col min="3837" max="3837" width="5.625" style="1" customWidth="1"/>
    <col min="3838" max="3838" width="6.375" style="1" customWidth="1"/>
    <col min="3839" max="3839" width="5" style="1"/>
    <col min="3840" max="3840" width="10.125" style="1" customWidth="1"/>
    <col min="3841" max="3845" width="6.625" style="1" customWidth="1"/>
    <col min="3846" max="3846" width="7.375" style="1" customWidth="1"/>
    <col min="3847" max="3847" width="10.25" style="1" customWidth="1"/>
    <col min="3848" max="3848" width="6.875" style="1" customWidth="1"/>
    <col min="3849" max="3849" width="16.25" style="1" customWidth="1"/>
    <col min="3850" max="4089" width="9" style="1" customWidth="1"/>
    <col min="4090" max="4090" width="10.375" style="1" customWidth="1"/>
    <col min="4091" max="4091" width="5.25" style="1" customWidth="1"/>
    <col min="4092" max="4092" width="6.625" style="1" customWidth="1"/>
    <col min="4093" max="4093" width="5.625" style="1" customWidth="1"/>
    <col min="4094" max="4094" width="6.375" style="1" customWidth="1"/>
    <col min="4095" max="4095" width="5" style="1"/>
    <col min="4096" max="4096" width="10.125" style="1" customWidth="1"/>
    <col min="4097" max="4101" width="6.625" style="1" customWidth="1"/>
    <col min="4102" max="4102" width="7.375" style="1" customWidth="1"/>
    <col min="4103" max="4103" width="10.25" style="1" customWidth="1"/>
    <col min="4104" max="4104" width="6.875" style="1" customWidth="1"/>
    <col min="4105" max="4105" width="16.25" style="1" customWidth="1"/>
    <col min="4106" max="4345" width="9" style="1" customWidth="1"/>
    <col min="4346" max="4346" width="10.375" style="1" customWidth="1"/>
    <col min="4347" max="4347" width="5.25" style="1" customWidth="1"/>
    <col min="4348" max="4348" width="6.625" style="1" customWidth="1"/>
    <col min="4349" max="4349" width="5.625" style="1" customWidth="1"/>
    <col min="4350" max="4350" width="6.375" style="1" customWidth="1"/>
    <col min="4351" max="4351" width="5" style="1"/>
    <col min="4352" max="4352" width="10.125" style="1" customWidth="1"/>
    <col min="4353" max="4357" width="6.625" style="1" customWidth="1"/>
    <col min="4358" max="4358" width="7.375" style="1" customWidth="1"/>
    <col min="4359" max="4359" width="10.25" style="1" customWidth="1"/>
    <col min="4360" max="4360" width="6.875" style="1" customWidth="1"/>
    <col min="4361" max="4361" width="16.25" style="1" customWidth="1"/>
    <col min="4362" max="4601" width="9" style="1" customWidth="1"/>
    <col min="4602" max="4602" width="10.375" style="1" customWidth="1"/>
    <col min="4603" max="4603" width="5.25" style="1" customWidth="1"/>
    <col min="4604" max="4604" width="6.625" style="1" customWidth="1"/>
    <col min="4605" max="4605" width="5.625" style="1" customWidth="1"/>
    <col min="4606" max="4606" width="6.375" style="1" customWidth="1"/>
    <col min="4607" max="4607" width="5" style="1"/>
    <col min="4608" max="4608" width="10.125" style="1" customWidth="1"/>
    <col min="4609" max="4613" width="6.625" style="1" customWidth="1"/>
    <col min="4614" max="4614" width="7.375" style="1" customWidth="1"/>
    <col min="4615" max="4615" width="10.25" style="1" customWidth="1"/>
    <col min="4616" max="4616" width="6.875" style="1" customWidth="1"/>
    <col min="4617" max="4617" width="16.25" style="1" customWidth="1"/>
    <col min="4618" max="4857" width="9" style="1" customWidth="1"/>
    <col min="4858" max="4858" width="10.375" style="1" customWidth="1"/>
    <col min="4859" max="4859" width="5.25" style="1" customWidth="1"/>
    <col min="4860" max="4860" width="6.625" style="1" customWidth="1"/>
    <col min="4861" max="4861" width="5.625" style="1" customWidth="1"/>
    <col min="4862" max="4862" width="6.375" style="1" customWidth="1"/>
    <col min="4863" max="4863" width="5" style="1"/>
    <col min="4864" max="4864" width="10.125" style="1" customWidth="1"/>
    <col min="4865" max="4869" width="6.625" style="1" customWidth="1"/>
    <col min="4870" max="4870" width="7.375" style="1" customWidth="1"/>
    <col min="4871" max="4871" width="10.25" style="1" customWidth="1"/>
    <col min="4872" max="4872" width="6.875" style="1" customWidth="1"/>
    <col min="4873" max="4873" width="16.25" style="1" customWidth="1"/>
    <col min="4874" max="5113" width="9" style="1" customWidth="1"/>
    <col min="5114" max="5114" width="10.375" style="1" customWidth="1"/>
    <col min="5115" max="5115" width="5.25" style="1" customWidth="1"/>
    <col min="5116" max="5116" width="6.625" style="1" customWidth="1"/>
    <col min="5117" max="5117" width="5.625" style="1" customWidth="1"/>
    <col min="5118" max="5118" width="6.375" style="1" customWidth="1"/>
    <col min="5119" max="5119" width="5" style="1"/>
    <col min="5120" max="5120" width="10.125" style="1" customWidth="1"/>
    <col min="5121" max="5125" width="6.625" style="1" customWidth="1"/>
    <col min="5126" max="5126" width="7.375" style="1" customWidth="1"/>
    <col min="5127" max="5127" width="10.25" style="1" customWidth="1"/>
    <col min="5128" max="5128" width="6.875" style="1" customWidth="1"/>
    <col min="5129" max="5129" width="16.25" style="1" customWidth="1"/>
    <col min="5130" max="5369" width="9" style="1" customWidth="1"/>
    <col min="5370" max="5370" width="10.375" style="1" customWidth="1"/>
    <col min="5371" max="5371" width="5.25" style="1" customWidth="1"/>
    <col min="5372" max="5372" width="6.625" style="1" customWidth="1"/>
    <col min="5373" max="5373" width="5.625" style="1" customWidth="1"/>
    <col min="5374" max="5374" width="6.375" style="1" customWidth="1"/>
    <col min="5375" max="5375" width="5" style="1"/>
    <col min="5376" max="5376" width="10.125" style="1" customWidth="1"/>
    <col min="5377" max="5381" width="6.625" style="1" customWidth="1"/>
    <col min="5382" max="5382" width="7.375" style="1" customWidth="1"/>
    <col min="5383" max="5383" width="10.25" style="1" customWidth="1"/>
    <col min="5384" max="5384" width="6.875" style="1" customWidth="1"/>
    <col min="5385" max="5385" width="16.25" style="1" customWidth="1"/>
    <col min="5386" max="5625" width="9" style="1" customWidth="1"/>
    <col min="5626" max="5626" width="10.375" style="1" customWidth="1"/>
    <col min="5627" max="5627" width="5.25" style="1" customWidth="1"/>
    <col min="5628" max="5628" width="6.625" style="1" customWidth="1"/>
    <col min="5629" max="5629" width="5.625" style="1" customWidth="1"/>
    <col min="5630" max="5630" width="6.375" style="1" customWidth="1"/>
    <col min="5631" max="5631" width="5" style="1"/>
    <col min="5632" max="5632" width="10.125" style="1" customWidth="1"/>
    <col min="5633" max="5637" width="6.625" style="1" customWidth="1"/>
    <col min="5638" max="5638" width="7.375" style="1" customWidth="1"/>
    <col min="5639" max="5639" width="10.25" style="1" customWidth="1"/>
    <col min="5640" max="5640" width="6.875" style="1" customWidth="1"/>
    <col min="5641" max="5641" width="16.25" style="1" customWidth="1"/>
    <col min="5642" max="5881" width="9" style="1" customWidth="1"/>
    <col min="5882" max="5882" width="10.375" style="1" customWidth="1"/>
    <col min="5883" max="5883" width="5.25" style="1" customWidth="1"/>
    <col min="5884" max="5884" width="6.625" style="1" customWidth="1"/>
    <col min="5885" max="5885" width="5.625" style="1" customWidth="1"/>
    <col min="5886" max="5886" width="6.375" style="1" customWidth="1"/>
    <col min="5887" max="5887" width="5" style="1"/>
    <col min="5888" max="5888" width="10.125" style="1" customWidth="1"/>
    <col min="5889" max="5893" width="6.625" style="1" customWidth="1"/>
    <col min="5894" max="5894" width="7.375" style="1" customWidth="1"/>
    <col min="5895" max="5895" width="10.25" style="1" customWidth="1"/>
    <col min="5896" max="5896" width="6.875" style="1" customWidth="1"/>
    <col min="5897" max="5897" width="16.25" style="1" customWidth="1"/>
    <col min="5898" max="6137" width="9" style="1" customWidth="1"/>
    <col min="6138" max="6138" width="10.375" style="1" customWidth="1"/>
    <col min="6139" max="6139" width="5.25" style="1" customWidth="1"/>
    <col min="6140" max="6140" width="6.625" style="1" customWidth="1"/>
    <col min="6141" max="6141" width="5.625" style="1" customWidth="1"/>
    <col min="6142" max="6142" width="6.375" style="1" customWidth="1"/>
    <col min="6143" max="6143" width="5" style="1"/>
    <col min="6144" max="6144" width="10.125" style="1" customWidth="1"/>
    <col min="6145" max="6149" width="6.625" style="1" customWidth="1"/>
    <col min="6150" max="6150" width="7.375" style="1" customWidth="1"/>
    <col min="6151" max="6151" width="10.25" style="1" customWidth="1"/>
    <col min="6152" max="6152" width="6.875" style="1" customWidth="1"/>
    <col min="6153" max="6153" width="16.25" style="1" customWidth="1"/>
    <col min="6154" max="6393" width="9" style="1" customWidth="1"/>
    <col min="6394" max="6394" width="10.375" style="1" customWidth="1"/>
    <col min="6395" max="6395" width="5.25" style="1" customWidth="1"/>
    <col min="6396" max="6396" width="6.625" style="1" customWidth="1"/>
    <col min="6397" max="6397" width="5.625" style="1" customWidth="1"/>
    <col min="6398" max="6398" width="6.375" style="1" customWidth="1"/>
    <col min="6399" max="6399" width="5" style="1"/>
    <col min="6400" max="6400" width="10.125" style="1" customWidth="1"/>
    <col min="6401" max="6405" width="6.625" style="1" customWidth="1"/>
    <col min="6406" max="6406" width="7.375" style="1" customWidth="1"/>
    <col min="6407" max="6407" width="10.25" style="1" customWidth="1"/>
    <col min="6408" max="6408" width="6.875" style="1" customWidth="1"/>
    <col min="6409" max="6409" width="16.25" style="1" customWidth="1"/>
    <col min="6410" max="6649" width="9" style="1" customWidth="1"/>
    <col min="6650" max="6650" width="10.375" style="1" customWidth="1"/>
    <col min="6651" max="6651" width="5.25" style="1" customWidth="1"/>
    <col min="6652" max="6652" width="6.625" style="1" customWidth="1"/>
    <col min="6653" max="6653" width="5.625" style="1" customWidth="1"/>
    <col min="6654" max="6654" width="6.375" style="1" customWidth="1"/>
    <col min="6655" max="6655" width="5" style="1"/>
    <col min="6656" max="6656" width="10.125" style="1" customWidth="1"/>
    <col min="6657" max="6661" width="6.625" style="1" customWidth="1"/>
    <col min="6662" max="6662" width="7.375" style="1" customWidth="1"/>
    <col min="6663" max="6663" width="10.25" style="1" customWidth="1"/>
    <col min="6664" max="6664" width="6.875" style="1" customWidth="1"/>
    <col min="6665" max="6665" width="16.25" style="1" customWidth="1"/>
    <col min="6666" max="6905" width="9" style="1" customWidth="1"/>
    <col min="6906" max="6906" width="10.375" style="1" customWidth="1"/>
    <col min="6907" max="6907" width="5.25" style="1" customWidth="1"/>
    <col min="6908" max="6908" width="6.625" style="1" customWidth="1"/>
    <col min="6909" max="6909" width="5.625" style="1" customWidth="1"/>
    <col min="6910" max="6910" width="6.375" style="1" customWidth="1"/>
    <col min="6911" max="6911" width="5" style="1"/>
    <col min="6912" max="6912" width="10.125" style="1" customWidth="1"/>
    <col min="6913" max="6917" width="6.625" style="1" customWidth="1"/>
    <col min="6918" max="6918" width="7.375" style="1" customWidth="1"/>
    <col min="6919" max="6919" width="10.25" style="1" customWidth="1"/>
    <col min="6920" max="6920" width="6.875" style="1" customWidth="1"/>
    <col min="6921" max="6921" width="16.25" style="1" customWidth="1"/>
    <col min="6922" max="7161" width="9" style="1" customWidth="1"/>
    <col min="7162" max="7162" width="10.375" style="1" customWidth="1"/>
    <col min="7163" max="7163" width="5.25" style="1" customWidth="1"/>
    <col min="7164" max="7164" width="6.625" style="1" customWidth="1"/>
    <col min="7165" max="7165" width="5.625" style="1" customWidth="1"/>
    <col min="7166" max="7166" width="6.375" style="1" customWidth="1"/>
    <col min="7167" max="7167" width="5" style="1"/>
    <col min="7168" max="7168" width="10.125" style="1" customWidth="1"/>
    <col min="7169" max="7173" width="6.625" style="1" customWidth="1"/>
    <col min="7174" max="7174" width="7.375" style="1" customWidth="1"/>
    <col min="7175" max="7175" width="10.25" style="1" customWidth="1"/>
    <col min="7176" max="7176" width="6.875" style="1" customWidth="1"/>
    <col min="7177" max="7177" width="16.25" style="1" customWidth="1"/>
    <col min="7178" max="7417" width="9" style="1" customWidth="1"/>
    <col min="7418" max="7418" width="10.375" style="1" customWidth="1"/>
    <col min="7419" max="7419" width="5.25" style="1" customWidth="1"/>
    <col min="7420" max="7420" width="6.625" style="1" customWidth="1"/>
    <col min="7421" max="7421" width="5.625" style="1" customWidth="1"/>
    <col min="7422" max="7422" width="6.375" style="1" customWidth="1"/>
    <col min="7423" max="7423" width="5" style="1"/>
    <col min="7424" max="7424" width="10.125" style="1" customWidth="1"/>
    <col min="7425" max="7429" width="6.625" style="1" customWidth="1"/>
    <col min="7430" max="7430" width="7.375" style="1" customWidth="1"/>
    <col min="7431" max="7431" width="10.25" style="1" customWidth="1"/>
    <col min="7432" max="7432" width="6.875" style="1" customWidth="1"/>
    <col min="7433" max="7433" width="16.25" style="1" customWidth="1"/>
    <col min="7434" max="7673" width="9" style="1" customWidth="1"/>
    <col min="7674" max="7674" width="10.375" style="1" customWidth="1"/>
    <col min="7675" max="7675" width="5.25" style="1" customWidth="1"/>
    <col min="7676" max="7676" width="6.625" style="1" customWidth="1"/>
    <col min="7677" max="7677" width="5.625" style="1" customWidth="1"/>
    <col min="7678" max="7678" width="6.375" style="1" customWidth="1"/>
    <col min="7679" max="7679" width="5" style="1"/>
    <col min="7680" max="7680" width="10.125" style="1" customWidth="1"/>
    <col min="7681" max="7685" width="6.625" style="1" customWidth="1"/>
    <col min="7686" max="7686" width="7.375" style="1" customWidth="1"/>
    <col min="7687" max="7687" width="10.25" style="1" customWidth="1"/>
    <col min="7688" max="7688" width="6.875" style="1" customWidth="1"/>
    <col min="7689" max="7689" width="16.25" style="1" customWidth="1"/>
    <col min="7690" max="7929" width="9" style="1" customWidth="1"/>
    <col min="7930" max="7930" width="10.375" style="1" customWidth="1"/>
    <col min="7931" max="7931" width="5.25" style="1" customWidth="1"/>
    <col min="7932" max="7932" width="6.625" style="1" customWidth="1"/>
    <col min="7933" max="7933" width="5.625" style="1" customWidth="1"/>
    <col min="7934" max="7934" width="6.375" style="1" customWidth="1"/>
    <col min="7935" max="7935" width="5" style="1"/>
    <col min="7936" max="7936" width="10.125" style="1" customWidth="1"/>
    <col min="7937" max="7941" width="6.625" style="1" customWidth="1"/>
    <col min="7942" max="7942" width="7.375" style="1" customWidth="1"/>
    <col min="7943" max="7943" width="10.25" style="1" customWidth="1"/>
    <col min="7944" max="7944" width="6.875" style="1" customWidth="1"/>
    <col min="7945" max="7945" width="16.25" style="1" customWidth="1"/>
    <col min="7946" max="8185" width="9" style="1" customWidth="1"/>
    <col min="8186" max="8186" width="10.375" style="1" customWidth="1"/>
    <col min="8187" max="8187" width="5.25" style="1" customWidth="1"/>
    <col min="8188" max="8188" width="6.625" style="1" customWidth="1"/>
    <col min="8189" max="8189" width="5.625" style="1" customWidth="1"/>
    <col min="8190" max="8190" width="6.375" style="1" customWidth="1"/>
    <col min="8191" max="8191" width="5" style="1"/>
    <col min="8192" max="8192" width="10.125" style="1" customWidth="1"/>
    <col min="8193" max="8197" width="6.625" style="1" customWidth="1"/>
    <col min="8198" max="8198" width="7.375" style="1" customWidth="1"/>
    <col min="8199" max="8199" width="10.25" style="1" customWidth="1"/>
    <col min="8200" max="8200" width="6.875" style="1" customWidth="1"/>
    <col min="8201" max="8201" width="16.25" style="1" customWidth="1"/>
    <col min="8202" max="8441" width="9" style="1" customWidth="1"/>
    <col min="8442" max="8442" width="10.375" style="1" customWidth="1"/>
    <col min="8443" max="8443" width="5.25" style="1" customWidth="1"/>
    <col min="8444" max="8444" width="6.625" style="1" customWidth="1"/>
    <col min="8445" max="8445" width="5.625" style="1" customWidth="1"/>
    <col min="8446" max="8446" width="6.375" style="1" customWidth="1"/>
    <col min="8447" max="8447" width="5" style="1"/>
    <col min="8448" max="8448" width="10.125" style="1" customWidth="1"/>
    <col min="8449" max="8453" width="6.625" style="1" customWidth="1"/>
    <col min="8454" max="8454" width="7.375" style="1" customWidth="1"/>
    <col min="8455" max="8455" width="10.25" style="1" customWidth="1"/>
    <col min="8456" max="8456" width="6.875" style="1" customWidth="1"/>
    <col min="8457" max="8457" width="16.25" style="1" customWidth="1"/>
    <col min="8458" max="8697" width="9" style="1" customWidth="1"/>
    <col min="8698" max="8698" width="10.375" style="1" customWidth="1"/>
    <col min="8699" max="8699" width="5.25" style="1" customWidth="1"/>
    <col min="8700" max="8700" width="6.625" style="1" customWidth="1"/>
    <col min="8701" max="8701" width="5.625" style="1" customWidth="1"/>
    <col min="8702" max="8702" width="6.375" style="1" customWidth="1"/>
    <col min="8703" max="8703" width="5" style="1"/>
    <col min="8704" max="8704" width="10.125" style="1" customWidth="1"/>
    <col min="8705" max="8709" width="6.625" style="1" customWidth="1"/>
    <col min="8710" max="8710" width="7.375" style="1" customWidth="1"/>
    <col min="8711" max="8711" width="10.25" style="1" customWidth="1"/>
    <col min="8712" max="8712" width="6.875" style="1" customWidth="1"/>
    <col min="8713" max="8713" width="16.25" style="1" customWidth="1"/>
    <col min="8714" max="8953" width="9" style="1" customWidth="1"/>
    <col min="8954" max="8954" width="10.375" style="1" customWidth="1"/>
    <col min="8955" max="8955" width="5.25" style="1" customWidth="1"/>
    <col min="8956" max="8956" width="6.625" style="1" customWidth="1"/>
    <col min="8957" max="8957" width="5.625" style="1" customWidth="1"/>
    <col min="8958" max="8958" width="6.375" style="1" customWidth="1"/>
    <col min="8959" max="8959" width="5" style="1"/>
    <col min="8960" max="8960" width="10.125" style="1" customWidth="1"/>
    <col min="8961" max="8965" width="6.625" style="1" customWidth="1"/>
    <col min="8966" max="8966" width="7.375" style="1" customWidth="1"/>
    <col min="8967" max="8967" width="10.25" style="1" customWidth="1"/>
    <col min="8968" max="8968" width="6.875" style="1" customWidth="1"/>
    <col min="8969" max="8969" width="16.25" style="1" customWidth="1"/>
    <col min="8970" max="9209" width="9" style="1" customWidth="1"/>
    <col min="9210" max="9210" width="10.375" style="1" customWidth="1"/>
    <col min="9211" max="9211" width="5.25" style="1" customWidth="1"/>
    <col min="9212" max="9212" width="6.625" style="1" customWidth="1"/>
    <col min="9213" max="9213" width="5.625" style="1" customWidth="1"/>
    <col min="9214" max="9214" width="6.375" style="1" customWidth="1"/>
    <col min="9215" max="9215" width="5" style="1"/>
    <col min="9216" max="9216" width="10.125" style="1" customWidth="1"/>
    <col min="9217" max="9221" width="6.625" style="1" customWidth="1"/>
    <col min="9222" max="9222" width="7.375" style="1" customWidth="1"/>
    <col min="9223" max="9223" width="10.25" style="1" customWidth="1"/>
    <col min="9224" max="9224" width="6.875" style="1" customWidth="1"/>
    <col min="9225" max="9225" width="16.25" style="1" customWidth="1"/>
    <col min="9226" max="9465" width="9" style="1" customWidth="1"/>
    <col min="9466" max="9466" width="10.375" style="1" customWidth="1"/>
    <col min="9467" max="9467" width="5.25" style="1" customWidth="1"/>
    <col min="9468" max="9468" width="6.625" style="1" customWidth="1"/>
    <col min="9469" max="9469" width="5.625" style="1" customWidth="1"/>
    <col min="9470" max="9470" width="6.375" style="1" customWidth="1"/>
    <col min="9471" max="9471" width="5" style="1"/>
    <col min="9472" max="9472" width="10.125" style="1" customWidth="1"/>
    <col min="9473" max="9477" width="6.625" style="1" customWidth="1"/>
    <col min="9478" max="9478" width="7.375" style="1" customWidth="1"/>
    <col min="9479" max="9479" width="10.25" style="1" customWidth="1"/>
    <col min="9480" max="9480" width="6.875" style="1" customWidth="1"/>
    <col min="9481" max="9481" width="16.25" style="1" customWidth="1"/>
    <col min="9482" max="9721" width="9" style="1" customWidth="1"/>
    <col min="9722" max="9722" width="10.375" style="1" customWidth="1"/>
    <col min="9723" max="9723" width="5.25" style="1" customWidth="1"/>
    <col min="9724" max="9724" width="6.625" style="1" customWidth="1"/>
    <col min="9725" max="9725" width="5.625" style="1" customWidth="1"/>
    <col min="9726" max="9726" width="6.375" style="1" customWidth="1"/>
    <col min="9727" max="9727" width="5" style="1"/>
    <col min="9728" max="9728" width="10.125" style="1" customWidth="1"/>
    <col min="9729" max="9733" width="6.625" style="1" customWidth="1"/>
    <col min="9734" max="9734" width="7.375" style="1" customWidth="1"/>
    <col min="9735" max="9735" width="10.25" style="1" customWidth="1"/>
    <col min="9736" max="9736" width="6.875" style="1" customWidth="1"/>
    <col min="9737" max="9737" width="16.25" style="1" customWidth="1"/>
    <col min="9738" max="9977" width="9" style="1" customWidth="1"/>
    <col min="9978" max="9978" width="10.375" style="1" customWidth="1"/>
    <col min="9979" max="9979" width="5.25" style="1" customWidth="1"/>
    <col min="9980" max="9980" width="6.625" style="1" customWidth="1"/>
    <col min="9981" max="9981" width="5.625" style="1" customWidth="1"/>
    <col min="9982" max="9982" width="6.375" style="1" customWidth="1"/>
    <col min="9983" max="9983" width="5" style="1"/>
    <col min="9984" max="9984" width="10.125" style="1" customWidth="1"/>
    <col min="9985" max="9989" width="6.625" style="1" customWidth="1"/>
    <col min="9990" max="9990" width="7.375" style="1" customWidth="1"/>
    <col min="9991" max="9991" width="10.25" style="1" customWidth="1"/>
    <col min="9992" max="9992" width="6.875" style="1" customWidth="1"/>
    <col min="9993" max="9993" width="16.25" style="1" customWidth="1"/>
    <col min="9994" max="10233" width="9" style="1" customWidth="1"/>
    <col min="10234" max="10234" width="10.375" style="1" customWidth="1"/>
    <col min="10235" max="10235" width="5.25" style="1" customWidth="1"/>
    <col min="10236" max="10236" width="6.625" style="1" customWidth="1"/>
    <col min="10237" max="10237" width="5.625" style="1" customWidth="1"/>
    <col min="10238" max="10238" width="6.375" style="1" customWidth="1"/>
    <col min="10239" max="10239" width="5" style="1"/>
    <col min="10240" max="10240" width="10.125" style="1" customWidth="1"/>
    <col min="10241" max="10245" width="6.625" style="1" customWidth="1"/>
    <col min="10246" max="10246" width="7.375" style="1" customWidth="1"/>
    <col min="10247" max="10247" width="10.25" style="1" customWidth="1"/>
    <col min="10248" max="10248" width="6.875" style="1" customWidth="1"/>
    <col min="10249" max="10249" width="16.25" style="1" customWidth="1"/>
    <col min="10250" max="10489" width="9" style="1" customWidth="1"/>
    <col min="10490" max="10490" width="10.375" style="1" customWidth="1"/>
    <col min="10491" max="10491" width="5.25" style="1" customWidth="1"/>
    <col min="10492" max="10492" width="6.625" style="1" customWidth="1"/>
    <col min="10493" max="10493" width="5.625" style="1" customWidth="1"/>
    <col min="10494" max="10494" width="6.375" style="1" customWidth="1"/>
    <col min="10495" max="10495" width="5" style="1"/>
    <col min="10496" max="10496" width="10.125" style="1" customWidth="1"/>
    <col min="10497" max="10501" width="6.625" style="1" customWidth="1"/>
    <col min="10502" max="10502" width="7.375" style="1" customWidth="1"/>
    <col min="10503" max="10503" width="10.25" style="1" customWidth="1"/>
    <col min="10504" max="10504" width="6.875" style="1" customWidth="1"/>
    <col min="10505" max="10505" width="16.25" style="1" customWidth="1"/>
    <col min="10506" max="10745" width="9" style="1" customWidth="1"/>
    <col min="10746" max="10746" width="10.375" style="1" customWidth="1"/>
    <col min="10747" max="10747" width="5.25" style="1" customWidth="1"/>
    <col min="10748" max="10748" width="6.625" style="1" customWidth="1"/>
    <col min="10749" max="10749" width="5.625" style="1" customWidth="1"/>
    <col min="10750" max="10750" width="6.375" style="1" customWidth="1"/>
    <col min="10751" max="10751" width="5" style="1"/>
    <col min="10752" max="10752" width="10.125" style="1" customWidth="1"/>
    <col min="10753" max="10757" width="6.625" style="1" customWidth="1"/>
    <col min="10758" max="10758" width="7.375" style="1" customWidth="1"/>
    <col min="10759" max="10759" width="10.25" style="1" customWidth="1"/>
    <col min="10760" max="10760" width="6.875" style="1" customWidth="1"/>
    <col min="10761" max="10761" width="16.25" style="1" customWidth="1"/>
    <col min="10762" max="11001" width="9" style="1" customWidth="1"/>
    <col min="11002" max="11002" width="10.375" style="1" customWidth="1"/>
    <col min="11003" max="11003" width="5.25" style="1" customWidth="1"/>
    <col min="11004" max="11004" width="6.625" style="1" customWidth="1"/>
    <col min="11005" max="11005" width="5.625" style="1" customWidth="1"/>
    <col min="11006" max="11006" width="6.375" style="1" customWidth="1"/>
    <col min="11007" max="11007" width="5" style="1"/>
    <col min="11008" max="11008" width="10.125" style="1" customWidth="1"/>
    <col min="11009" max="11013" width="6.625" style="1" customWidth="1"/>
    <col min="11014" max="11014" width="7.375" style="1" customWidth="1"/>
    <col min="11015" max="11015" width="10.25" style="1" customWidth="1"/>
    <col min="11016" max="11016" width="6.875" style="1" customWidth="1"/>
    <col min="11017" max="11017" width="16.25" style="1" customWidth="1"/>
    <col min="11018" max="11257" width="9" style="1" customWidth="1"/>
    <col min="11258" max="11258" width="10.375" style="1" customWidth="1"/>
    <col min="11259" max="11259" width="5.25" style="1" customWidth="1"/>
    <col min="11260" max="11260" width="6.625" style="1" customWidth="1"/>
    <col min="11261" max="11261" width="5.625" style="1" customWidth="1"/>
    <col min="11262" max="11262" width="6.375" style="1" customWidth="1"/>
    <col min="11263" max="11263" width="5" style="1"/>
    <col min="11264" max="11264" width="10.125" style="1" customWidth="1"/>
    <col min="11265" max="11269" width="6.625" style="1" customWidth="1"/>
    <col min="11270" max="11270" width="7.375" style="1" customWidth="1"/>
    <col min="11271" max="11271" width="10.25" style="1" customWidth="1"/>
    <col min="11272" max="11272" width="6.875" style="1" customWidth="1"/>
    <col min="11273" max="11273" width="16.25" style="1" customWidth="1"/>
    <col min="11274" max="11513" width="9" style="1" customWidth="1"/>
    <col min="11514" max="11514" width="10.375" style="1" customWidth="1"/>
    <col min="11515" max="11515" width="5.25" style="1" customWidth="1"/>
    <col min="11516" max="11516" width="6.625" style="1" customWidth="1"/>
    <col min="11517" max="11517" width="5.625" style="1" customWidth="1"/>
    <col min="11518" max="11518" width="6.375" style="1" customWidth="1"/>
    <col min="11519" max="11519" width="5" style="1"/>
    <col min="11520" max="11520" width="10.125" style="1" customWidth="1"/>
    <col min="11521" max="11525" width="6.625" style="1" customWidth="1"/>
    <col min="11526" max="11526" width="7.375" style="1" customWidth="1"/>
    <col min="11527" max="11527" width="10.25" style="1" customWidth="1"/>
    <col min="11528" max="11528" width="6.875" style="1" customWidth="1"/>
    <col min="11529" max="11529" width="16.25" style="1" customWidth="1"/>
    <col min="11530" max="11769" width="9" style="1" customWidth="1"/>
    <col min="11770" max="11770" width="10.375" style="1" customWidth="1"/>
    <col min="11771" max="11771" width="5.25" style="1" customWidth="1"/>
    <col min="11772" max="11772" width="6.625" style="1" customWidth="1"/>
    <col min="11773" max="11773" width="5.625" style="1" customWidth="1"/>
    <col min="11774" max="11774" width="6.375" style="1" customWidth="1"/>
    <col min="11775" max="11775" width="5" style="1"/>
    <col min="11776" max="11776" width="10.125" style="1" customWidth="1"/>
    <col min="11777" max="11781" width="6.625" style="1" customWidth="1"/>
    <col min="11782" max="11782" width="7.375" style="1" customWidth="1"/>
    <col min="11783" max="11783" width="10.25" style="1" customWidth="1"/>
    <col min="11784" max="11784" width="6.875" style="1" customWidth="1"/>
    <col min="11785" max="11785" width="16.25" style="1" customWidth="1"/>
    <col min="11786" max="12025" width="9" style="1" customWidth="1"/>
    <col min="12026" max="12026" width="10.375" style="1" customWidth="1"/>
    <col min="12027" max="12027" width="5.25" style="1" customWidth="1"/>
    <col min="12028" max="12028" width="6.625" style="1" customWidth="1"/>
    <col min="12029" max="12029" width="5.625" style="1" customWidth="1"/>
    <col min="12030" max="12030" width="6.375" style="1" customWidth="1"/>
    <col min="12031" max="12031" width="5" style="1"/>
    <col min="12032" max="12032" width="10.125" style="1" customWidth="1"/>
    <col min="12033" max="12037" width="6.625" style="1" customWidth="1"/>
    <col min="12038" max="12038" width="7.375" style="1" customWidth="1"/>
    <col min="12039" max="12039" width="10.25" style="1" customWidth="1"/>
    <col min="12040" max="12040" width="6.875" style="1" customWidth="1"/>
    <col min="12041" max="12041" width="16.25" style="1" customWidth="1"/>
    <col min="12042" max="12281" width="9" style="1" customWidth="1"/>
    <col min="12282" max="12282" width="10.375" style="1" customWidth="1"/>
    <col min="12283" max="12283" width="5.25" style="1" customWidth="1"/>
    <col min="12284" max="12284" width="6.625" style="1" customWidth="1"/>
    <col min="12285" max="12285" width="5.625" style="1" customWidth="1"/>
    <col min="12286" max="12286" width="6.375" style="1" customWidth="1"/>
    <col min="12287" max="12287" width="5" style="1"/>
    <col min="12288" max="12288" width="10.125" style="1" customWidth="1"/>
    <col min="12289" max="12293" width="6.625" style="1" customWidth="1"/>
    <col min="12294" max="12294" width="7.375" style="1" customWidth="1"/>
    <col min="12295" max="12295" width="10.25" style="1" customWidth="1"/>
    <col min="12296" max="12296" width="6.875" style="1" customWidth="1"/>
    <col min="12297" max="12297" width="16.25" style="1" customWidth="1"/>
    <col min="12298" max="12537" width="9" style="1" customWidth="1"/>
    <col min="12538" max="12538" width="10.375" style="1" customWidth="1"/>
    <col min="12539" max="12539" width="5.25" style="1" customWidth="1"/>
    <col min="12540" max="12540" width="6.625" style="1" customWidth="1"/>
    <col min="12541" max="12541" width="5.625" style="1" customWidth="1"/>
    <col min="12542" max="12542" width="6.375" style="1" customWidth="1"/>
    <col min="12543" max="12543" width="5" style="1"/>
    <col min="12544" max="12544" width="10.125" style="1" customWidth="1"/>
    <col min="12545" max="12549" width="6.625" style="1" customWidth="1"/>
    <col min="12550" max="12550" width="7.375" style="1" customWidth="1"/>
    <col min="12551" max="12551" width="10.25" style="1" customWidth="1"/>
    <col min="12552" max="12552" width="6.875" style="1" customWidth="1"/>
    <col min="12553" max="12553" width="16.25" style="1" customWidth="1"/>
    <col min="12554" max="12793" width="9" style="1" customWidth="1"/>
    <col min="12794" max="12794" width="10.375" style="1" customWidth="1"/>
    <col min="12795" max="12795" width="5.25" style="1" customWidth="1"/>
    <col min="12796" max="12796" width="6.625" style="1" customWidth="1"/>
    <col min="12797" max="12797" width="5.625" style="1" customWidth="1"/>
    <col min="12798" max="12798" width="6.375" style="1" customWidth="1"/>
    <col min="12799" max="12799" width="5" style="1"/>
    <col min="12800" max="12800" width="10.125" style="1" customWidth="1"/>
    <col min="12801" max="12805" width="6.625" style="1" customWidth="1"/>
    <col min="12806" max="12806" width="7.375" style="1" customWidth="1"/>
    <col min="12807" max="12807" width="10.25" style="1" customWidth="1"/>
    <col min="12808" max="12808" width="6.875" style="1" customWidth="1"/>
    <col min="12809" max="12809" width="16.25" style="1" customWidth="1"/>
    <col min="12810" max="13049" width="9" style="1" customWidth="1"/>
    <col min="13050" max="13050" width="10.375" style="1" customWidth="1"/>
    <col min="13051" max="13051" width="5.25" style="1" customWidth="1"/>
    <col min="13052" max="13052" width="6.625" style="1" customWidth="1"/>
    <col min="13053" max="13053" width="5.625" style="1" customWidth="1"/>
    <col min="13054" max="13054" width="6.375" style="1" customWidth="1"/>
    <col min="13055" max="13055" width="5" style="1"/>
    <col min="13056" max="13056" width="10.125" style="1" customWidth="1"/>
    <col min="13057" max="13061" width="6.625" style="1" customWidth="1"/>
    <col min="13062" max="13062" width="7.375" style="1" customWidth="1"/>
    <col min="13063" max="13063" width="10.25" style="1" customWidth="1"/>
    <col min="13064" max="13064" width="6.875" style="1" customWidth="1"/>
    <col min="13065" max="13065" width="16.25" style="1" customWidth="1"/>
    <col min="13066" max="13305" width="9" style="1" customWidth="1"/>
    <col min="13306" max="13306" width="10.375" style="1" customWidth="1"/>
    <col min="13307" max="13307" width="5.25" style="1" customWidth="1"/>
    <col min="13308" max="13308" width="6.625" style="1" customWidth="1"/>
    <col min="13309" max="13309" width="5.625" style="1" customWidth="1"/>
    <col min="13310" max="13310" width="6.375" style="1" customWidth="1"/>
    <col min="13311" max="13311" width="5" style="1"/>
    <col min="13312" max="13312" width="10.125" style="1" customWidth="1"/>
    <col min="13313" max="13317" width="6.625" style="1" customWidth="1"/>
    <col min="13318" max="13318" width="7.375" style="1" customWidth="1"/>
    <col min="13319" max="13319" width="10.25" style="1" customWidth="1"/>
    <col min="13320" max="13320" width="6.875" style="1" customWidth="1"/>
    <col min="13321" max="13321" width="16.25" style="1" customWidth="1"/>
    <col min="13322" max="13561" width="9" style="1" customWidth="1"/>
    <col min="13562" max="13562" width="10.375" style="1" customWidth="1"/>
    <col min="13563" max="13563" width="5.25" style="1" customWidth="1"/>
    <col min="13564" max="13564" width="6.625" style="1" customWidth="1"/>
    <col min="13565" max="13565" width="5.625" style="1" customWidth="1"/>
    <col min="13566" max="13566" width="6.375" style="1" customWidth="1"/>
    <col min="13567" max="13567" width="5" style="1"/>
    <col min="13568" max="13568" width="10.125" style="1" customWidth="1"/>
    <col min="13569" max="13573" width="6.625" style="1" customWidth="1"/>
    <col min="13574" max="13574" width="7.375" style="1" customWidth="1"/>
    <col min="13575" max="13575" width="10.25" style="1" customWidth="1"/>
    <col min="13576" max="13576" width="6.875" style="1" customWidth="1"/>
    <col min="13577" max="13577" width="16.25" style="1" customWidth="1"/>
    <col min="13578" max="13817" width="9" style="1" customWidth="1"/>
    <col min="13818" max="13818" width="10.375" style="1" customWidth="1"/>
    <col min="13819" max="13819" width="5.25" style="1" customWidth="1"/>
    <col min="13820" max="13820" width="6.625" style="1" customWidth="1"/>
    <col min="13821" max="13821" width="5.625" style="1" customWidth="1"/>
    <col min="13822" max="13822" width="6.375" style="1" customWidth="1"/>
    <col min="13823" max="13823" width="5" style="1"/>
    <col min="13824" max="13824" width="10.125" style="1" customWidth="1"/>
    <col min="13825" max="13829" width="6.625" style="1" customWidth="1"/>
    <col min="13830" max="13830" width="7.375" style="1" customWidth="1"/>
    <col min="13831" max="13831" width="10.25" style="1" customWidth="1"/>
    <col min="13832" max="13832" width="6.875" style="1" customWidth="1"/>
    <col min="13833" max="13833" width="16.25" style="1" customWidth="1"/>
    <col min="13834" max="14073" width="9" style="1" customWidth="1"/>
    <col min="14074" max="14074" width="10.375" style="1" customWidth="1"/>
    <col min="14075" max="14075" width="5.25" style="1" customWidth="1"/>
    <col min="14076" max="14076" width="6.625" style="1" customWidth="1"/>
    <col min="14077" max="14077" width="5.625" style="1" customWidth="1"/>
    <col min="14078" max="14078" width="6.375" style="1" customWidth="1"/>
    <col min="14079" max="14079" width="5" style="1"/>
    <col min="14080" max="14080" width="10.125" style="1" customWidth="1"/>
    <col min="14081" max="14085" width="6.625" style="1" customWidth="1"/>
    <col min="14086" max="14086" width="7.375" style="1" customWidth="1"/>
    <col min="14087" max="14087" width="10.25" style="1" customWidth="1"/>
    <col min="14088" max="14088" width="6.875" style="1" customWidth="1"/>
    <col min="14089" max="14089" width="16.25" style="1" customWidth="1"/>
    <col min="14090" max="14329" width="9" style="1" customWidth="1"/>
    <col min="14330" max="14330" width="10.375" style="1" customWidth="1"/>
    <col min="14331" max="14331" width="5.25" style="1" customWidth="1"/>
    <col min="14332" max="14332" width="6.625" style="1" customWidth="1"/>
    <col min="14333" max="14333" width="5.625" style="1" customWidth="1"/>
    <col min="14334" max="14334" width="6.375" style="1" customWidth="1"/>
    <col min="14335" max="14335" width="5" style="1"/>
    <col min="14336" max="14336" width="10.125" style="1" customWidth="1"/>
    <col min="14337" max="14341" width="6.625" style="1" customWidth="1"/>
    <col min="14342" max="14342" width="7.375" style="1" customWidth="1"/>
    <col min="14343" max="14343" width="10.25" style="1" customWidth="1"/>
    <col min="14344" max="14344" width="6.875" style="1" customWidth="1"/>
    <col min="14345" max="14345" width="16.25" style="1" customWidth="1"/>
    <col min="14346" max="14585" width="9" style="1" customWidth="1"/>
    <col min="14586" max="14586" width="10.375" style="1" customWidth="1"/>
    <col min="14587" max="14587" width="5.25" style="1" customWidth="1"/>
    <col min="14588" max="14588" width="6.625" style="1" customWidth="1"/>
    <col min="14589" max="14589" width="5.625" style="1" customWidth="1"/>
    <col min="14590" max="14590" width="6.375" style="1" customWidth="1"/>
    <col min="14591" max="14591" width="5" style="1"/>
    <col min="14592" max="14592" width="10.125" style="1" customWidth="1"/>
    <col min="14593" max="14597" width="6.625" style="1" customWidth="1"/>
    <col min="14598" max="14598" width="7.375" style="1" customWidth="1"/>
    <col min="14599" max="14599" width="10.25" style="1" customWidth="1"/>
    <col min="14600" max="14600" width="6.875" style="1" customWidth="1"/>
    <col min="14601" max="14601" width="16.25" style="1" customWidth="1"/>
    <col min="14602" max="14841" width="9" style="1" customWidth="1"/>
    <col min="14842" max="14842" width="10.375" style="1" customWidth="1"/>
    <col min="14843" max="14843" width="5.25" style="1" customWidth="1"/>
    <col min="14844" max="14844" width="6.625" style="1" customWidth="1"/>
    <col min="14845" max="14845" width="5.625" style="1" customWidth="1"/>
    <col min="14846" max="14846" width="6.375" style="1" customWidth="1"/>
    <col min="14847" max="14847" width="5" style="1"/>
    <col min="14848" max="14848" width="10.125" style="1" customWidth="1"/>
    <col min="14849" max="14853" width="6.625" style="1" customWidth="1"/>
    <col min="14854" max="14854" width="7.375" style="1" customWidth="1"/>
    <col min="14855" max="14855" width="10.25" style="1" customWidth="1"/>
    <col min="14856" max="14856" width="6.875" style="1" customWidth="1"/>
    <col min="14857" max="14857" width="16.25" style="1" customWidth="1"/>
    <col min="14858" max="15097" width="9" style="1" customWidth="1"/>
    <col min="15098" max="15098" width="10.375" style="1" customWidth="1"/>
    <col min="15099" max="15099" width="5.25" style="1" customWidth="1"/>
    <col min="15100" max="15100" width="6.625" style="1" customWidth="1"/>
    <col min="15101" max="15101" width="5.625" style="1" customWidth="1"/>
    <col min="15102" max="15102" width="6.375" style="1" customWidth="1"/>
    <col min="15103" max="15103" width="5" style="1"/>
    <col min="15104" max="15104" width="10.125" style="1" customWidth="1"/>
    <col min="15105" max="15109" width="6.625" style="1" customWidth="1"/>
    <col min="15110" max="15110" width="7.375" style="1" customWidth="1"/>
    <col min="15111" max="15111" width="10.25" style="1" customWidth="1"/>
    <col min="15112" max="15112" width="6.875" style="1" customWidth="1"/>
    <col min="15113" max="15113" width="16.25" style="1" customWidth="1"/>
    <col min="15114" max="15353" width="9" style="1" customWidth="1"/>
    <col min="15354" max="15354" width="10.375" style="1" customWidth="1"/>
    <col min="15355" max="15355" width="5.25" style="1" customWidth="1"/>
    <col min="15356" max="15356" width="6.625" style="1" customWidth="1"/>
    <col min="15357" max="15357" width="5.625" style="1" customWidth="1"/>
    <col min="15358" max="15358" width="6.375" style="1" customWidth="1"/>
    <col min="15359" max="15359" width="5" style="1"/>
    <col min="15360" max="15360" width="10.125" style="1" customWidth="1"/>
    <col min="15361" max="15365" width="6.625" style="1" customWidth="1"/>
    <col min="15366" max="15366" width="7.375" style="1" customWidth="1"/>
    <col min="15367" max="15367" width="10.25" style="1" customWidth="1"/>
    <col min="15368" max="15368" width="6.875" style="1" customWidth="1"/>
    <col min="15369" max="15369" width="16.25" style="1" customWidth="1"/>
    <col min="15370" max="15609" width="9" style="1" customWidth="1"/>
    <col min="15610" max="15610" width="10.375" style="1" customWidth="1"/>
    <col min="15611" max="15611" width="5.25" style="1" customWidth="1"/>
    <col min="15612" max="15612" width="6.625" style="1" customWidth="1"/>
    <col min="15613" max="15613" width="5.625" style="1" customWidth="1"/>
    <col min="15614" max="15614" width="6.375" style="1" customWidth="1"/>
    <col min="15615" max="15615" width="5" style="1"/>
    <col min="15616" max="15616" width="10.125" style="1" customWidth="1"/>
    <col min="15617" max="15621" width="6.625" style="1" customWidth="1"/>
    <col min="15622" max="15622" width="7.375" style="1" customWidth="1"/>
    <col min="15623" max="15623" width="10.25" style="1" customWidth="1"/>
    <col min="15624" max="15624" width="6.875" style="1" customWidth="1"/>
    <col min="15625" max="15625" width="16.25" style="1" customWidth="1"/>
    <col min="15626" max="15865" width="9" style="1" customWidth="1"/>
    <col min="15866" max="15866" width="10.375" style="1" customWidth="1"/>
    <col min="15867" max="15867" width="5.25" style="1" customWidth="1"/>
    <col min="15868" max="15868" width="6.625" style="1" customWidth="1"/>
    <col min="15869" max="15869" width="5.625" style="1" customWidth="1"/>
    <col min="15870" max="15870" width="6.375" style="1" customWidth="1"/>
    <col min="15871" max="15871" width="5" style="1"/>
    <col min="15872" max="15872" width="10.125" style="1" customWidth="1"/>
    <col min="15873" max="15877" width="6.625" style="1" customWidth="1"/>
    <col min="15878" max="15878" width="7.375" style="1" customWidth="1"/>
    <col min="15879" max="15879" width="10.25" style="1" customWidth="1"/>
    <col min="15880" max="15880" width="6.875" style="1" customWidth="1"/>
    <col min="15881" max="15881" width="16.25" style="1" customWidth="1"/>
    <col min="15882" max="16121" width="9" style="1" customWidth="1"/>
    <col min="16122" max="16122" width="10.375" style="1" customWidth="1"/>
    <col min="16123" max="16123" width="5.25" style="1" customWidth="1"/>
    <col min="16124" max="16124" width="6.625" style="1" customWidth="1"/>
    <col min="16125" max="16125" width="5.625" style="1" customWidth="1"/>
    <col min="16126" max="16126" width="6.375" style="1" customWidth="1"/>
    <col min="16127" max="16127" width="5" style="1"/>
    <col min="16128" max="16128" width="10.125" style="1" customWidth="1"/>
    <col min="16129" max="16133" width="6.625" style="1" customWidth="1"/>
    <col min="16134" max="16134" width="7.375" style="1" customWidth="1"/>
    <col min="16135" max="16135" width="10.25" style="1" customWidth="1"/>
    <col min="16136" max="16136" width="6.875" style="1" customWidth="1"/>
    <col min="16137" max="16137" width="16.25" style="1" customWidth="1"/>
    <col min="16138" max="16377" width="9" style="1" customWidth="1"/>
    <col min="16378" max="16378" width="10.375" style="1" customWidth="1"/>
    <col min="16379" max="16379" width="5.25" style="1" customWidth="1"/>
    <col min="16380" max="16380" width="6.625" style="1" customWidth="1"/>
    <col min="16381" max="16381" width="5.625" style="1" customWidth="1"/>
    <col min="16382" max="16382" width="6.375" style="1" customWidth="1"/>
    <col min="16383" max="16384" width="5" style="1"/>
  </cols>
  <sheetData>
    <row r="1" spans="1:10" ht="18" customHeight="1">
      <c r="A1" s="298" t="s">
        <v>0</v>
      </c>
      <c r="B1" s="298"/>
      <c r="C1" s="298"/>
      <c r="D1" s="298"/>
      <c r="E1" s="298"/>
      <c r="F1" s="298"/>
      <c r="G1" s="298"/>
      <c r="H1" s="298"/>
      <c r="I1" s="298"/>
      <c r="J1" s="298"/>
    </row>
    <row r="2" spans="1:10" ht="18" customHeight="1">
      <c r="A2" s="290" t="s">
        <v>1</v>
      </c>
      <c r="B2" s="299"/>
      <c r="C2" s="299"/>
      <c r="D2" s="299"/>
      <c r="E2" s="299"/>
      <c r="F2" s="299"/>
      <c r="G2" s="299"/>
      <c r="H2" s="299"/>
      <c r="I2" s="299"/>
      <c r="J2" s="299"/>
    </row>
    <row r="3" spans="1:10" ht="6" customHeight="1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18" customHeight="1">
      <c r="A4" s="291" t="s">
        <v>174</v>
      </c>
      <c r="B4" s="295" t="s">
        <v>2</v>
      </c>
      <c r="C4" s="295"/>
      <c r="D4" s="295"/>
      <c r="E4" s="295"/>
      <c r="F4" s="296" t="s">
        <v>3</v>
      </c>
      <c r="G4" s="296"/>
      <c r="H4" s="297"/>
      <c r="I4" s="301" t="s">
        <v>4</v>
      </c>
      <c r="J4" s="293" t="s">
        <v>176</v>
      </c>
    </row>
    <row r="5" spans="1:10" ht="18" customHeight="1">
      <c r="A5" s="300"/>
      <c r="B5" s="304" t="s">
        <v>5</v>
      </c>
      <c r="C5" s="304" t="s">
        <v>6</v>
      </c>
      <c r="D5" s="304" t="s">
        <v>7</v>
      </c>
      <c r="E5" s="304" t="s">
        <v>8</v>
      </c>
      <c r="F5" s="304" t="s">
        <v>9</v>
      </c>
      <c r="G5" s="248" t="s">
        <v>10</v>
      </c>
      <c r="H5" s="248" t="s">
        <v>11</v>
      </c>
      <c r="I5" s="302"/>
      <c r="J5" s="303"/>
    </row>
    <row r="6" spans="1:10" ht="18" customHeight="1">
      <c r="A6" s="292"/>
      <c r="B6" s="305"/>
      <c r="C6" s="305"/>
      <c r="D6" s="305"/>
      <c r="E6" s="305"/>
      <c r="F6" s="305"/>
      <c r="G6" s="249" t="s">
        <v>12</v>
      </c>
      <c r="H6" s="249" t="s">
        <v>13</v>
      </c>
      <c r="I6" s="302"/>
      <c r="J6" s="294"/>
    </row>
    <row r="7" spans="1:10" ht="18" customHeight="1">
      <c r="A7" s="107" t="s">
        <v>14</v>
      </c>
      <c r="B7" s="83">
        <v>5219</v>
      </c>
      <c r="C7" s="84">
        <v>19073</v>
      </c>
      <c r="D7" s="84">
        <v>31459</v>
      </c>
      <c r="E7" s="84">
        <v>25830</v>
      </c>
      <c r="F7" s="84">
        <v>28309</v>
      </c>
      <c r="G7" s="84">
        <v>120</v>
      </c>
      <c r="H7" s="84">
        <v>94</v>
      </c>
      <c r="I7" s="85">
        <v>110104</v>
      </c>
      <c r="J7" s="97" t="s">
        <v>15</v>
      </c>
    </row>
    <row r="8" spans="1:10" ht="18" customHeight="1">
      <c r="A8" s="108" t="s">
        <v>16</v>
      </c>
      <c r="B8" s="109">
        <v>3980</v>
      </c>
      <c r="C8" s="110">
        <v>15548</v>
      </c>
      <c r="D8" s="110">
        <v>25974</v>
      </c>
      <c r="E8" s="110">
        <v>21032</v>
      </c>
      <c r="F8" s="110">
        <v>23260</v>
      </c>
      <c r="G8" s="110">
        <v>111</v>
      </c>
      <c r="H8" s="110">
        <v>91</v>
      </c>
      <c r="I8" s="89">
        <v>89996</v>
      </c>
      <c r="J8" s="98" t="s">
        <v>17</v>
      </c>
    </row>
    <row r="9" spans="1:10" ht="18" customHeight="1">
      <c r="A9" s="111" t="s">
        <v>18</v>
      </c>
      <c r="B9" s="112">
        <v>552</v>
      </c>
      <c r="C9" s="113">
        <v>2534</v>
      </c>
      <c r="D9" s="113">
        <v>4247</v>
      </c>
      <c r="E9" s="113">
        <v>3200</v>
      </c>
      <c r="F9" s="113">
        <v>3837</v>
      </c>
      <c r="G9" s="113">
        <v>13</v>
      </c>
      <c r="H9" s="113">
        <v>13</v>
      </c>
      <c r="I9" s="89">
        <v>14396</v>
      </c>
      <c r="J9" s="99" t="s">
        <v>19</v>
      </c>
    </row>
    <row r="10" spans="1:10" ht="18" customHeight="1">
      <c r="A10" s="111" t="s">
        <v>20</v>
      </c>
      <c r="B10" s="112">
        <v>156</v>
      </c>
      <c r="C10" s="113">
        <v>602</v>
      </c>
      <c r="D10" s="113">
        <v>779</v>
      </c>
      <c r="E10" s="113">
        <v>582</v>
      </c>
      <c r="F10" s="113">
        <v>694</v>
      </c>
      <c r="G10" s="113">
        <v>6</v>
      </c>
      <c r="H10" s="113">
        <v>3</v>
      </c>
      <c r="I10" s="89">
        <v>2822</v>
      </c>
      <c r="J10" s="99" t="s">
        <v>21</v>
      </c>
    </row>
    <row r="11" spans="1:10" ht="18" customHeight="1">
      <c r="A11" s="111" t="s">
        <v>22</v>
      </c>
      <c r="B11" s="112">
        <v>270</v>
      </c>
      <c r="C11" s="113">
        <v>1228</v>
      </c>
      <c r="D11" s="113">
        <v>2427</v>
      </c>
      <c r="E11" s="113">
        <v>1966</v>
      </c>
      <c r="F11" s="113">
        <v>2139</v>
      </c>
      <c r="G11" s="113">
        <v>9</v>
      </c>
      <c r="H11" s="113">
        <v>3</v>
      </c>
      <c r="I11" s="89">
        <v>8042</v>
      </c>
      <c r="J11" s="99" t="s">
        <v>23</v>
      </c>
    </row>
    <row r="12" spans="1:10" ht="18" customHeight="1">
      <c r="A12" s="111" t="s">
        <v>24</v>
      </c>
      <c r="B12" s="112">
        <v>538</v>
      </c>
      <c r="C12" s="113">
        <v>2288</v>
      </c>
      <c r="D12" s="113">
        <v>4071</v>
      </c>
      <c r="E12" s="113">
        <v>3041</v>
      </c>
      <c r="F12" s="113">
        <v>3342</v>
      </c>
      <c r="G12" s="113">
        <v>16</v>
      </c>
      <c r="H12" s="113">
        <v>8</v>
      </c>
      <c r="I12" s="89">
        <v>13304</v>
      </c>
      <c r="J12" s="99" t="s">
        <v>25</v>
      </c>
    </row>
    <row r="13" spans="1:10" ht="18" customHeight="1">
      <c r="A13" s="111" t="s">
        <v>26</v>
      </c>
      <c r="B13" s="112">
        <v>198</v>
      </c>
      <c r="C13" s="113">
        <v>842</v>
      </c>
      <c r="D13" s="113">
        <v>1430</v>
      </c>
      <c r="E13" s="113">
        <v>1167</v>
      </c>
      <c r="F13" s="113">
        <v>1132</v>
      </c>
      <c r="G13" s="113">
        <v>6</v>
      </c>
      <c r="H13" s="113">
        <v>5</v>
      </c>
      <c r="I13" s="89">
        <v>4780</v>
      </c>
      <c r="J13" s="99" t="s">
        <v>27</v>
      </c>
    </row>
    <row r="14" spans="1:10" ht="18" customHeight="1">
      <c r="A14" s="111" t="s">
        <v>28</v>
      </c>
      <c r="B14" s="112">
        <v>148</v>
      </c>
      <c r="C14" s="113">
        <v>770</v>
      </c>
      <c r="D14" s="113">
        <v>1426</v>
      </c>
      <c r="E14" s="113">
        <v>1095</v>
      </c>
      <c r="F14" s="113">
        <v>1153</v>
      </c>
      <c r="G14" s="113">
        <v>8</v>
      </c>
      <c r="H14" s="113">
        <v>1</v>
      </c>
      <c r="I14" s="89">
        <v>4601</v>
      </c>
      <c r="J14" s="99" t="s">
        <v>29</v>
      </c>
    </row>
    <row r="15" spans="1:10" ht="18" customHeight="1">
      <c r="A15" s="111" t="s">
        <v>30</v>
      </c>
      <c r="B15" s="112">
        <v>355</v>
      </c>
      <c r="C15" s="113">
        <v>1638</v>
      </c>
      <c r="D15" s="113">
        <v>2968</v>
      </c>
      <c r="E15" s="113">
        <v>2827</v>
      </c>
      <c r="F15" s="113">
        <v>2887</v>
      </c>
      <c r="G15" s="113">
        <v>7</v>
      </c>
      <c r="H15" s="113">
        <v>10</v>
      </c>
      <c r="I15" s="89">
        <v>10692</v>
      </c>
      <c r="J15" s="174" t="s">
        <v>78</v>
      </c>
    </row>
    <row r="16" spans="1:10" ht="18" customHeight="1">
      <c r="A16" s="111" t="s">
        <v>31</v>
      </c>
      <c r="B16" s="112">
        <v>193</v>
      </c>
      <c r="C16" s="113">
        <v>374</v>
      </c>
      <c r="D16" s="113">
        <v>402</v>
      </c>
      <c r="E16" s="113">
        <v>268</v>
      </c>
      <c r="F16" s="113">
        <v>263</v>
      </c>
      <c r="G16" s="113">
        <v>8</v>
      </c>
      <c r="H16" s="113">
        <v>18</v>
      </c>
      <c r="I16" s="89">
        <v>1526</v>
      </c>
      <c r="J16" s="174" t="s">
        <v>79</v>
      </c>
    </row>
    <row r="17" spans="1:10" ht="18" customHeight="1">
      <c r="A17" s="111" t="s">
        <v>32</v>
      </c>
      <c r="B17" s="112">
        <v>224</v>
      </c>
      <c r="C17" s="113">
        <v>518</v>
      </c>
      <c r="D17" s="113">
        <v>728</v>
      </c>
      <c r="E17" s="113">
        <v>683</v>
      </c>
      <c r="F17" s="113">
        <v>842</v>
      </c>
      <c r="G17" s="113">
        <v>17</v>
      </c>
      <c r="H17" s="113">
        <v>3</v>
      </c>
      <c r="I17" s="89">
        <v>3015</v>
      </c>
      <c r="J17" s="99" t="s">
        <v>33</v>
      </c>
    </row>
    <row r="18" spans="1:10" ht="18" customHeight="1">
      <c r="A18" s="111" t="s">
        <v>34</v>
      </c>
      <c r="B18" s="112">
        <v>348</v>
      </c>
      <c r="C18" s="113">
        <v>1186</v>
      </c>
      <c r="D18" s="113">
        <v>1900</v>
      </c>
      <c r="E18" s="113">
        <v>1667</v>
      </c>
      <c r="F18" s="113">
        <v>2006</v>
      </c>
      <c r="G18" s="113">
        <v>9</v>
      </c>
      <c r="H18" s="113">
        <v>8</v>
      </c>
      <c r="I18" s="89">
        <v>7124</v>
      </c>
      <c r="J18" s="99" t="s">
        <v>35</v>
      </c>
    </row>
    <row r="19" spans="1:10" ht="18" customHeight="1">
      <c r="A19" s="111" t="s">
        <v>36</v>
      </c>
      <c r="B19" s="112">
        <v>998</v>
      </c>
      <c r="C19" s="113">
        <v>3568</v>
      </c>
      <c r="D19" s="113">
        <v>5596</v>
      </c>
      <c r="E19" s="113">
        <v>4536</v>
      </c>
      <c r="F19" s="113">
        <v>4965</v>
      </c>
      <c r="G19" s="113">
        <v>12</v>
      </c>
      <c r="H19" s="113">
        <v>19</v>
      </c>
      <c r="I19" s="89">
        <v>19694</v>
      </c>
      <c r="J19" s="99" t="s">
        <v>37</v>
      </c>
    </row>
    <row r="20" spans="1:10" ht="18" customHeight="1">
      <c r="A20" s="108" t="s">
        <v>38</v>
      </c>
      <c r="B20" s="87">
        <v>1239</v>
      </c>
      <c r="C20" s="88">
        <v>3525</v>
      </c>
      <c r="D20" s="88">
        <v>5485</v>
      </c>
      <c r="E20" s="88">
        <v>4798</v>
      </c>
      <c r="F20" s="88">
        <v>5049</v>
      </c>
      <c r="G20" s="88">
        <v>9</v>
      </c>
      <c r="H20" s="88">
        <v>3</v>
      </c>
      <c r="I20" s="89">
        <v>20108</v>
      </c>
      <c r="J20" s="98" t="s">
        <v>39</v>
      </c>
    </row>
    <row r="21" spans="1:10" ht="18" customHeight="1">
      <c r="A21" s="111" t="s">
        <v>40</v>
      </c>
      <c r="B21" s="91">
        <v>337</v>
      </c>
      <c r="C21" s="92">
        <v>862</v>
      </c>
      <c r="D21" s="92">
        <v>1299</v>
      </c>
      <c r="E21" s="92">
        <v>1041</v>
      </c>
      <c r="F21" s="92">
        <v>1083</v>
      </c>
      <c r="G21" s="92">
        <v>4</v>
      </c>
      <c r="H21" s="92">
        <v>2</v>
      </c>
      <c r="I21" s="89">
        <v>4628</v>
      </c>
      <c r="J21" s="99" t="s">
        <v>41</v>
      </c>
    </row>
    <row r="22" spans="1:10" ht="18" customHeight="1">
      <c r="A22" s="111" t="s">
        <v>42</v>
      </c>
      <c r="B22" s="91">
        <v>172</v>
      </c>
      <c r="C22" s="92">
        <v>501</v>
      </c>
      <c r="D22" s="92">
        <v>781</v>
      </c>
      <c r="E22" s="92">
        <v>768</v>
      </c>
      <c r="F22" s="92">
        <v>876</v>
      </c>
      <c r="G22" s="114" t="s">
        <v>43</v>
      </c>
      <c r="H22" s="92">
        <v>1</v>
      </c>
      <c r="I22" s="89">
        <v>3099</v>
      </c>
      <c r="J22" s="99" t="s">
        <v>44</v>
      </c>
    </row>
    <row r="23" spans="1:10" ht="18" customHeight="1">
      <c r="A23" s="111" t="s">
        <v>45</v>
      </c>
      <c r="B23" s="91">
        <v>136</v>
      </c>
      <c r="C23" s="92">
        <v>480</v>
      </c>
      <c r="D23" s="92">
        <v>814</v>
      </c>
      <c r="E23" s="92">
        <v>724</v>
      </c>
      <c r="F23" s="92">
        <v>746</v>
      </c>
      <c r="G23" s="114" t="s">
        <v>43</v>
      </c>
      <c r="H23" s="114" t="s">
        <v>43</v>
      </c>
      <c r="I23" s="89">
        <v>2900</v>
      </c>
      <c r="J23" s="99" t="s">
        <v>46</v>
      </c>
    </row>
    <row r="24" spans="1:10" ht="18" customHeight="1">
      <c r="A24" s="111" t="s">
        <v>47</v>
      </c>
      <c r="B24" s="91">
        <v>336</v>
      </c>
      <c r="C24" s="92">
        <v>1026</v>
      </c>
      <c r="D24" s="92">
        <v>1694</v>
      </c>
      <c r="E24" s="92">
        <v>1512</v>
      </c>
      <c r="F24" s="92">
        <v>1604</v>
      </c>
      <c r="G24" s="92">
        <v>4</v>
      </c>
      <c r="H24" s="114" t="s">
        <v>43</v>
      </c>
      <c r="I24" s="89">
        <v>6176</v>
      </c>
      <c r="J24" s="99" t="s">
        <v>48</v>
      </c>
    </row>
    <row r="25" spans="1:10" ht="18" customHeight="1">
      <c r="A25" s="115" t="s">
        <v>49</v>
      </c>
      <c r="B25" s="94">
        <v>258</v>
      </c>
      <c r="C25" s="95">
        <v>656</v>
      </c>
      <c r="D25" s="95">
        <v>897</v>
      </c>
      <c r="E25" s="95">
        <v>753</v>
      </c>
      <c r="F25" s="95">
        <v>740</v>
      </c>
      <c r="G25" s="95">
        <v>1</v>
      </c>
      <c r="H25" s="116" t="s">
        <v>43</v>
      </c>
      <c r="I25" s="96">
        <v>3305</v>
      </c>
      <c r="J25" s="100" t="s">
        <v>50</v>
      </c>
    </row>
    <row r="26" spans="1:10" ht="17.25">
      <c r="A26" s="265" t="s">
        <v>212</v>
      </c>
      <c r="J26" s="266" t="s">
        <v>213</v>
      </c>
    </row>
  </sheetData>
  <mergeCells count="12">
    <mergeCell ref="B4:E4"/>
    <mergeCell ref="F4:H4"/>
    <mergeCell ref="A1:J1"/>
    <mergeCell ref="A2:J2"/>
    <mergeCell ref="A4:A6"/>
    <mergeCell ref="I4:I6"/>
    <mergeCell ref="J4:J6"/>
    <mergeCell ref="B5:B6"/>
    <mergeCell ref="C5:C6"/>
    <mergeCell ref="D5:D6"/>
    <mergeCell ref="E5:E6"/>
    <mergeCell ref="F5:F6"/>
  </mergeCells>
  <printOptions horizontalCentered="1"/>
  <pageMargins left="0.59055118110236227" right="0.59055118110236227" top="0.78740157480314965" bottom="0.59055118110236227" header="0.51181102362204722" footer="0.51181102362204722"/>
  <pageSetup paperSize="9" firstPageNumber="31" orientation="landscape" r:id="rId1"/>
  <headerFooter alignWithMargins="0">
    <oddFooter>&amp;C33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O28"/>
  <sheetViews>
    <sheetView rightToLeft="1" view="pageBreakPreview" topLeftCell="A19" zoomScaleSheetLayoutView="100" workbookViewId="0">
      <selection activeCell="B6" sqref="B6"/>
    </sheetView>
  </sheetViews>
  <sheetFormatPr defaultRowHeight="12.75"/>
  <cols>
    <col min="1" max="1" width="12.125" style="8" customWidth="1"/>
    <col min="2" max="2" width="14.125" style="8" customWidth="1"/>
    <col min="3" max="3" width="13.25" style="8" customWidth="1"/>
    <col min="4" max="4" width="8.75" style="8" customWidth="1"/>
    <col min="5" max="5" width="10.25" style="8" customWidth="1"/>
    <col min="6" max="6" width="11.25" style="8" customWidth="1"/>
    <col min="7" max="7" width="8.125" style="8" customWidth="1"/>
    <col min="8" max="8" width="10.625" style="8" customWidth="1"/>
    <col min="9" max="9" width="7.875" style="8" bestFit="1" customWidth="1"/>
    <col min="10" max="10" width="11.375" style="8" customWidth="1"/>
    <col min="11" max="11" width="11.375" style="8" bestFit="1" customWidth="1"/>
    <col min="12" max="12" width="16.625" style="8" customWidth="1"/>
    <col min="13" max="243" width="9" style="3"/>
    <col min="244" max="244" width="13.875" style="3" customWidth="1"/>
    <col min="245" max="245" width="12" style="3" customWidth="1"/>
    <col min="246" max="246" width="9.875" style="3" customWidth="1"/>
    <col min="247" max="247" width="6.75" style="3" customWidth="1"/>
    <col min="248" max="248" width="7.375" style="3" customWidth="1"/>
    <col min="249" max="249" width="10" style="3" customWidth="1"/>
    <col min="250" max="250" width="9" style="3"/>
    <col min="251" max="251" width="9.375" style="3" customWidth="1"/>
    <col min="252" max="252" width="7.375" style="3" customWidth="1"/>
    <col min="253" max="253" width="9" style="3" customWidth="1"/>
    <col min="254" max="254" width="8.75" style="3" customWidth="1"/>
    <col min="255" max="255" width="21.625" style="3" customWidth="1"/>
    <col min="256" max="499" width="9" style="3"/>
    <col min="500" max="500" width="13.875" style="3" customWidth="1"/>
    <col min="501" max="501" width="12" style="3" customWidth="1"/>
    <col min="502" max="502" width="9.875" style="3" customWidth="1"/>
    <col min="503" max="503" width="6.75" style="3" customWidth="1"/>
    <col min="504" max="504" width="7.375" style="3" customWidth="1"/>
    <col min="505" max="505" width="10" style="3" customWidth="1"/>
    <col min="506" max="506" width="9" style="3"/>
    <col min="507" max="507" width="9.375" style="3" customWidth="1"/>
    <col min="508" max="508" width="7.375" style="3" customWidth="1"/>
    <col min="509" max="509" width="9" style="3" customWidth="1"/>
    <col min="510" max="510" width="8.75" style="3" customWidth="1"/>
    <col min="511" max="511" width="21.625" style="3" customWidth="1"/>
    <col min="512" max="755" width="9" style="3"/>
    <col min="756" max="756" width="13.875" style="3" customWidth="1"/>
    <col min="757" max="757" width="12" style="3" customWidth="1"/>
    <col min="758" max="758" width="9.875" style="3" customWidth="1"/>
    <col min="759" max="759" width="6.75" style="3" customWidth="1"/>
    <col min="760" max="760" width="7.375" style="3" customWidth="1"/>
    <col min="761" max="761" width="10" style="3" customWidth="1"/>
    <col min="762" max="762" width="9" style="3"/>
    <col min="763" max="763" width="9.375" style="3" customWidth="1"/>
    <col min="764" max="764" width="7.375" style="3" customWidth="1"/>
    <col min="765" max="765" width="9" style="3" customWidth="1"/>
    <col min="766" max="766" width="8.75" style="3" customWidth="1"/>
    <col min="767" max="767" width="21.625" style="3" customWidth="1"/>
    <col min="768" max="1011" width="9" style="3"/>
    <col min="1012" max="1012" width="13.875" style="3" customWidth="1"/>
    <col min="1013" max="1013" width="12" style="3" customWidth="1"/>
    <col min="1014" max="1014" width="9.875" style="3" customWidth="1"/>
    <col min="1015" max="1015" width="6.75" style="3" customWidth="1"/>
    <col min="1016" max="1016" width="7.375" style="3" customWidth="1"/>
    <col min="1017" max="1017" width="10" style="3" customWidth="1"/>
    <col min="1018" max="1018" width="9" style="3"/>
    <col min="1019" max="1019" width="9.375" style="3" customWidth="1"/>
    <col min="1020" max="1020" width="7.375" style="3" customWidth="1"/>
    <col min="1021" max="1021" width="9" style="3" customWidth="1"/>
    <col min="1022" max="1022" width="8.75" style="3" customWidth="1"/>
    <col min="1023" max="1023" width="21.625" style="3" customWidth="1"/>
    <col min="1024" max="1267" width="9" style="3"/>
    <col min="1268" max="1268" width="13.875" style="3" customWidth="1"/>
    <col min="1269" max="1269" width="12" style="3" customWidth="1"/>
    <col min="1270" max="1270" width="9.875" style="3" customWidth="1"/>
    <col min="1271" max="1271" width="6.75" style="3" customWidth="1"/>
    <col min="1272" max="1272" width="7.375" style="3" customWidth="1"/>
    <col min="1273" max="1273" width="10" style="3" customWidth="1"/>
    <col min="1274" max="1274" width="9" style="3"/>
    <col min="1275" max="1275" width="9.375" style="3" customWidth="1"/>
    <col min="1276" max="1276" width="7.375" style="3" customWidth="1"/>
    <col min="1277" max="1277" width="9" style="3" customWidth="1"/>
    <col min="1278" max="1278" width="8.75" style="3" customWidth="1"/>
    <col min="1279" max="1279" width="21.625" style="3" customWidth="1"/>
    <col min="1280" max="1523" width="9" style="3"/>
    <col min="1524" max="1524" width="13.875" style="3" customWidth="1"/>
    <col min="1525" max="1525" width="12" style="3" customWidth="1"/>
    <col min="1526" max="1526" width="9.875" style="3" customWidth="1"/>
    <col min="1527" max="1527" width="6.75" style="3" customWidth="1"/>
    <col min="1528" max="1528" width="7.375" style="3" customWidth="1"/>
    <col min="1529" max="1529" width="10" style="3" customWidth="1"/>
    <col min="1530" max="1530" width="9" style="3"/>
    <col min="1531" max="1531" width="9.375" style="3" customWidth="1"/>
    <col min="1532" max="1532" width="7.375" style="3" customWidth="1"/>
    <col min="1533" max="1533" width="9" style="3" customWidth="1"/>
    <col min="1534" max="1534" width="8.75" style="3" customWidth="1"/>
    <col min="1535" max="1535" width="21.625" style="3" customWidth="1"/>
    <col min="1536" max="1779" width="9" style="3"/>
    <col min="1780" max="1780" width="13.875" style="3" customWidth="1"/>
    <col min="1781" max="1781" width="12" style="3" customWidth="1"/>
    <col min="1782" max="1782" width="9.875" style="3" customWidth="1"/>
    <col min="1783" max="1783" width="6.75" style="3" customWidth="1"/>
    <col min="1784" max="1784" width="7.375" style="3" customWidth="1"/>
    <col min="1785" max="1785" width="10" style="3" customWidth="1"/>
    <col min="1786" max="1786" width="9" style="3"/>
    <col min="1787" max="1787" width="9.375" style="3" customWidth="1"/>
    <col min="1788" max="1788" width="7.375" style="3" customWidth="1"/>
    <col min="1789" max="1789" width="9" style="3" customWidth="1"/>
    <col min="1790" max="1790" width="8.75" style="3" customWidth="1"/>
    <col min="1791" max="1791" width="21.625" style="3" customWidth="1"/>
    <col min="1792" max="2035" width="9" style="3"/>
    <col min="2036" max="2036" width="13.875" style="3" customWidth="1"/>
    <col min="2037" max="2037" width="12" style="3" customWidth="1"/>
    <col min="2038" max="2038" width="9.875" style="3" customWidth="1"/>
    <col min="2039" max="2039" width="6.75" style="3" customWidth="1"/>
    <col min="2040" max="2040" width="7.375" style="3" customWidth="1"/>
    <col min="2041" max="2041" width="10" style="3" customWidth="1"/>
    <col min="2042" max="2042" width="9" style="3"/>
    <col min="2043" max="2043" width="9.375" style="3" customWidth="1"/>
    <col min="2044" max="2044" width="7.375" style="3" customWidth="1"/>
    <col min="2045" max="2045" width="9" style="3" customWidth="1"/>
    <col min="2046" max="2046" width="8.75" style="3" customWidth="1"/>
    <col min="2047" max="2047" width="21.625" style="3" customWidth="1"/>
    <col min="2048" max="2291" width="9" style="3"/>
    <col min="2292" max="2292" width="13.875" style="3" customWidth="1"/>
    <col min="2293" max="2293" width="12" style="3" customWidth="1"/>
    <col min="2294" max="2294" width="9.875" style="3" customWidth="1"/>
    <col min="2295" max="2295" width="6.75" style="3" customWidth="1"/>
    <col min="2296" max="2296" width="7.375" style="3" customWidth="1"/>
    <col min="2297" max="2297" width="10" style="3" customWidth="1"/>
    <col min="2298" max="2298" width="9" style="3"/>
    <col min="2299" max="2299" width="9.375" style="3" customWidth="1"/>
    <col min="2300" max="2300" width="7.375" style="3" customWidth="1"/>
    <col min="2301" max="2301" width="9" style="3" customWidth="1"/>
    <col min="2302" max="2302" width="8.75" style="3" customWidth="1"/>
    <col min="2303" max="2303" width="21.625" style="3" customWidth="1"/>
    <col min="2304" max="2547" width="9" style="3"/>
    <col min="2548" max="2548" width="13.875" style="3" customWidth="1"/>
    <col min="2549" max="2549" width="12" style="3" customWidth="1"/>
    <col min="2550" max="2550" width="9.875" style="3" customWidth="1"/>
    <col min="2551" max="2551" width="6.75" style="3" customWidth="1"/>
    <col min="2552" max="2552" width="7.375" style="3" customWidth="1"/>
    <col min="2553" max="2553" width="10" style="3" customWidth="1"/>
    <col min="2554" max="2554" width="9" style="3"/>
    <col min="2555" max="2555" width="9.375" style="3" customWidth="1"/>
    <col min="2556" max="2556" width="7.375" style="3" customWidth="1"/>
    <col min="2557" max="2557" width="9" style="3" customWidth="1"/>
    <col min="2558" max="2558" width="8.75" style="3" customWidth="1"/>
    <col min="2559" max="2559" width="21.625" style="3" customWidth="1"/>
    <col min="2560" max="2803" width="9" style="3"/>
    <col min="2804" max="2804" width="13.875" style="3" customWidth="1"/>
    <col min="2805" max="2805" width="12" style="3" customWidth="1"/>
    <col min="2806" max="2806" width="9.875" style="3" customWidth="1"/>
    <col min="2807" max="2807" width="6.75" style="3" customWidth="1"/>
    <col min="2808" max="2808" width="7.375" style="3" customWidth="1"/>
    <col min="2809" max="2809" width="10" style="3" customWidth="1"/>
    <col min="2810" max="2810" width="9" style="3"/>
    <col min="2811" max="2811" width="9.375" style="3" customWidth="1"/>
    <col min="2812" max="2812" width="7.375" style="3" customWidth="1"/>
    <col min="2813" max="2813" width="9" style="3" customWidth="1"/>
    <col min="2814" max="2814" width="8.75" style="3" customWidth="1"/>
    <col min="2815" max="2815" width="21.625" style="3" customWidth="1"/>
    <col min="2816" max="3059" width="9" style="3"/>
    <col min="3060" max="3060" width="13.875" style="3" customWidth="1"/>
    <col min="3061" max="3061" width="12" style="3" customWidth="1"/>
    <col min="3062" max="3062" width="9.875" style="3" customWidth="1"/>
    <col min="3063" max="3063" width="6.75" style="3" customWidth="1"/>
    <col min="3064" max="3064" width="7.375" style="3" customWidth="1"/>
    <col min="3065" max="3065" width="10" style="3" customWidth="1"/>
    <col min="3066" max="3066" width="9" style="3"/>
    <col min="3067" max="3067" width="9.375" style="3" customWidth="1"/>
    <col min="3068" max="3068" width="7.375" style="3" customWidth="1"/>
    <col min="3069" max="3069" width="9" style="3" customWidth="1"/>
    <col min="3070" max="3070" width="8.75" style="3" customWidth="1"/>
    <col min="3071" max="3071" width="21.625" style="3" customWidth="1"/>
    <col min="3072" max="3315" width="9" style="3"/>
    <col min="3316" max="3316" width="13.875" style="3" customWidth="1"/>
    <col min="3317" max="3317" width="12" style="3" customWidth="1"/>
    <col min="3318" max="3318" width="9.875" style="3" customWidth="1"/>
    <col min="3319" max="3319" width="6.75" style="3" customWidth="1"/>
    <col min="3320" max="3320" width="7.375" style="3" customWidth="1"/>
    <col min="3321" max="3321" width="10" style="3" customWidth="1"/>
    <col min="3322" max="3322" width="9" style="3"/>
    <col min="3323" max="3323" width="9.375" style="3" customWidth="1"/>
    <col min="3324" max="3324" width="7.375" style="3" customWidth="1"/>
    <col min="3325" max="3325" width="9" style="3" customWidth="1"/>
    <col min="3326" max="3326" width="8.75" style="3" customWidth="1"/>
    <col min="3327" max="3327" width="21.625" style="3" customWidth="1"/>
    <col min="3328" max="3571" width="9" style="3"/>
    <col min="3572" max="3572" width="13.875" style="3" customWidth="1"/>
    <col min="3573" max="3573" width="12" style="3" customWidth="1"/>
    <col min="3574" max="3574" width="9.875" style="3" customWidth="1"/>
    <col min="3575" max="3575" width="6.75" style="3" customWidth="1"/>
    <col min="3576" max="3576" width="7.375" style="3" customWidth="1"/>
    <col min="3577" max="3577" width="10" style="3" customWidth="1"/>
    <col min="3578" max="3578" width="9" style="3"/>
    <col min="3579" max="3579" width="9.375" style="3" customWidth="1"/>
    <col min="3580" max="3580" width="7.375" style="3" customWidth="1"/>
    <col min="3581" max="3581" width="9" style="3" customWidth="1"/>
    <col min="3582" max="3582" width="8.75" style="3" customWidth="1"/>
    <col min="3583" max="3583" width="21.625" style="3" customWidth="1"/>
    <col min="3584" max="3827" width="9" style="3"/>
    <col min="3828" max="3828" width="13.875" style="3" customWidth="1"/>
    <col min="3829" max="3829" width="12" style="3" customWidth="1"/>
    <col min="3830" max="3830" width="9.875" style="3" customWidth="1"/>
    <col min="3831" max="3831" width="6.75" style="3" customWidth="1"/>
    <col min="3832" max="3832" width="7.375" style="3" customWidth="1"/>
    <col min="3833" max="3833" width="10" style="3" customWidth="1"/>
    <col min="3834" max="3834" width="9" style="3"/>
    <col min="3835" max="3835" width="9.375" style="3" customWidth="1"/>
    <col min="3836" max="3836" width="7.375" style="3" customWidth="1"/>
    <col min="3837" max="3837" width="9" style="3" customWidth="1"/>
    <col min="3838" max="3838" width="8.75" style="3" customWidth="1"/>
    <col min="3839" max="3839" width="21.625" style="3" customWidth="1"/>
    <col min="3840" max="4083" width="9" style="3"/>
    <col min="4084" max="4084" width="13.875" style="3" customWidth="1"/>
    <col min="4085" max="4085" width="12" style="3" customWidth="1"/>
    <col min="4086" max="4086" width="9.875" style="3" customWidth="1"/>
    <col min="4087" max="4087" width="6.75" style="3" customWidth="1"/>
    <col min="4088" max="4088" width="7.375" style="3" customWidth="1"/>
    <col min="4089" max="4089" width="10" style="3" customWidth="1"/>
    <col min="4090" max="4090" width="9" style="3"/>
    <col min="4091" max="4091" width="9.375" style="3" customWidth="1"/>
    <col min="4092" max="4092" width="7.375" style="3" customWidth="1"/>
    <col min="4093" max="4093" width="9" style="3" customWidth="1"/>
    <col min="4094" max="4094" width="8.75" style="3" customWidth="1"/>
    <col min="4095" max="4095" width="21.625" style="3" customWidth="1"/>
    <col min="4096" max="4339" width="9" style="3"/>
    <col min="4340" max="4340" width="13.875" style="3" customWidth="1"/>
    <col min="4341" max="4341" width="12" style="3" customWidth="1"/>
    <col min="4342" max="4342" width="9.875" style="3" customWidth="1"/>
    <col min="4343" max="4343" width="6.75" style="3" customWidth="1"/>
    <col min="4344" max="4344" width="7.375" style="3" customWidth="1"/>
    <col min="4345" max="4345" width="10" style="3" customWidth="1"/>
    <col min="4346" max="4346" width="9" style="3"/>
    <col min="4347" max="4347" width="9.375" style="3" customWidth="1"/>
    <col min="4348" max="4348" width="7.375" style="3" customWidth="1"/>
    <col min="4349" max="4349" width="9" style="3" customWidth="1"/>
    <col min="4350" max="4350" width="8.75" style="3" customWidth="1"/>
    <col min="4351" max="4351" width="21.625" style="3" customWidth="1"/>
    <col min="4352" max="4595" width="9" style="3"/>
    <col min="4596" max="4596" width="13.875" style="3" customWidth="1"/>
    <col min="4597" max="4597" width="12" style="3" customWidth="1"/>
    <col min="4598" max="4598" width="9.875" style="3" customWidth="1"/>
    <col min="4599" max="4599" width="6.75" style="3" customWidth="1"/>
    <col min="4600" max="4600" width="7.375" style="3" customWidth="1"/>
    <col min="4601" max="4601" width="10" style="3" customWidth="1"/>
    <col min="4602" max="4602" width="9" style="3"/>
    <col min="4603" max="4603" width="9.375" style="3" customWidth="1"/>
    <col min="4604" max="4604" width="7.375" style="3" customWidth="1"/>
    <col min="4605" max="4605" width="9" style="3" customWidth="1"/>
    <col min="4606" max="4606" width="8.75" style="3" customWidth="1"/>
    <col min="4607" max="4607" width="21.625" style="3" customWidth="1"/>
    <col min="4608" max="4851" width="9" style="3"/>
    <col min="4852" max="4852" width="13.875" style="3" customWidth="1"/>
    <col min="4853" max="4853" width="12" style="3" customWidth="1"/>
    <col min="4854" max="4854" width="9.875" style="3" customWidth="1"/>
    <col min="4855" max="4855" width="6.75" style="3" customWidth="1"/>
    <col min="4856" max="4856" width="7.375" style="3" customWidth="1"/>
    <col min="4857" max="4857" width="10" style="3" customWidth="1"/>
    <col min="4858" max="4858" width="9" style="3"/>
    <col min="4859" max="4859" width="9.375" style="3" customWidth="1"/>
    <col min="4860" max="4860" width="7.375" style="3" customWidth="1"/>
    <col min="4861" max="4861" width="9" style="3" customWidth="1"/>
    <col min="4862" max="4862" width="8.75" style="3" customWidth="1"/>
    <col min="4863" max="4863" width="21.625" style="3" customWidth="1"/>
    <col min="4864" max="5107" width="9" style="3"/>
    <col min="5108" max="5108" width="13.875" style="3" customWidth="1"/>
    <col min="5109" max="5109" width="12" style="3" customWidth="1"/>
    <col min="5110" max="5110" width="9.875" style="3" customWidth="1"/>
    <col min="5111" max="5111" width="6.75" style="3" customWidth="1"/>
    <col min="5112" max="5112" width="7.375" style="3" customWidth="1"/>
    <col min="5113" max="5113" width="10" style="3" customWidth="1"/>
    <col min="5114" max="5114" width="9" style="3"/>
    <col min="5115" max="5115" width="9.375" style="3" customWidth="1"/>
    <col min="5116" max="5116" width="7.375" style="3" customWidth="1"/>
    <col min="5117" max="5117" width="9" style="3" customWidth="1"/>
    <col min="5118" max="5118" width="8.75" style="3" customWidth="1"/>
    <col min="5119" max="5119" width="21.625" style="3" customWidth="1"/>
    <col min="5120" max="5363" width="9" style="3"/>
    <col min="5364" max="5364" width="13.875" style="3" customWidth="1"/>
    <col min="5365" max="5365" width="12" style="3" customWidth="1"/>
    <col min="5366" max="5366" width="9.875" style="3" customWidth="1"/>
    <col min="5367" max="5367" width="6.75" style="3" customWidth="1"/>
    <col min="5368" max="5368" width="7.375" style="3" customWidth="1"/>
    <col min="5369" max="5369" width="10" style="3" customWidth="1"/>
    <col min="5370" max="5370" width="9" style="3"/>
    <col min="5371" max="5371" width="9.375" style="3" customWidth="1"/>
    <col min="5372" max="5372" width="7.375" style="3" customWidth="1"/>
    <col min="5373" max="5373" width="9" style="3" customWidth="1"/>
    <col min="5374" max="5374" width="8.75" style="3" customWidth="1"/>
    <col min="5375" max="5375" width="21.625" style="3" customWidth="1"/>
    <col min="5376" max="5619" width="9" style="3"/>
    <col min="5620" max="5620" width="13.875" style="3" customWidth="1"/>
    <col min="5621" max="5621" width="12" style="3" customWidth="1"/>
    <col min="5622" max="5622" width="9.875" style="3" customWidth="1"/>
    <col min="5623" max="5623" width="6.75" style="3" customWidth="1"/>
    <col min="5624" max="5624" width="7.375" style="3" customWidth="1"/>
    <col min="5625" max="5625" width="10" style="3" customWidth="1"/>
    <col min="5626" max="5626" width="9" style="3"/>
    <col min="5627" max="5627" width="9.375" style="3" customWidth="1"/>
    <col min="5628" max="5628" width="7.375" style="3" customWidth="1"/>
    <col min="5629" max="5629" width="9" style="3" customWidth="1"/>
    <col min="5630" max="5630" width="8.75" style="3" customWidth="1"/>
    <col min="5631" max="5631" width="21.625" style="3" customWidth="1"/>
    <col min="5632" max="5875" width="9" style="3"/>
    <col min="5876" max="5876" width="13.875" style="3" customWidth="1"/>
    <col min="5877" max="5877" width="12" style="3" customWidth="1"/>
    <col min="5878" max="5878" width="9.875" style="3" customWidth="1"/>
    <col min="5879" max="5879" width="6.75" style="3" customWidth="1"/>
    <col min="5880" max="5880" width="7.375" style="3" customWidth="1"/>
    <col min="5881" max="5881" width="10" style="3" customWidth="1"/>
    <col min="5882" max="5882" width="9" style="3"/>
    <col min="5883" max="5883" width="9.375" style="3" customWidth="1"/>
    <col min="5884" max="5884" width="7.375" style="3" customWidth="1"/>
    <col min="5885" max="5885" width="9" style="3" customWidth="1"/>
    <col min="5886" max="5886" width="8.75" style="3" customWidth="1"/>
    <col min="5887" max="5887" width="21.625" style="3" customWidth="1"/>
    <col min="5888" max="6131" width="9" style="3"/>
    <col min="6132" max="6132" width="13.875" style="3" customWidth="1"/>
    <col min="6133" max="6133" width="12" style="3" customWidth="1"/>
    <col min="6134" max="6134" width="9.875" style="3" customWidth="1"/>
    <col min="6135" max="6135" width="6.75" style="3" customWidth="1"/>
    <col min="6136" max="6136" width="7.375" style="3" customWidth="1"/>
    <col min="6137" max="6137" width="10" style="3" customWidth="1"/>
    <col min="6138" max="6138" width="9" style="3"/>
    <col min="6139" max="6139" width="9.375" style="3" customWidth="1"/>
    <col min="6140" max="6140" width="7.375" style="3" customWidth="1"/>
    <col min="6141" max="6141" width="9" style="3" customWidth="1"/>
    <col min="6142" max="6142" width="8.75" style="3" customWidth="1"/>
    <col min="6143" max="6143" width="21.625" style="3" customWidth="1"/>
    <col min="6144" max="6387" width="9" style="3"/>
    <col min="6388" max="6388" width="13.875" style="3" customWidth="1"/>
    <col min="6389" max="6389" width="12" style="3" customWidth="1"/>
    <col min="6390" max="6390" width="9.875" style="3" customWidth="1"/>
    <col min="6391" max="6391" width="6.75" style="3" customWidth="1"/>
    <col min="6392" max="6392" width="7.375" style="3" customWidth="1"/>
    <col min="6393" max="6393" width="10" style="3" customWidth="1"/>
    <col min="6394" max="6394" width="9" style="3"/>
    <col min="6395" max="6395" width="9.375" style="3" customWidth="1"/>
    <col min="6396" max="6396" width="7.375" style="3" customWidth="1"/>
    <col min="6397" max="6397" width="9" style="3" customWidth="1"/>
    <col min="6398" max="6398" width="8.75" style="3" customWidth="1"/>
    <col min="6399" max="6399" width="21.625" style="3" customWidth="1"/>
    <col min="6400" max="6643" width="9" style="3"/>
    <col min="6644" max="6644" width="13.875" style="3" customWidth="1"/>
    <col min="6645" max="6645" width="12" style="3" customWidth="1"/>
    <col min="6646" max="6646" width="9.875" style="3" customWidth="1"/>
    <col min="6647" max="6647" width="6.75" style="3" customWidth="1"/>
    <col min="6648" max="6648" width="7.375" style="3" customWidth="1"/>
    <col min="6649" max="6649" width="10" style="3" customWidth="1"/>
    <col min="6650" max="6650" width="9" style="3"/>
    <col min="6651" max="6651" width="9.375" style="3" customWidth="1"/>
    <col min="6652" max="6652" width="7.375" style="3" customWidth="1"/>
    <col min="6653" max="6653" width="9" style="3" customWidth="1"/>
    <col min="6654" max="6654" width="8.75" style="3" customWidth="1"/>
    <col min="6655" max="6655" width="21.625" style="3" customWidth="1"/>
    <col min="6656" max="6899" width="9" style="3"/>
    <col min="6900" max="6900" width="13.875" style="3" customWidth="1"/>
    <col min="6901" max="6901" width="12" style="3" customWidth="1"/>
    <col min="6902" max="6902" width="9.875" style="3" customWidth="1"/>
    <col min="6903" max="6903" width="6.75" style="3" customWidth="1"/>
    <col min="6904" max="6904" width="7.375" style="3" customWidth="1"/>
    <col min="6905" max="6905" width="10" style="3" customWidth="1"/>
    <col min="6906" max="6906" width="9" style="3"/>
    <col min="6907" max="6907" width="9.375" style="3" customWidth="1"/>
    <col min="6908" max="6908" width="7.375" style="3" customWidth="1"/>
    <col min="6909" max="6909" width="9" style="3" customWidth="1"/>
    <col min="6910" max="6910" width="8.75" style="3" customWidth="1"/>
    <col min="6911" max="6911" width="21.625" style="3" customWidth="1"/>
    <col min="6912" max="7155" width="9" style="3"/>
    <col min="7156" max="7156" width="13.875" style="3" customWidth="1"/>
    <col min="7157" max="7157" width="12" style="3" customWidth="1"/>
    <col min="7158" max="7158" width="9.875" style="3" customWidth="1"/>
    <col min="7159" max="7159" width="6.75" style="3" customWidth="1"/>
    <col min="7160" max="7160" width="7.375" style="3" customWidth="1"/>
    <col min="7161" max="7161" width="10" style="3" customWidth="1"/>
    <col min="7162" max="7162" width="9" style="3"/>
    <col min="7163" max="7163" width="9.375" style="3" customWidth="1"/>
    <col min="7164" max="7164" width="7.375" style="3" customWidth="1"/>
    <col min="7165" max="7165" width="9" style="3" customWidth="1"/>
    <col min="7166" max="7166" width="8.75" style="3" customWidth="1"/>
    <col min="7167" max="7167" width="21.625" style="3" customWidth="1"/>
    <col min="7168" max="7411" width="9" style="3"/>
    <col min="7412" max="7412" width="13.875" style="3" customWidth="1"/>
    <col min="7413" max="7413" width="12" style="3" customWidth="1"/>
    <col min="7414" max="7414" width="9.875" style="3" customWidth="1"/>
    <col min="7415" max="7415" width="6.75" style="3" customWidth="1"/>
    <col min="7416" max="7416" width="7.375" style="3" customWidth="1"/>
    <col min="7417" max="7417" width="10" style="3" customWidth="1"/>
    <col min="7418" max="7418" width="9" style="3"/>
    <col min="7419" max="7419" width="9.375" style="3" customWidth="1"/>
    <col min="7420" max="7420" width="7.375" style="3" customWidth="1"/>
    <col min="7421" max="7421" width="9" style="3" customWidth="1"/>
    <col min="7422" max="7422" width="8.75" style="3" customWidth="1"/>
    <col min="7423" max="7423" width="21.625" style="3" customWidth="1"/>
    <col min="7424" max="7667" width="9" style="3"/>
    <col min="7668" max="7668" width="13.875" style="3" customWidth="1"/>
    <col min="7669" max="7669" width="12" style="3" customWidth="1"/>
    <col min="7670" max="7670" width="9.875" style="3" customWidth="1"/>
    <col min="7671" max="7671" width="6.75" style="3" customWidth="1"/>
    <col min="7672" max="7672" width="7.375" style="3" customWidth="1"/>
    <col min="7673" max="7673" width="10" style="3" customWidth="1"/>
    <col min="7674" max="7674" width="9" style="3"/>
    <col min="7675" max="7675" width="9.375" style="3" customWidth="1"/>
    <col min="7676" max="7676" width="7.375" style="3" customWidth="1"/>
    <col min="7677" max="7677" width="9" style="3" customWidth="1"/>
    <col min="7678" max="7678" width="8.75" style="3" customWidth="1"/>
    <col min="7679" max="7679" width="21.625" style="3" customWidth="1"/>
    <col min="7680" max="7923" width="9" style="3"/>
    <col min="7924" max="7924" width="13.875" style="3" customWidth="1"/>
    <col min="7925" max="7925" width="12" style="3" customWidth="1"/>
    <col min="7926" max="7926" width="9.875" style="3" customWidth="1"/>
    <col min="7927" max="7927" width="6.75" style="3" customWidth="1"/>
    <col min="7928" max="7928" width="7.375" style="3" customWidth="1"/>
    <col min="7929" max="7929" width="10" style="3" customWidth="1"/>
    <col min="7930" max="7930" width="9" style="3"/>
    <col min="7931" max="7931" width="9.375" style="3" customWidth="1"/>
    <col min="7932" max="7932" width="7.375" style="3" customWidth="1"/>
    <col min="7933" max="7933" width="9" style="3" customWidth="1"/>
    <col min="7934" max="7934" width="8.75" style="3" customWidth="1"/>
    <col min="7935" max="7935" width="21.625" style="3" customWidth="1"/>
    <col min="7936" max="8179" width="9" style="3"/>
    <col min="8180" max="8180" width="13.875" style="3" customWidth="1"/>
    <col min="8181" max="8181" width="12" style="3" customWidth="1"/>
    <col min="8182" max="8182" width="9.875" style="3" customWidth="1"/>
    <col min="8183" max="8183" width="6.75" style="3" customWidth="1"/>
    <col min="8184" max="8184" width="7.375" style="3" customWidth="1"/>
    <col min="8185" max="8185" width="10" style="3" customWidth="1"/>
    <col min="8186" max="8186" width="9" style="3"/>
    <col min="8187" max="8187" width="9.375" style="3" customWidth="1"/>
    <col min="8188" max="8188" width="7.375" style="3" customWidth="1"/>
    <col min="8189" max="8189" width="9" style="3" customWidth="1"/>
    <col min="8190" max="8190" width="8.75" style="3" customWidth="1"/>
    <col min="8191" max="8191" width="21.625" style="3" customWidth="1"/>
    <col min="8192" max="8435" width="9" style="3"/>
    <col min="8436" max="8436" width="13.875" style="3" customWidth="1"/>
    <col min="8437" max="8437" width="12" style="3" customWidth="1"/>
    <col min="8438" max="8438" width="9.875" style="3" customWidth="1"/>
    <col min="8439" max="8439" width="6.75" style="3" customWidth="1"/>
    <col min="8440" max="8440" width="7.375" style="3" customWidth="1"/>
    <col min="8441" max="8441" width="10" style="3" customWidth="1"/>
    <col min="8442" max="8442" width="9" style="3"/>
    <col min="8443" max="8443" width="9.375" style="3" customWidth="1"/>
    <col min="8444" max="8444" width="7.375" style="3" customWidth="1"/>
    <col min="8445" max="8445" width="9" style="3" customWidth="1"/>
    <col min="8446" max="8446" width="8.75" style="3" customWidth="1"/>
    <col min="8447" max="8447" width="21.625" style="3" customWidth="1"/>
    <col min="8448" max="8691" width="9" style="3"/>
    <col min="8692" max="8692" width="13.875" style="3" customWidth="1"/>
    <col min="8693" max="8693" width="12" style="3" customWidth="1"/>
    <col min="8694" max="8694" width="9.875" style="3" customWidth="1"/>
    <col min="8695" max="8695" width="6.75" style="3" customWidth="1"/>
    <col min="8696" max="8696" width="7.375" style="3" customWidth="1"/>
    <col min="8697" max="8697" width="10" style="3" customWidth="1"/>
    <col min="8698" max="8698" width="9" style="3"/>
    <col min="8699" max="8699" width="9.375" style="3" customWidth="1"/>
    <col min="8700" max="8700" width="7.375" style="3" customWidth="1"/>
    <col min="8701" max="8701" width="9" style="3" customWidth="1"/>
    <col min="8702" max="8702" width="8.75" style="3" customWidth="1"/>
    <col min="8703" max="8703" width="21.625" style="3" customWidth="1"/>
    <col min="8704" max="8947" width="9" style="3"/>
    <col min="8948" max="8948" width="13.875" style="3" customWidth="1"/>
    <col min="8949" max="8949" width="12" style="3" customWidth="1"/>
    <col min="8950" max="8950" width="9.875" style="3" customWidth="1"/>
    <col min="8951" max="8951" width="6.75" style="3" customWidth="1"/>
    <col min="8952" max="8952" width="7.375" style="3" customWidth="1"/>
    <col min="8953" max="8953" width="10" style="3" customWidth="1"/>
    <col min="8954" max="8954" width="9" style="3"/>
    <col min="8955" max="8955" width="9.375" style="3" customWidth="1"/>
    <col min="8956" max="8956" width="7.375" style="3" customWidth="1"/>
    <col min="8957" max="8957" width="9" style="3" customWidth="1"/>
    <col min="8958" max="8958" width="8.75" style="3" customWidth="1"/>
    <col min="8959" max="8959" width="21.625" style="3" customWidth="1"/>
    <col min="8960" max="9203" width="9" style="3"/>
    <col min="9204" max="9204" width="13.875" style="3" customWidth="1"/>
    <col min="9205" max="9205" width="12" style="3" customWidth="1"/>
    <col min="9206" max="9206" width="9.875" style="3" customWidth="1"/>
    <col min="9207" max="9207" width="6.75" style="3" customWidth="1"/>
    <col min="9208" max="9208" width="7.375" style="3" customWidth="1"/>
    <col min="9209" max="9209" width="10" style="3" customWidth="1"/>
    <col min="9210" max="9210" width="9" style="3"/>
    <col min="9211" max="9211" width="9.375" style="3" customWidth="1"/>
    <col min="9212" max="9212" width="7.375" style="3" customWidth="1"/>
    <col min="9213" max="9213" width="9" style="3" customWidth="1"/>
    <col min="9214" max="9214" width="8.75" style="3" customWidth="1"/>
    <col min="9215" max="9215" width="21.625" style="3" customWidth="1"/>
    <col min="9216" max="9459" width="9" style="3"/>
    <col min="9460" max="9460" width="13.875" style="3" customWidth="1"/>
    <col min="9461" max="9461" width="12" style="3" customWidth="1"/>
    <col min="9462" max="9462" width="9.875" style="3" customWidth="1"/>
    <col min="9463" max="9463" width="6.75" style="3" customWidth="1"/>
    <col min="9464" max="9464" width="7.375" style="3" customWidth="1"/>
    <col min="9465" max="9465" width="10" style="3" customWidth="1"/>
    <col min="9466" max="9466" width="9" style="3"/>
    <col min="9467" max="9467" width="9.375" style="3" customWidth="1"/>
    <col min="9468" max="9468" width="7.375" style="3" customWidth="1"/>
    <col min="9469" max="9469" width="9" style="3" customWidth="1"/>
    <col min="9470" max="9470" width="8.75" style="3" customWidth="1"/>
    <col min="9471" max="9471" width="21.625" style="3" customWidth="1"/>
    <col min="9472" max="9715" width="9" style="3"/>
    <col min="9716" max="9716" width="13.875" style="3" customWidth="1"/>
    <col min="9717" max="9717" width="12" style="3" customWidth="1"/>
    <col min="9718" max="9718" width="9.875" style="3" customWidth="1"/>
    <col min="9719" max="9719" width="6.75" style="3" customWidth="1"/>
    <col min="9720" max="9720" width="7.375" style="3" customWidth="1"/>
    <col min="9721" max="9721" width="10" style="3" customWidth="1"/>
    <col min="9722" max="9722" width="9" style="3"/>
    <col min="9723" max="9723" width="9.375" style="3" customWidth="1"/>
    <col min="9724" max="9724" width="7.375" style="3" customWidth="1"/>
    <col min="9725" max="9725" width="9" style="3" customWidth="1"/>
    <col min="9726" max="9726" width="8.75" style="3" customWidth="1"/>
    <col min="9727" max="9727" width="21.625" style="3" customWidth="1"/>
    <col min="9728" max="9971" width="9" style="3"/>
    <col min="9972" max="9972" width="13.875" style="3" customWidth="1"/>
    <col min="9973" max="9973" width="12" style="3" customWidth="1"/>
    <col min="9974" max="9974" width="9.875" style="3" customWidth="1"/>
    <col min="9975" max="9975" width="6.75" style="3" customWidth="1"/>
    <col min="9976" max="9976" width="7.375" style="3" customWidth="1"/>
    <col min="9977" max="9977" width="10" style="3" customWidth="1"/>
    <col min="9978" max="9978" width="9" style="3"/>
    <col min="9979" max="9979" width="9.375" style="3" customWidth="1"/>
    <col min="9980" max="9980" width="7.375" style="3" customWidth="1"/>
    <col min="9981" max="9981" width="9" style="3" customWidth="1"/>
    <col min="9982" max="9982" width="8.75" style="3" customWidth="1"/>
    <col min="9983" max="9983" width="21.625" style="3" customWidth="1"/>
    <col min="9984" max="10227" width="9" style="3"/>
    <col min="10228" max="10228" width="13.875" style="3" customWidth="1"/>
    <col min="10229" max="10229" width="12" style="3" customWidth="1"/>
    <col min="10230" max="10230" width="9.875" style="3" customWidth="1"/>
    <col min="10231" max="10231" width="6.75" style="3" customWidth="1"/>
    <col min="10232" max="10232" width="7.375" style="3" customWidth="1"/>
    <col min="10233" max="10233" width="10" style="3" customWidth="1"/>
    <col min="10234" max="10234" width="9" style="3"/>
    <col min="10235" max="10235" width="9.375" style="3" customWidth="1"/>
    <col min="10236" max="10236" width="7.375" style="3" customWidth="1"/>
    <col min="10237" max="10237" width="9" style="3" customWidth="1"/>
    <col min="10238" max="10238" width="8.75" style="3" customWidth="1"/>
    <col min="10239" max="10239" width="21.625" style="3" customWidth="1"/>
    <col min="10240" max="10483" width="9" style="3"/>
    <col min="10484" max="10484" width="13.875" style="3" customWidth="1"/>
    <col min="10485" max="10485" width="12" style="3" customWidth="1"/>
    <col min="10486" max="10486" width="9.875" style="3" customWidth="1"/>
    <col min="10487" max="10487" width="6.75" style="3" customWidth="1"/>
    <col min="10488" max="10488" width="7.375" style="3" customWidth="1"/>
    <col min="10489" max="10489" width="10" style="3" customWidth="1"/>
    <col min="10490" max="10490" width="9" style="3"/>
    <col min="10491" max="10491" width="9.375" style="3" customWidth="1"/>
    <col min="10492" max="10492" width="7.375" style="3" customWidth="1"/>
    <col min="10493" max="10493" width="9" style="3" customWidth="1"/>
    <col min="10494" max="10494" width="8.75" style="3" customWidth="1"/>
    <col min="10495" max="10495" width="21.625" style="3" customWidth="1"/>
    <col min="10496" max="10739" width="9" style="3"/>
    <col min="10740" max="10740" width="13.875" style="3" customWidth="1"/>
    <col min="10741" max="10741" width="12" style="3" customWidth="1"/>
    <col min="10742" max="10742" width="9.875" style="3" customWidth="1"/>
    <col min="10743" max="10743" width="6.75" style="3" customWidth="1"/>
    <col min="10744" max="10744" width="7.375" style="3" customWidth="1"/>
    <col min="10745" max="10745" width="10" style="3" customWidth="1"/>
    <col min="10746" max="10746" width="9" style="3"/>
    <col min="10747" max="10747" width="9.375" style="3" customWidth="1"/>
    <col min="10748" max="10748" width="7.375" style="3" customWidth="1"/>
    <col min="10749" max="10749" width="9" style="3" customWidth="1"/>
    <col min="10750" max="10750" width="8.75" style="3" customWidth="1"/>
    <col min="10751" max="10751" width="21.625" style="3" customWidth="1"/>
    <col min="10752" max="10995" width="9" style="3"/>
    <col min="10996" max="10996" width="13.875" style="3" customWidth="1"/>
    <col min="10997" max="10997" width="12" style="3" customWidth="1"/>
    <col min="10998" max="10998" width="9.875" style="3" customWidth="1"/>
    <col min="10999" max="10999" width="6.75" style="3" customWidth="1"/>
    <col min="11000" max="11000" width="7.375" style="3" customWidth="1"/>
    <col min="11001" max="11001" width="10" style="3" customWidth="1"/>
    <col min="11002" max="11002" width="9" style="3"/>
    <col min="11003" max="11003" width="9.375" style="3" customWidth="1"/>
    <col min="11004" max="11004" width="7.375" style="3" customWidth="1"/>
    <col min="11005" max="11005" width="9" style="3" customWidth="1"/>
    <col min="11006" max="11006" width="8.75" style="3" customWidth="1"/>
    <col min="11007" max="11007" width="21.625" style="3" customWidth="1"/>
    <col min="11008" max="11251" width="9" style="3"/>
    <col min="11252" max="11252" width="13.875" style="3" customWidth="1"/>
    <col min="11253" max="11253" width="12" style="3" customWidth="1"/>
    <col min="11254" max="11254" width="9.875" style="3" customWidth="1"/>
    <col min="11255" max="11255" width="6.75" style="3" customWidth="1"/>
    <col min="11256" max="11256" width="7.375" style="3" customWidth="1"/>
    <col min="11257" max="11257" width="10" style="3" customWidth="1"/>
    <col min="11258" max="11258" width="9" style="3"/>
    <col min="11259" max="11259" width="9.375" style="3" customWidth="1"/>
    <col min="11260" max="11260" width="7.375" style="3" customWidth="1"/>
    <col min="11261" max="11261" width="9" style="3" customWidth="1"/>
    <col min="11262" max="11262" width="8.75" style="3" customWidth="1"/>
    <col min="11263" max="11263" width="21.625" style="3" customWidth="1"/>
    <col min="11264" max="11507" width="9" style="3"/>
    <col min="11508" max="11508" width="13.875" style="3" customWidth="1"/>
    <col min="11509" max="11509" width="12" style="3" customWidth="1"/>
    <col min="11510" max="11510" width="9.875" style="3" customWidth="1"/>
    <col min="11511" max="11511" width="6.75" style="3" customWidth="1"/>
    <col min="11512" max="11512" width="7.375" style="3" customWidth="1"/>
    <col min="11513" max="11513" width="10" style="3" customWidth="1"/>
    <col min="11514" max="11514" width="9" style="3"/>
    <col min="11515" max="11515" width="9.375" style="3" customWidth="1"/>
    <col min="11516" max="11516" width="7.375" style="3" customWidth="1"/>
    <col min="11517" max="11517" width="9" style="3" customWidth="1"/>
    <col min="11518" max="11518" width="8.75" style="3" customWidth="1"/>
    <col min="11519" max="11519" width="21.625" style="3" customWidth="1"/>
    <col min="11520" max="11763" width="9" style="3"/>
    <col min="11764" max="11764" width="13.875" style="3" customWidth="1"/>
    <col min="11765" max="11765" width="12" style="3" customWidth="1"/>
    <col min="11766" max="11766" width="9.875" style="3" customWidth="1"/>
    <col min="11767" max="11767" width="6.75" style="3" customWidth="1"/>
    <col min="11768" max="11768" width="7.375" style="3" customWidth="1"/>
    <col min="11769" max="11769" width="10" style="3" customWidth="1"/>
    <col min="11770" max="11770" width="9" style="3"/>
    <col min="11771" max="11771" width="9.375" style="3" customWidth="1"/>
    <col min="11772" max="11772" width="7.375" style="3" customWidth="1"/>
    <col min="11773" max="11773" width="9" style="3" customWidth="1"/>
    <col min="11774" max="11774" width="8.75" style="3" customWidth="1"/>
    <col min="11775" max="11775" width="21.625" style="3" customWidth="1"/>
    <col min="11776" max="12019" width="9" style="3"/>
    <col min="12020" max="12020" width="13.875" style="3" customWidth="1"/>
    <col min="12021" max="12021" width="12" style="3" customWidth="1"/>
    <col min="12022" max="12022" width="9.875" style="3" customWidth="1"/>
    <col min="12023" max="12023" width="6.75" style="3" customWidth="1"/>
    <col min="12024" max="12024" width="7.375" style="3" customWidth="1"/>
    <col min="12025" max="12025" width="10" style="3" customWidth="1"/>
    <col min="12026" max="12026" width="9" style="3"/>
    <col min="12027" max="12027" width="9.375" style="3" customWidth="1"/>
    <col min="12028" max="12028" width="7.375" style="3" customWidth="1"/>
    <col min="12029" max="12029" width="9" style="3" customWidth="1"/>
    <col min="12030" max="12030" width="8.75" style="3" customWidth="1"/>
    <col min="12031" max="12031" width="21.625" style="3" customWidth="1"/>
    <col min="12032" max="12275" width="9" style="3"/>
    <col min="12276" max="12276" width="13.875" style="3" customWidth="1"/>
    <col min="12277" max="12277" width="12" style="3" customWidth="1"/>
    <col min="12278" max="12278" width="9.875" style="3" customWidth="1"/>
    <col min="12279" max="12279" width="6.75" style="3" customWidth="1"/>
    <col min="12280" max="12280" width="7.375" style="3" customWidth="1"/>
    <col min="12281" max="12281" width="10" style="3" customWidth="1"/>
    <col min="12282" max="12282" width="9" style="3"/>
    <col min="12283" max="12283" width="9.375" style="3" customWidth="1"/>
    <col min="12284" max="12284" width="7.375" style="3" customWidth="1"/>
    <col min="12285" max="12285" width="9" style="3" customWidth="1"/>
    <col min="12286" max="12286" width="8.75" style="3" customWidth="1"/>
    <col min="12287" max="12287" width="21.625" style="3" customWidth="1"/>
    <col min="12288" max="12531" width="9" style="3"/>
    <col min="12532" max="12532" width="13.875" style="3" customWidth="1"/>
    <col min="12533" max="12533" width="12" style="3" customWidth="1"/>
    <col min="12534" max="12534" width="9.875" style="3" customWidth="1"/>
    <col min="12535" max="12535" width="6.75" style="3" customWidth="1"/>
    <col min="12536" max="12536" width="7.375" style="3" customWidth="1"/>
    <col min="12537" max="12537" width="10" style="3" customWidth="1"/>
    <col min="12538" max="12538" width="9" style="3"/>
    <col min="12539" max="12539" width="9.375" style="3" customWidth="1"/>
    <col min="12540" max="12540" width="7.375" style="3" customWidth="1"/>
    <col min="12541" max="12541" width="9" style="3" customWidth="1"/>
    <col min="12542" max="12542" width="8.75" style="3" customWidth="1"/>
    <col min="12543" max="12543" width="21.625" style="3" customWidth="1"/>
    <col min="12544" max="12787" width="9" style="3"/>
    <col min="12788" max="12788" width="13.875" style="3" customWidth="1"/>
    <col min="12789" max="12789" width="12" style="3" customWidth="1"/>
    <col min="12790" max="12790" width="9.875" style="3" customWidth="1"/>
    <col min="12791" max="12791" width="6.75" style="3" customWidth="1"/>
    <col min="12792" max="12792" width="7.375" style="3" customWidth="1"/>
    <col min="12793" max="12793" width="10" style="3" customWidth="1"/>
    <col min="12794" max="12794" width="9" style="3"/>
    <col min="12795" max="12795" width="9.375" style="3" customWidth="1"/>
    <col min="12796" max="12796" width="7.375" style="3" customWidth="1"/>
    <col min="12797" max="12797" width="9" style="3" customWidth="1"/>
    <col min="12798" max="12798" width="8.75" style="3" customWidth="1"/>
    <col min="12799" max="12799" width="21.625" style="3" customWidth="1"/>
    <col min="12800" max="13043" width="9" style="3"/>
    <col min="13044" max="13044" width="13.875" style="3" customWidth="1"/>
    <col min="13045" max="13045" width="12" style="3" customWidth="1"/>
    <col min="13046" max="13046" width="9.875" style="3" customWidth="1"/>
    <col min="13047" max="13047" width="6.75" style="3" customWidth="1"/>
    <col min="13048" max="13048" width="7.375" style="3" customWidth="1"/>
    <col min="13049" max="13049" width="10" style="3" customWidth="1"/>
    <col min="13050" max="13050" width="9" style="3"/>
    <col min="13051" max="13051" width="9.375" style="3" customWidth="1"/>
    <col min="13052" max="13052" width="7.375" style="3" customWidth="1"/>
    <col min="13053" max="13053" width="9" style="3" customWidth="1"/>
    <col min="13054" max="13054" width="8.75" style="3" customWidth="1"/>
    <col min="13055" max="13055" width="21.625" style="3" customWidth="1"/>
    <col min="13056" max="13299" width="9" style="3"/>
    <col min="13300" max="13300" width="13.875" style="3" customWidth="1"/>
    <col min="13301" max="13301" width="12" style="3" customWidth="1"/>
    <col min="13302" max="13302" width="9.875" style="3" customWidth="1"/>
    <col min="13303" max="13303" width="6.75" style="3" customWidth="1"/>
    <col min="13304" max="13304" width="7.375" style="3" customWidth="1"/>
    <col min="13305" max="13305" width="10" style="3" customWidth="1"/>
    <col min="13306" max="13306" width="9" style="3"/>
    <col min="13307" max="13307" width="9.375" style="3" customWidth="1"/>
    <col min="13308" max="13308" width="7.375" style="3" customWidth="1"/>
    <col min="13309" max="13309" width="9" style="3" customWidth="1"/>
    <col min="13310" max="13310" width="8.75" style="3" customWidth="1"/>
    <col min="13311" max="13311" width="21.625" style="3" customWidth="1"/>
    <col min="13312" max="13555" width="9" style="3"/>
    <col min="13556" max="13556" width="13.875" style="3" customWidth="1"/>
    <col min="13557" max="13557" width="12" style="3" customWidth="1"/>
    <col min="13558" max="13558" width="9.875" style="3" customWidth="1"/>
    <col min="13559" max="13559" width="6.75" style="3" customWidth="1"/>
    <col min="13560" max="13560" width="7.375" style="3" customWidth="1"/>
    <col min="13561" max="13561" width="10" style="3" customWidth="1"/>
    <col min="13562" max="13562" width="9" style="3"/>
    <col min="13563" max="13563" width="9.375" style="3" customWidth="1"/>
    <col min="13564" max="13564" width="7.375" style="3" customWidth="1"/>
    <col min="13565" max="13565" width="9" style="3" customWidth="1"/>
    <col min="13566" max="13566" width="8.75" style="3" customWidth="1"/>
    <col min="13567" max="13567" width="21.625" style="3" customWidth="1"/>
    <col min="13568" max="13811" width="9" style="3"/>
    <col min="13812" max="13812" width="13.875" style="3" customWidth="1"/>
    <col min="13813" max="13813" width="12" style="3" customWidth="1"/>
    <col min="13814" max="13814" width="9.875" style="3" customWidth="1"/>
    <col min="13815" max="13815" width="6.75" style="3" customWidth="1"/>
    <col min="13816" max="13816" width="7.375" style="3" customWidth="1"/>
    <col min="13817" max="13817" width="10" style="3" customWidth="1"/>
    <col min="13818" max="13818" width="9" style="3"/>
    <col min="13819" max="13819" width="9.375" style="3" customWidth="1"/>
    <col min="13820" max="13820" width="7.375" style="3" customWidth="1"/>
    <col min="13821" max="13821" width="9" style="3" customWidth="1"/>
    <col min="13822" max="13822" width="8.75" style="3" customWidth="1"/>
    <col min="13823" max="13823" width="21.625" style="3" customWidth="1"/>
    <col min="13824" max="14067" width="9" style="3"/>
    <col min="14068" max="14068" width="13.875" style="3" customWidth="1"/>
    <col min="14069" max="14069" width="12" style="3" customWidth="1"/>
    <col min="14070" max="14070" width="9.875" style="3" customWidth="1"/>
    <col min="14071" max="14071" width="6.75" style="3" customWidth="1"/>
    <col min="14072" max="14072" width="7.375" style="3" customWidth="1"/>
    <col min="14073" max="14073" width="10" style="3" customWidth="1"/>
    <col min="14074" max="14074" width="9" style="3"/>
    <col min="14075" max="14075" width="9.375" style="3" customWidth="1"/>
    <col min="14076" max="14076" width="7.375" style="3" customWidth="1"/>
    <col min="14077" max="14077" width="9" style="3" customWidth="1"/>
    <col min="14078" max="14078" width="8.75" style="3" customWidth="1"/>
    <col min="14079" max="14079" width="21.625" style="3" customWidth="1"/>
    <col min="14080" max="14323" width="9" style="3"/>
    <col min="14324" max="14324" width="13.875" style="3" customWidth="1"/>
    <col min="14325" max="14325" width="12" style="3" customWidth="1"/>
    <col min="14326" max="14326" width="9.875" style="3" customWidth="1"/>
    <col min="14327" max="14327" width="6.75" style="3" customWidth="1"/>
    <col min="14328" max="14328" width="7.375" style="3" customWidth="1"/>
    <col min="14329" max="14329" width="10" style="3" customWidth="1"/>
    <col min="14330" max="14330" width="9" style="3"/>
    <col min="14331" max="14331" width="9.375" style="3" customWidth="1"/>
    <col min="14332" max="14332" width="7.375" style="3" customWidth="1"/>
    <col min="14333" max="14333" width="9" style="3" customWidth="1"/>
    <col min="14334" max="14334" width="8.75" style="3" customWidth="1"/>
    <col min="14335" max="14335" width="21.625" style="3" customWidth="1"/>
    <col min="14336" max="14579" width="9" style="3"/>
    <col min="14580" max="14580" width="13.875" style="3" customWidth="1"/>
    <col min="14581" max="14581" width="12" style="3" customWidth="1"/>
    <col min="14582" max="14582" width="9.875" style="3" customWidth="1"/>
    <col min="14583" max="14583" width="6.75" style="3" customWidth="1"/>
    <col min="14584" max="14584" width="7.375" style="3" customWidth="1"/>
    <col min="14585" max="14585" width="10" style="3" customWidth="1"/>
    <col min="14586" max="14586" width="9" style="3"/>
    <col min="14587" max="14587" width="9.375" style="3" customWidth="1"/>
    <col min="14588" max="14588" width="7.375" style="3" customWidth="1"/>
    <col min="14589" max="14589" width="9" style="3" customWidth="1"/>
    <col min="14590" max="14590" width="8.75" style="3" customWidth="1"/>
    <col min="14591" max="14591" width="21.625" style="3" customWidth="1"/>
    <col min="14592" max="14835" width="9" style="3"/>
    <col min="14836" max="14836" width="13.875" style="3" customWidth="1"/>
    <col min="14837" max="14837" width="12" style="3" customWidth="1"/>
    <col min="14838" max="14838" width="9.875" style="3" customWidth="1"/>
    <col min="14839" max="14839" width="6.75" style="3" customWidth="1"/>
    <col min="14840" max="14840" width="7.375" style="3" customWidth="1"/>
    <col min="14841" max="14841" width="10" style="3" customWidth="1"/>
    <col min="14842" max="14842" width="9" style="3"/>
    <col min="14843" max="14843" width="9.375" style="3" customWidth="1"/>
    <col min="14844" max="14844" width="7.375" style="3" customWidth="1"/>
    <col min="14845" max="14845" width="9" style="3" customWidth="1"/>
    <col min="14846" max="14846" width="8.75" style="3" customWidth="1"/>
    <col min="14847" max="14847" width="21.625" style="3" customWidth="1"/>
    <col min="14848" max="15091" width="9" style="3"/>
    <col min="15092" max="15092" width="13.875" style="3" customWidth="1"/>
    <col min="15093" max="15093" width="12" style="3" customWidth="1"/>
    <col min="15094" max="15094" width="9.875" style="3" customWidth="1"/>
    <col min="15095" max="15095" width="6.75" style="3" customWidth="1"/>
    <col min="15096" max="15096" width="7.375" style="3" customWidth="1"/>
    <col min="15097" max="15097" width="10" style="3" customWidth="1"/>
    <col min="15098" max="15098" width="9" style="3"/>
    <col min="15099" max="15099" width="9.375" style="3" customWidth="1"/>
    <col min="15100" max="15100" width="7.375" style="3" customWidth="1"/>
    <col min="15101" max="15101" width="9" style="3" customWidth="1"/>
    <col min="15102" max="15102" width="8.75" style="3" customWidth="1"/>
    <col min="15103" max="15103" width="21.625" style="3" customWidth="1"/>
    <col min="15104" max="15347" width="9" style="3"/>
    <col min="15348" max="15348" width="13.875" style="3" customWidth="1"/>
    <col min="15349" max="15349" width="12" style="3" customWidth="1"/>
    <col min="15350" max="15350" width="9.875" style="3" customWidth="1"/>
    <col min="15351" max="15351" width="6.75" style="3" customWidth="1"/>
    <col min="15352" max="15352" width="7.375" style="3" customWidth="1"/>
    <col min="15353" max="15353" width="10" style="3" customWidth="1"/>
    <col min="15354" max="15354" width="9" style="3"/>
    <col min="15355" max="15355" width="9.375" style="3" customWidth="1"/>
    <col min="15356" max="15356" width="7.375" style="3" customWidth="1"/>
    <col min="15357" max="15357" width="9" style="3" customWidth="1"/>
    <col min="15358" max="15358" width="8.75" style="3" customWidth="1"/>
    <col min="15359" max="15359" width="21.625" style="3" customWidth="1"/>
    <col min="15360" max="15603" width="9" style="3"/>
    <col min="15604" max="15604" width="13.875" style="3" customWidth="1"/>
    <col min="15605" max="15605" width="12" style="3" customWidth="1"/>
    <col min="15606" max="15606" width="9.875" style="3" customWidth="1"/>
    <col min="15607" max="15607" width="6.75" style="3" customWidth="1"/>
    <col min="15608" max="15608" width="7.375" style="3" customWidth="1"/>
    <col min="15609" max="15609" width="10" style="3" customWidth="1"/>
    <col min="15610" max="15610" width="9" style="3"/>
    <col min="15611" max="15611" width="9.375" style="3" customWidth="1"/>
    <col min="15612" max="15612" width="7.375" style="3" customWidth="1"/>
    <col min="15613" max="15613" width="9" style="3" customWidth="1"/>
    <col min="15614" max="15614" width="8.75" style="3" customWidth="1"/>
    <col min="15615" max="15615" width="21.625" style="3" customWidth="1"/>
    <col min="15616" max="15859" width="9" style="3"/>
    <col min="15860" max="15860" width="13.875" style="3" customWidth="1"/>
    <col min="15861" max="15861" width="12" style="3" customWidth="1"/>
    <col min="15862" max="15862" width="9.875" style="3" customWidth="1"/>
    <col min="15863" max="15863" width="6.75" style="3" customWidth="1"/>
    <col min="15864" max="15864" width="7.375" style="3" customWidth="1"/>
    <col min="15865" max="15865" width="10" style="3" customWidth="1"/>
    <col min="15866" max="15866" width="9" style="3"/>
    <col min="15867" max="15867" width="9.375" style="3" customWidth="1"/>
    <col min="15868" max="15868" width="7.375" style="3" customWidth="1"/>
    <col min="15869" max="15869" width="9" style="3" customWidth="1"/>
    <col min="15870" max="15870" width="8.75" style="3" customWidth="1"/>
    <col min="15871" max="15871" width="21.625" style="3" customWidth="1"/>
    <col min="15872" max="16115" width="9" style="3"/>
    <col min="16116" max="16116" width="13.875" style="3" customWidth="1"/>
    <col min="16117" max="16117" width="12" style="3" customWidth="1"/>
    <col min="16118" max="16118" width="9.875" style="3" customWidth="1"/>
    <col min="16119" max="16119" width="6.75" style="3" customWidth="1"/>
    <col min="16120" max="16120" width="7.375" style="3" customWidth="1"/>
    <col min="16121" max="16121" width="10" style="3" customWidth="1"/>
    <col min="16122" max="16122" width="9" style="3"/>
    <col min="16123" max="16123" width="9.375" style="3" customWidth="1"/>
    <col min="16124" max="16124" width="7.375" style="3" customWidth="1"/>
    <col min="16125" max="16125" width="9" style="3" customWidth="1"/>
    <col min="16126" max="16126" width="8.75" style="3" customWidth="1"/>
    <col min="16127" max="16127" width="21.625" style="3" customWidth="1"/>
    <col min="16128" max="16371" width="9" style="3"/>
    <col min="16372" max="16384" width="9" style="3" customWidth="1"/>
  </cols>
  <sheetData>
    <row r="1" spans="1:15" ht="18" customHeight="1">
      <c r="A1" s="306" t="s">
        <v>123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</row>
    <row r="2" spans="1:15" ht="18" customHeight="1">
      <c r="A2" s="306" t="s">
        <v>124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</row>
    <row r="3" spans="1:15" ht="6" customHeight="1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1:15" ht="18" customHeight="1">
      <c r="A4" s="4" t="s">
        <v>57</v>
      </c>
      <c r="B4" s="5"/>
      <c r="C4" s="5"/>
      <c r="D4" s="5"/>
      <c r="E4" s="6"/>
      <c r="F4" s="6"/>
      <c r="G4" s="6"/>
      <c r="H4" s="7"/>
      <c r="J4" s="9"/>
      <c r="K4" s="9"/>
      <c r="L4" s="10" t="s">
        <v>58</v>
      </c>
    </row>
    <row r="5" spans="1:15" ht="18" customHeight="1">
      <c r="A5" s="307" t="s">
        <v>174</v>
      </c>
      <c r="B5" s="138" t="s">
        <v>59</v>
      </c>
      <c r="C5" s="11"/>
      <c r="D5" s="11"/>
      <c r="E5" s="11"/>
      <c r="F5" s="11"/>
      <c r="G5" s="11"/>
      <c r="H5" s="316" t="s">
        <v>60</v>
      </c>
      <c r="I5" s="316"/>
      <c r="J5" s="317"/>
      <c r="K5" s="318" t="s">
        <v>172</v>
      </c>
      <c r="L5" s="309" t="s">
        <v>175</v>
      </c>
    </row>
    <row r="6" spans="1:15" ht="18" customHeight="1">
      <c r="A6" s="308"/>
      <c r="B6" s="137" t="s">
        <v>61</v>
      </c>
      <c r="D6" s="314" t="s">
        <v>169</v>
      </c>
      <c r="E6" s="315"/>
      <c r="F6" s="312" t="s">
        <v>62</v>
      </c>
      <c r="G6" s="313"/>
      <c r="H6" s="314" t="s">
        <v>170</v>
      </c>
      <c r="I6" s="314"/>
      <c r="J6" s="314"/>
      <c r="K6" s="319"/>
      <c r="L6" s="310"/>
    </row>
    <row r="7" spans="1:15" ht="36.75" customHeight="1">
      <c r="A7" s="308"/>
      <c r="B7" s="239" t="s">
        <v>64</v>
      </c>
      <c r="C7" s="240" t="s">
        <v>65</v>
      </c>
      <c r="D7" s="240" t="s">
        <v>66</v>
      </c>
      <c r="E7" s="318" t="s">
        <v>172</v>
      </c>
      <c r="F7" s="240" t="s">
        <v>171</v>
      </c>
      <c r="G7" s="240" t="s">
        <v>68</v>
      </c>
      <c r="H7" s="240" t="s">
        <v>69</v>
      </c>
      <c r="I7" s="240" t="s">
        <v>70</v>
      </c>
      <c r="J7" s="318" t="s">
        <v>172</v>
      </c>
      <c r="K7" s="319"/>
      <c r="L7" s="310"/>
    </row>
    <row r="8" spans="1:15" ht="38.25" customHeight="1">
      <c r="A8" s="308"/>
      <c r="B8" s="12" t="s">
        <v>71</v>
      </c>
      <c r="C8" s="13" t="s">
        <v>72</v>
      </c>
      <c r="D8" s="13" t="s">
        <v>73</v>
      </c>
      <c r="E8" s="320"/>
      <c r="F8" s="13" t="s">
        <v>63</v>
      </c>
      <c r="G8" s="14" t="s">
        <v>75</v>
      </c>
      <c r="H8" s="13" t="s">
        <v>76</v>
      </c>
      <c r="I8" s="13" t="s">
        <v>77</v>
      </c>
      <c r="J8" s="320"/>
      <c r="K8" s="320"/>
      <c r="L8" s="311"/>
    </row>
    <row r="9" spans="1:15" ht="18" customHeight="1">
      <c r="A9" s="117" t="s">
        <v>14</v>
      </c>
      <c r="B9" s="118">
        <v>7471.760000000686</v>
      </c>
      <c r="C9" s="119">
        <v>161246.06000000032</v>
      </c>
      <c r="D9" s="119">
        <v>9063.3300000001218</v>
      </c>
      <c r="E9" s="119">
        <v>177781.15000000113</v>
      </c>
      <c r="F9" s="119">
        <v>957170.41999999899</v>
      </c>
      <c r="G9" s="119">
        <v>3452.2599999999975</v>
      </c>
      <c r="H9" s="119">
        <v>68161.3</v>
      </c>
      <c r="I9" s="119">
        <v>495.83999999999992</v>
      </c>
      <c r="J9" s="119">
        <v>1029279.82</v>
      </c>
      <c r="K9" s="120">
        <v>1207060.97</v>
      </c>
      <c r="L9" s="133" t="s">
        <v>15</v>
      </c>
      <c r="M9" s="15">
        <f>F10/F9*100</f>
        <v>92.138506536798232</v>
      </c>
      <c r="N9" s="3">
        <f>J9/K9*100</f>
        <v>85.271568345052202</v>
      </c>
      <c r="O9" s="3">
        <f>E9/K9*100</f>
        <v>14.728431654947896</v>
      </c>
    </row>
    <row r="10" spans="1:15" ht="18" customHeight="1">
      <c r="A10" s="121" t="s">
        <v>16</v>
      </c>
      <c r="B10" s="122">
        <v>5663.7200000007688</v>
      </c>
      <c r="C10" s="123">
        <v>156916.78000000032</v>
      </c>
      <c r="D10" s="123">
        <v>7633.1100000001579</v>
      </c>
      <c r="E10" s="123">
        <v>170213.61000000124</v>
      </c>
      <c r="F10" s="123">
        <v>881922.52999999817</v>
      </c>
      <c r="G10" s="123">
        <v>3347.7299999999977</v>
      </c>
      <c r="H10" s="123">
        <v>49267.090000000011</v>
      </c>
      <c r="I10" s="123">
        <v>395.17999999999995</v>
      </c>
      <c r="J10" s="123">
        <v>934932.52999999817</v>
      </c>
      <c r="K10" s="124">
        <v>1105146.1399999999</v>
      </c>
      <c r="L10" s="134" t="s">
        <v>17</v>
      </c>
      <c r="M10" s="15"/>
      <c r="N10" s="3">
        <f>J10/J9*100</f>
        <v>90.833659791367353</v>
      </c>
      <c r="O10" s="3">
        <f>E10/E9*100</f>
        <v>95.743339493529064</v>
      </c>
    </row>
    <row r="11" spans="1:15" ht="18" customHeight="1">
      <c r="A11" s="125" t="s">
        <v>18</v>
      </c>
      <c r="B11" s="126">
        <v>980.73999999999216</v>
      </c>
      <c r="C11" s="127">
        <v>17282.489999999994</v>
      </c>
      <c r="D11" s="127">
        <v>870.38999999999589</v>
      </c>
      <c r="E11" s="123">
        <v>19133.619999999981</v>
      </c>
      <c r="F11" s="127">
        <v>185426.30000000034</v>
      </c>
      <c r="G11" s="127">
        <v>381.78000000000026</v>
      </c>
      <c r="H11" s="127">
        <v>3357.0300000000007</v>
      </c>
      <c r="I11" s="127">
        <v>53.1</v>
      </c>
      <c r="J11" s="123">
        <v>189218.21000000034</v>
      </c>
      <c r="K11" s="124">
        <v>208351.83000000031</v>
      </c>
      <c r="L11" s="135" t="s">
        <v>19</v>
      </c>
      <c r="M11" s="15"/>
    </row>
    <row r="12" spans="1:15" ht="18" customHeight="1">
      <c r="A12" s="125" t="s">
        <v>20</v>
      </c>
      <c r="B12" s="126">
        <v>298.4099999999994</v>
      </c>
      <c r="C12" s="127">
        <v>6298.7300000000023</v>
      </c>
      <c r="D12" s="127">
        <v>82.699999999999989</v>
      </c>
      <c r="E12" s="123">
        <v>6679.8400000000011</v>
      </c>
      <c r="F12" s="127">
        <v>61709.639999999992</v>
      </c>
      <c r="G12" s="127">
        <v>12.87</v>
      </c>
      <c r="H12" s="127">
        <v>2373.15</v>
      </c>
      <c r="I12" s="127">
        <v>0</v>
      </c>
      <c r="J12" s="123">
        <v>64095.659999999996</v>
      </c>
      <c r="K12" s="124">
        <v>70775.5</v>
      </c>
      <c r="L12" s="135" t="s">
        <v>21</v>
      </c>
      <c r="M12" s="15"/>
    </row>
    <row r="13" spans="1:15" ht="18" customHeight="1">
      <c r="A13" s="125" t="s">
        <v>22</v>
      </c>
      <c r="B13" s="126">
        <v>392.07999999999936</v>
      </c>
      <c r="C13" s="127">
        <v>9443.6</v>
      </c>
      <c r="D13" s="127">
        <v>474.2000000000001</v>
      </c>
      <c r="E13" s="123">
        <v>10309.880000000001</v>
      </c>
      <c r="F13" s="127">
        <v>85511.200000000215</v>
      </c>
      <c r="G13" s="127">
        <v>47.470000000000006</v>
      </c>
      <c r="H13" s="127">
        <v>2429.1800000000003</v>
      </c>
      <c r="I13" s="127">
        <v>57.320000000000007</v>
      </c>
      <c r="J13" s="123">
        <v>88045.170000000217</v>
      </c>
      <c r="K13" s="124">
        <v>98355.050000000221</v>
      </c>
      <c r="L13" s="135" t="s">
        <v>23</v>
      </c>
      <c r="M13" s="15"/>
    </row>
    <row r="14" spans="1:15" ht="18" customHeight="1">
      <c r="A14" s="125" t="s">
        <v>24</v>
      </c>
      <c r="B14" s="126">
        <v>775.26999999999202</v>
      </c>
      <c r="C14" s="127">
        <v>26579.650000000005</v>
      </c>
      <c r="D14" s="127">
        <v>907.09000000000083</v>
      </c>
      <c r="E14" s="123">
        <v>28262.01</v>
      </c>
      <c r="F14" s="127">
        <v>123504.89999999989</v>
      </c>
      <c r="G14" s="127">
        <v>372.78999999999985</v>
      </c>
      <c r="H14" s="127">
        <v>7853.9300000000057</v>
      </c>
      <c r="I14" s="127">
        <v>62.9</v>
      </c>
      <c r="J14" s="123">
        <v>131794.51999999987</v>
      </c>
      <c r="K14" s="124">
        <v>160056.52999999988</v>
      </c>
      <c r="L14" s="135" t="s">
        <v>25</v>
      </c>
      <c r="M14" s="15"/>
    </row>
    <row r="15" spans="1:15" ht="18" customHeight="1">
      <c r="A15" s="125" t="s">
        <v>26</v>
      </c>
      <c r="B15" s="126">
        <v>339.93999999999909</v>
      </c>
      <c r="C15" s="127">
        <v>15047.219999999992</v>
      </c>
      <c r="D15" s="127">
        <v>1104.4799999999991</v>
      </c>
      <c r="E15" s="123">
        <v>16491.639999999989</v>
      </c>
      <c r="F15" s="127">
        <v>55248.220000000052</v>
      </c>
      <c r="G15" s="127">
        <v>243.16999999999996</v>
      </c>
      <c r="H15" s="127">
        <v>4421.8100000000004</v>
      </c>
      <c r="I15" s="127">
        <v>11.61</v>
      </c>
      <c r="J15" s="123">
        <v>59924.810000000049</v>
      </c>
      <c r="K15" s="124">
        <v>76416.450000000041</v>
      </c>
      <c r="L15" s="135" t="s">
        <v>27</v>
      </c>
      <c r="M15" s="15"/>
    </row>
    <row r="16" spans="1:15" ht="18" customHeight="1">
      <c r="A16" s="125" t="s">
        <v>28</v>
      </c>
      <c r="B16" s="126">
        <v>127.20999999999992</v>
      </c>
      <c r="C16" s="127">
        <v>7250.6200000000017</v>
      </c>
      <c r="D16" s="127">
        <v>87.139999999999944</v>
      </c>
      <c r="E16" s="123">
        <v>7464.9700000000021</v>
      </c>
      <c r="F16" s="127">
        <v>46360.359999999688</v>
      </c>
      <c r="G16" s="127">
        <v>89.4</v>
      </c>
      <c r="H16" s="127">
        <v>737.65999999999985</v>
      </c>
      <c r="I16" s="127">
        <v>0.08</v>
      </c>
      <c r="J16" s="123">
        <v>47187.499999999694</v>
      </c>
      <c r="K16" s="124">
        <v>54652.469999999696</v>
      </c>
      <c r="L16" s="135" t="s">
        <v>29</v>
      </c>
      <c r="M16" s="15"/>
    </row>
    <row r="17" spans="1:14" ht="18" customHeight="1">
      <c r="A17" s="125" t="s">
        <v>30</v>
      </c>
      <c r="B17" s="126">
        <v>402.6999999999997</v>
      </c>
      <c r="C17" s="127">
        <v>22841.63</v>
      </c>
      <c r="D17" s="127">
        <v>203.5299999999998</v>
      </c>
      <c r="E17" s="123">
        <v>23447.86</v>
      </c>
      <c r="F17" s="127">
        <v>86347.540000000343</v>
      </c>
      <c r="G17" s="127">
        <v>195.85999999999999</v>
      </c>
      <c r="H17" s="127">
        <v>3609.2900000000009</v>
      </c>
      <c r="I17" s="127">
        <v>42.71</v>
      </c>
      <c r="J17" s="123">
        <v>90195.400000000358</v>
      </c>
      <c r="K17" s="124">
        <v>113643.26000000036</v>
      </c>
      <c r="L17" s="135" t="s">
        <v>78</v>
      </c>
      <c r="M17" s="15"/>
    </row>
    <row r="18" spans="1:14" ht="18" customHeight="1">
      <c r="A18" s="125" t="s">
        <v>31</v>
      </c>
      <c r="B18" s="126">
        <v>436.0699999999996</v>
      </c>
      <c r="C18" s="127">
        <v>1358.0499999999997</v>
      </c>
      <c r="D18" s="127">
        <v>542.91999999999996</v>
      </c>
      <c r="E18" s="123">
        <v>2337.0399999999995</v>
      </c>
      <c r="F18" s="127">
        <v>33533.420000000006</v>
      </c>
      <c r="G18" s="127">
        <v>227.45</v>
      </c>
      <c r="H18" s="127">
        <v>4107.08</v>
      </c>
      <c r="I18" s="127">
        <v>7.2</v>
      </c>
      <c r="J18" s="123">
        <v>37875.15</v>
      </c>
      <c r="K18" s="124">
        <v>40212.19</v>
      </c>
      <c r="L18" s="135" t="s">
        <v>79</v>
      </c>
      <c r="M18" s="15"/>
    </row>
    <row r="19" spans="1:14" ht="18" customHeight="1">
      <c r="A19" s="125" t="s">
        <v>32</v>
      </c>
      <c r="B19" s="126">
        <v>247.38000000000045</v>
      </c>
      <c r="C19" s="127">
        <v>4385.9499999999989</v>
      </c>
      <c r="D19" s="127">
        <v>255.37000000000003</v>
      </c>
      <c r="E19" s="123">
        <v>4888.6999999999989</v>
      </c>
      <c r="F19" s="127">
        <v>12975.59</v>
      </c>
      <c r="G19" s="127">
        <v>66.7</v>
      </c>
      <c r="H19" s="127">
        <v>1233.04</v>
      </c>
      <c r="I19" s="127">
        <v>85.5</v>
      </c>
      <c r="J19" s="123">
        <v>14360.830000000002</v>
      </c>
      <c r="K19" s="124">
        <v>19249.53</v>
      </c>
      <c r="L19" s="135" t="s">
        <v>33</v>
      </c>
      <c r="M19" s="15"/>
    </row>
    <row r="20" spans="1:14" ht="18" customHeight="1">
      <c r="A20" s="125" t="s">
        <v>34</v>
      </c>
      <c r="B20" s="126">
        <v>339.57000000000153</v>
      </c>
      <c r="C20" s="127">
        <v>12459.889999999996</v>
      </c>
      <c r="D20" s="127">
        <v>332.15000000000072</v>
      </c>
      <c r="E20" s="123">
        <v>13131.609999999999</v>
      </c>
      <c r="F20" s="127">
        <v>33775.420000000064</v>
      </c>
      <c r="G20" s="127">
        <v>464.68000000000018</v>
      </c>
      <c r="H20" s="127">
        <v>5528.6299999999992</v>
      </c>
      <c r="I20" s="127">
        <v>9.56</v>
      </c>
      <c r="J20" s="123">
        <v>39778.290000000059</v>
      </c>
      <c r="K20" s="124">
        <v>52909.90000000006</v>
      </c>
      <c r="L20" s="135" t="s">
        <v>35</v>
      </c>
      <c r="M20" s="15"/>
    </row>
    <row r="21" spans="1:14" ht="18" customHeight="1">
      <c r="A21" s="125" t="s">
        <v>36</v>
      </c>
      <c r="B21" s="126">
        <v>1324.3499999999424</v>
      </c>
      <c r="C21" s="127">
        <v>33968.950000000004</v>
      </c>
      <c r="D21" s="127">
        <v>2773.1399999999981</v>
      </c>
      <c r="E21" s="123">
        <v>38066.439999999944</v>
      </c>
      <c r="F21" s="127">
        <v>157529.93999999997</v>
      </c>
      <c r="G21" s="127">
        <v>1245.5599999999997</v>
      </c>
      <c r="H21" s="127">
        <v>13616.289999999988</v>
      </c>
      <c r="I21" s="127">
        <v>65.199999999999989</v>
      </c>
      <c r="J21" s="123">
        <v>172456.98999999996</v>
      </c>
      <c r="K21" s="124">
        <v>210523.42999999991</v>
      </c>
      <c r="L21" s="135" t="s">
        <v>37</v>
      </c>
      <c r="M21" s="15"/>
    </row>
    <row r="22" spans="1:14" ht="18" customHeight="1">
      <c r="A22" s="121" t="s">
        <v>38</v>
      </c>
      <c r="B22" s="122">
        <v>1808.0399999999177</v>
      </c>
      <c r="C22" s="123">
        <v>4329.2799999999979</v>
      </c>
      <c r="D22" s="123">
        <v>1430.2199999999632</v>
      </c>
      <c r="E22" s="123">
        <v>7567.539999999879</v>
      </c>
      <c r="F22" s="123">
        <v>75247.890000000989</v>
      </c>
      <c r="G22" s="123">
        <v>104.52999999999987</v>
      </c>
      <c r="H22" s="123">
        <v>18894.209999999992</v>
      </c>
      <c r="I22" s="123">
        <v>100.65999999999998</v>
      </c>
      <c r="J22" s="123">
        <v>94347.290000000983</v>
      </c>
      <c r="K22" s="124">
        <v>101914.83000000101</v>
      </c>
      <c r="L22" s="134" t="s">
        <v>39</v>
      </c>
      <c r="M22" s="15"/>
      <c r="N22" s="3">
        <f>F22/F9*100</f>
        <v>7.8614934632017857</v>
      </c>
    </row>
    <row r="23" spans="1:14" ht="18" customHeight="1">
      <c r="A23" s="125" t="s">
        <v>40</v>
      </c>
      <c r="B23" s="126">
        <v>466.51999999999958</v>
      </c>
      <c r="C23" s="127">
        <v>913.15999999999974</v>
      </c>
      <c r="D23" s="127">
        <v>52.480000000000011</v>
      </c>
      <c r="E23" s="123">
        <v>1432.1599999999994</v>
      </c>
      <c r="F23" s="127">
        <v>12794.149999999958</v>
      </c>
      <c r="G23" s="127">
        <v>12.719999999999997</v>
      </c>
      <c r="H23" s="127">
        <v>6259.48</v>
      </c>
      <c r="I23" s="127">
        <v>25.050000000000004</v>
      </c>
      <c r="J23" s="123">
        <v>19091.399999999954</v>
      </c>
      <c r="K23" s="124">
        <v>20523.559999999954</v>
      </c>
      <c r="L23" s="135" t="s">
        <v>41</v>
      </c>
      <c r="M23" s="15"/>
    </row>
    <row r="24" spans="1:14" ht="18" customHeight="1">
      <c r="A24" s="125" t="s">
        <v>42</v>
      </c>
      <c r="B24" s="126">
        <v>280.97999999999865</v>
      </c>
      <c r="C24" s="127">
        <v>224.68</v>
      </c>
      <c r="D24" s="127">
        <v>92.629999999999569</v>
      </c>
      <c r="E24" s="123">
        <v>598.28999999999826</v>
      </c>
      <c r="F24" s="127">
        <v>10963.939999999988</v>
      </c>
      <c r="G24" s="127">
        <v>1.7800000000000002</v>
      </c>
      <c r="H24" s="127">
        <v>4009.6199999999985</v>
      </c>
      <c r="I24" s="127">
        <v>9.35</v>
      </c>
      <c r="J24" s="123">
        <v>14984.689999999988</v>
      </c>
      <c r="K24" s="124">
        <v>15582.979999999987</v>
      </c>
      <c r="L24" s="135" t="s">
        <v>44</v>
      </c>
      <c r="M24" s="15"/>
    </row>
    <row r="25" spans="1:14" ht="18" customHeight="1">
      <c r="A25" s="125" t="s">
        <v>45</v>
      </c>
      <c r="B25" s="126">
        <v>249.00000000000077</v>
      </c>
      <c r="C25" s="127">
        <v>847.67000000000041</v>
      </c>
      <c r="D25" s="127">
        <v>128.97999999999996</v>
      </c>
      <c r="E25" s="123">
        <v>1225.6500000000012</v>
      </c>
      <c r="F25" s="127">
        <v>14425.409999999967</v>
      </c>
      <c r="G25" s="127">
        <v>26.4</v>
      </c>
      <c r="H25" s="127">
        <v>2950.0999999999985</v>
      </c>
      <c r="I25" s="127">
        <v>20.25</v>
      </c>
      <c r="J25" s="123">
        <v>17422.159999999967</v>
      </c>
      <c r="K25" s="124">
        <v>18647.809999999969</v>
      </c>
      <c r="L25" s="135" t="s">
        <v>46</v>
      </c>
      <c r="M25" s="15"/>
    </row>
    <row r="26" spans="1:14" ht="18" customHeight="1">
      <c r="A26" s="125" t="s">
        <v>47</v>
      </c>
      <c r="B26" s="126">
        <v>429.61999999999955</v>
      </c>
      <c r="C26" s="127">
        <v>1153.5700000000002</v>
      </c>
      <c r="D26" s="127">
        <v>801.38000000000955</v>
      </c>
      <c r="E26" s="123">
        <v>2384.5700000000093</v>
      </c>
      <c r="F26" s="127">
        <v>23729.340000000353</v>
      </c>
      <c r="G26" s="127">
        <v>44.970000000000013</v>
      </c>
      <c r="H26" s="127">
        <v>3143.9699999999984</v>
      </c>
      <c r="I26" s="127">
        <v>36.550000000000004</v>
      </c>
      <c r="J26" s="123">
        <v>26954.830000000351</v>
      </c>
      <c r="K26" s="124">
        <v>29339.400000000362</v>
      </c>
      <c r="L26" s="135" t="s">
        <v>48</v>
      </c>
    </row>
    <row r="27" spans="1:14" ht="18" customHeight="1">
      <c r="A27" s="128" t="s">
        <v>49</v>
      </c>
      <c r="B27" s="129">
        <v>381.92</v>
      </c>
      <c r="C27" s="130">
        <v>1190.2000000000005</v>
      </c>
      <c r="D27" s="130">
        <v>354.75000000000472</v>
      </c>
      <c r="E27" s="131">
        <v>1926.8700000000053</v>
      </c>
      <c r="F27" s="130">
        <v>13335.049999999943</v>
      </c>
      <c r="G27" s="130">
        <v>18.659999999999997</v>
      </c>
      <c r="H27" s="130">
        <v>2531.0399999999991</v>
      </c>
      <c r="I27" s="130">
        <v>9.4600000000000009</v>
      </c>
      <c r="J27" s="131">
        <v>15894.209999999941</v>
      </c>
      <c r="K27" s="132">
        <v>17821.079999999947</v>
      </c>
      <c r="L27" s="136" t="s">
        <v>50</v>
      </c>
    </row>
    <row r="28" spans="1:14" s="72" customFormat="1" ht="18" customHeight="1">
      <c r="A28" s="70" t="s">
        <v>167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 t="s">
        <v>168</v>
      </c>
    </row>
  </sheetData>
  <mergeCells count="11">
    <mergeCell ref="A1:L1"/>
    <mergeCell ref="A2:L2"/>
    <mergeCell ref="A5:A8"/>
    <mergeCell ref="L5:L8"/>
    <mergeCell ref="F6:G6"/>
    <mergeCell ref="H6:J6"/>
    <mergeCell ref="D6:E6"/>
    <mergeCell ref="H5:J5"/>
    <mergeCell ref="K5:K8"/>
    <mergeCell ref="J7:J8"/>
    <mergeCell ref="E7:E8"/>
  </mergeCells>
  <printOptions horizontalCentered="1"/>
  <pageMargins left="0.59055118110236227" right="0.59055118110236227" top="0.78740157480314965" bottom="0.59055118110236227" header="0.51181102362204722" footer="0.51181102362204722"/>
  <pageSetup paperSize="9" scale="90" firstPageNumber="31" orientation="landscape" r:id="rId1"/>
  <headerFooter alignWithMargins="0">
    <oddFooter>&amp;C34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J25"/>
  <sheetViews>
    <sheetView rightToLeft="1" view="pageBreakPreview" zoomScaleNormal="100" zoomScaleSheetLayoutView="100" workbookViewId="0">
      <selection activeCell="F9" sqref="F9"/>
    </sheetView>
  </sheetViews>
  <sheetFormatPr defaultRowHeight="14.25"/>
  <cols>
    <col min="1" max="1" width="11.875" customWidth="1"/>
    <col min="2" max="2" width="13.625" customWidth="1"/>
    <col min="3" max="5" width="11.75" customWidth="1"/>
    <col min="6" max="6" width="18.25" customWidth="1"/>
    <col min="8" max="8" width="9.875" bestFit="1" customWidth="1"/>
  </cols>
  <sheetData>
    <row r="1" spans="1:10" ht="39.75" customHeight="1">
      <c r="A1" s="325" t="s">
        <v>209</v>
      </c>
      <c r="B1" s="325"/>
      <c r="C1" s="325"/>
      <c r="D1" s="325"/>
      <c r="E1" s="325"/>
      <c r="F1" s="325"/>
    </row>
    <row r="2" spans="1:10" ht="36" customHeight="1">
      <c r="A2" s="326" t="s">
        <v>210</v>
      </c>
      <c r="B2" s="326"/>
      <c r="C2" s="326"/>
      <c r="D2" s="326"/>
      <c r="E2" s="326"/>
      <c r="F2" s="326"/>
    </row>
    <row r="3" spans="1:10" ht="6" customHeight="1">
      <c r="A3" s="46"/>
      <c r="B3" s="47"/>
      <c r="C3" s="48"/>
      <c r="D3" s="47"/>
      <c r="E3" s="49"/>
      <c r="F3" s="50"/>
    </row>
    <row r="4" spans="1:10" ht="17.25">
      <c r="A4" s="51" t="s">
        <v>157</v>
      </c>
      <c r="B4" s="52"/>
      <c r="C4" s="53"/>
      <c r="D4" s="55"/>
      <c r="E4" s="54"/>
      <c r="F4" s="56" t="s">
        <v>158</v>
      </c>
    </row>
    <row r="5" spans="1:10" ht="18" customHeight="1">
      <c r="A5" s="321" t="s">
        <v>174</v>
      </c>
      <c r="B5" s="252" t="s">
        <v>155</v>
      </c>
      <c r="C5" s="252" t="s">
        <v>153</v>
      </c>
      <c r="D5" s="252" t="s">
        <v>130</v>
      </c>
      <c r="E5" s="253" t="s">
        <v>152</v>
      </c>
      <c r="F5" s="323" t="s">
        <v>175</v>
      </c>
    </row>
    <row r="6" spans="1:10" ht="18" customHeight="1">
      <c r="A6" s="322"/>
      <c r="B6" s="254" t="s">
        <v>156</v>
      </c>
      <c r="C6" s="254" t="s">
        <v>129</v>
      </c>
      <c r="D6" s="254" t="s">
        <v>131</v>
      </c>
      <c r="E6" s="255" t="s">
        <v>74</v>
      </c>
      <c r="F6" s="324"/>
    </row>
    <row r="7" spans="1:10" ht="18" customHeight="1">
      <c r="A7" s="139" t="s">
        <v>14</v>
      </c>
      <c r="B7" s="140">
        <v>557272.18000000203</v>
      </c>
      <c r="C7" s="140">
        <v>127256.73</v>
      </c>
      <c r="D7" s="140">
        <v>241937.37</v>
      </c>
      <c r="E7" s="141">
        <v>926466.28000000201</v>
      </c>
      <c r="F7" s="148" t="s">
        <v>15</v>
      </c>
    </row>
    <row r="8" spans="1:10" ht="18" customHeight="1">
      <c r="A8" s="142" t="s">
        <v>16</v>
      </c>
      <c r="B8" s="140">
        <v>516727.150000002</v>
      </c>
      <c r="C8" s="140">
        <v>100579.18</v>
      </c>
      <c r="D8" s="140">
        <v>223905.5</v>
      </c>
      <c r="E8" s="141">
        <v>841211.83000000205</v>
      </c>
      <c r="F8" s="149" t="s">
        <v>89</v>
      </c>
      <c r="H8" s="59"/>
    </row>
    <row r="9" spans="1:10" ht="18" customHeight="1">
      <c r="A9" s="143" t="s">
        <v>18</v>
      </c>
      <c r="B9" s="144">
        <v>103355.68000000056</v>
      </c>
      <c r="C9" s="144">
        <v>19186.200000000004</v>
      </c>
      <c r="D9" s="144">
        <v>55366.289999999972</v>
      </c>
      <c r="E9" s="141">
        <v>177908.17000000054</v>
      </c>
      <c r="F9" s="150" t="s">
        <v>19</v>
      </c>
      <c r="G9">
        <f>E9/$E$7*100</f>
        <v>19.202875899595629</v>
      </c>
      <c r="H9">
        <f>D9/$D$7*100</f>
        <v>22.884554792010832</v>
      </c>
      <c r="I9">
        <f>C9/$C$7*100</f>
        <v>15.076766470425577</v>
      </c>
      <c r="J9">
        <f>B9/$B$7*100</f>
        <v>18.546714461863175</v>
      </c>
    </row>
    <row r="10" spans="1:10" ht="18" customHeight="1">
      <c r="A10" s="143" t="s">
        <v>20</v>
      </c>
      <c r="B10" s="144">
        <v>9980.1200000000026</v>
      </c>
      <c r="C10" s="144">
        <v>20319.870000000003</v>
      </c>
      <c r="D10" s="144">
        <v>34787.529999999992</v>
      </c>
      <c r="E10" s="141">
        <v>65087.519999999997</v>
      </c>
      <c r="F10" s="150" t="s">
        <v>21</v>
      </c>
      <c r="G10">
        <f t="shared" ref="G10:G25" si="0">E10/$E$7*100</f>
        <v>7.0253522880508772</v>
      </c>
      <c r="H10">
        <f t="shared" ref="H10:H25" si="1">D10/$D$7*100</f>
        <v>14.378733636725899</v>
      </c>
      <c r="I10">
        <f t="shared" ref="I10:I25" si="2">C10/$C$7*100</f>
        <v>15.967619158530949</v>
      </c>
      <c r="J10">
        <f t="shared" ref="J10:J25" si="3">B10/$B$7*100</f>
        <v>1.7908878925195881</v>
      </c>
    </row>
    <row r="11" spans="1:10" ht="18" customHeight="1">
      <c r="A11" s="143" t="s">
        <v>22</v>
      </c>
      <c r="B11" s="144">
        <v>66530.070000000298</v>
      </c>
      <c r="C11" s="144">
        <v>8475.2600000000039</v>
      </c>
      <c r="D11" s="144">
        <v>3548.8799999999983</v>
      </c>
      <c r="E11" s="141">
        <v>78554.210000000312</v>
      </c>
      <c r="F11" s="150" t="s">
        <v>23</v>
      </c>
      <c r="G11">
        <f t="shared" si="0"/>
        <v>8.4789065393723924</v>
      </c>
      <c r="H11">
        <f t="shared" si="1"/>
        <v>1.4668589643675132</v>
      </c>
      <c r="I11">
        <f t="shared" si="2"/>
        <v>6.6599699677965987</v>
      </c>
      <c r="J11">
        <f t="shared" si="3"/>
        <v>11.938523469806093</v>
      </c>
    </row>
    <row r="12" spans="1:10" ht="18" customHeight="1">
      <c r="A12" s="143" t="s">
        <v>24</v>
      </c>
      <c r="B12" s="144">
        <v>82665.660000000207</v>
      </c>
      <c r="C12" s="144">
        <v>11353.590000000046</v>
      </c>
      <c r="D12" s="144">
        <v>27285.780000000024</v>
      </c>
      <c r="E12" s="141">
        <v>121305.03000000028</v>
      </c>
      <c r="F12" s="150" t="s">
        <v>25</v>
      </c>
      <c r="G12">
        <f t="shared" si="0"/>
        <v>13.093302219266956</v>
      </c>
      <c r="H12">
        <f t="shared" si="1"/>
        <v>11.278034476443231</v>
      </c>
      <c r="I12">
        <f t="shared" si="2"/>
        <v>8.9217992635831891</v>
      </c>
      <c r="J12">
        <f t="shared" si="3"/>
        <v>14.833982920159391</v>
      </c>
    </row>
    <row r="13" spans="1:10" ht="18" customHeight="1">
      <c r="A13" s="143" t="s">
        <v>26</v>
      </c>
      <c r="B13" s="144">
        <v>46220.129999999866</v>
      </c>
      <c r="C13" s="144">
        <v>2954.9299999999989</v>
      </c>
      <c r="D13" s="144">
        <v>7136.0099999999975</v>
      </c>
      <c r="E13" s="141">
        <v>56311.069999999861</v>
      </c>
      <c r="F13" s="150" t="s">
        <v>27</v>
      </c>
      <c r="G13">
        <f t="shared" si="0"/>
        <v>6.0780485178586039</v>
      </c>
      <c r="H13">
        <f t="shared" si="1"/>
        <v>2.9495278054812277</v>
      </c>
      <c r="I13">
        <f t="shared" si="2"/>
        <v>2.3220225759376332</v>
      </c>
      <c r="J13">
        <f t="shared" si="3"/>
        <v>8.2939955839890835</v>
      </c>
    </row>
    <row r="14" spans="1:10" ht="18" customHeight="1">
      <c r="A14" s="143" t="s">
        <v>28</v>
      </c>
      <c r="B14" s="144">
        <v>38522.130000000318</v>
      </c>
      <c r="C14" s="144">
        <v>413.82000000000016</v>
      </c>
      <c r="D14" s="144">
        <v>631.42000000000019</v>
      </c>
      <c r="E14" s="141">
        <v>39567.370000000315</v>
      </c>
      <c r="F14" s="150" t="s">
        <v>29</v>
      </c>
      <c r="G14">
        <f t="shared" si="0"/>
        <v>4.270783605853441</v>
      </c>
      <c r="H14">
        <f t="shared" si="1"/>
        <v>0.26098489869506319</v>
      </c>
      <c r="I14">
        <f t="shared" si="2"/>
        <v>0.3251851591660419</v>
      </c>
      <c r="J14">
        <f t="shared" si="3"/>
        <v>6.912623917454515</v>
      </c>
    </row>
    <row r="15" spans="1:10" ht="18" customHeight="1">
      <c r="A15" s="143" t="s">
        <v>30</v>
      </c>
      <c r="B15" s="144">
        <v>57980.400000000896</v>
      </c>
      <c r="C15" s="144">
        <v>1925.1600000000012</v>
      </c>
      <c r="D15" s="144">
        <v>6618.02</v>
      </c>
      <c r="E15" s="141">
        <v>66523.580000000904</v>
      </c>
      <c r="F15" s="174" t="s">
        <v>78</v>
      </c>
      <c r="G15">
        <f t="shared" si="0"/>
        <v>7.1803563104315851</v>
      </c>
      <c r="H15">
        <f t="shared" si="1"/>
        <v>2.7354269412782326</v>
      </c>
      <c r="I15">
        <f t="shared" si="2"/>
        <v>1.512815864434047</v>
      </c>
      <c r="J15">
        <f t="shared" si="3"/>
        <v>10.404323431325906</v>
      </c>
    </row>
    <row r="16" spans="1:10" ht="18" customHeight="1">
      <c r="A16" s="143" t="s">
        <v>91</v>
      </c>
      <c r="B16" s="144">
        <v>7007.1499999999987</v>
      </c>
      <c r="C16" s="144">
        <v>26299.340000000004</v>
      </c>
      <c r="D16" s="144">
        <v>2971.1899999999996</v>
      </c>
      <c r="E16" s="141">
        <v>36277.680000000008</v>
      </c>
      <c r="F16" s="174" t="s">
        <v>79</v>
      </c>
      <c r="G16">
        <f t="shared" si="0"/>
        <v>3.9157043038846409</v>
      </c>
      <c r="H16">
        <f t="shared" si="1"/>
        <v>1.228082292537114</v>
      </c>
      <c r="I16">
        <f t="shared" si="2"/>
        <v>20.66636475729025</v>
      </c>
      <c r="J16">
        <f t="shared" si="3"/>
        <v>1.2574017242346411</v>
      </c>
    </row>
    <row r="17" spans="1:10" ht="18" customHeight="1">
      <c r="A17" s="143" t="s">
        <v>32</v>
      </c>
      <c r="B17" s="144">
        <v>8267.3800000000028</v>
      </c>
      <c r="C17" s="144">
        <v>758.04000000000008</v>
      </c>
      <c r="D17" s="144">
        <v>1713.73</v>
      </c>
      <c r="E17" s="141">
        <v>10739.150000000003</v>
      </c>
      <c r="F17" s="150" t="s">
        <v>33</v>
      </c>
      <c r="G17">
        <f t="shared" si="0"/>
        <v>1.1591517394459279</v>
      </c>
      <c r="H17">
        <f t="shared" si="1"/>
        <v>0.70833621114423129</v>
      </c>
      <c r="I17">
        <f t="shared" si="2"/>
        <v>0.5956777295786243</v>
      </c>
      <c r="J17">
        <f t="shared" si="3"/>
        <v>1.483544360674881</v>
      </c>
    </row>
    <row r="18" spans="1:10" ht="18" customHeight="1">
      <c r="A18" s="143" t="s">
        <v>34</v>
      </c>
      <c r="B18" s="144">
        <v>25654.989999999969</v>
      </c>
      <c r="C18" s="144">
        <v>1583.8000000000006</v>
      </c>
      <c r="D18" s="144">
        <v>4702.78</v>
      </c>
      <c r="E18" s="141">
        <v>31941.569999999967</v>
      </c>
      <c r="F18" s="150" t="s">
        <v>35</v>
      </c>
      <c r="G18">
        <f t="shared" si="0"/>
        <v>3.4476775560573989</v>
      </c>
      <c r="H18">
        <f t="shared" si="1"/>
        <v>1.9438005794640156</v>
      </c>
      <c r="I18">
        <f t="shared" si="2"/>
        <v>1.2445707193639195</v>
      </c>
      <c r="J18">
        <f t="shared" si="3"/>
        <v>4.6036731996920928</v>
      </c>
    </row>
    <row r="19" spans="1:10" ht="18" customHeight="1">
      <c r="A19" s="143" t="s">
        <v>93</v>
      </c>
      <c r="B19" s="144">
        <v>70543.440000000177</v>
      </c>
      <c r="C19" s="144">
        <v>7309.1699999999946</v>
      </c>
      <c r="D19" s="144">
        <v>79143.869999999981</v>
      </c>
      <c r="E19" s="141">
        <v>156996.48000000016</v>
      </c>
      <c r="F19" s="150" t="s">
        <v>37</v>
      </c>
      <c r="G19">
        <f t="shared" si="0"/>
        <v>16.945730609860924</v>
      </c>
      <c r="H19">
        <f t="shared" si="1"/>
        <v>32.712544573002504</v>
      </c>
      <c r="I19">
        <f t="shared" si="2"/>
        <v>5.7436412203896756</v>
      </c>
      <c r="J19">
        <f t="shared" si="3"/>
        <v>12.658704764339737</v>
      </c>
    </row>
    <row r="20" spans="1:10" ht="18" customHeight="1">
      <c r="A20" s="142" t="s">
        <v>38</v>
      </c>
      <c r="B20" s="140">
        <v>40545.03</v>
      </c>
      <c r="C20" s="140">
        <v>26677.55</v>
      </c>
      <c r="D20" s="140">
        <v>18031.869999999901</v>
      </c>
      <c r="E20" s="141">
        <v>85254.45</v>
      </c>
      <c r="F20" s="149" t="s">
        <v>39</v>
      </c>
      <c r="G20">
        <f t="shared" si="0"/>
        <v>9.2021104103216587</v>
      </c>
      <c r="H20">
        <f t="shared" si="1"/>
        <v>7.4531148288500866</v>
      </c>
      <c r="I20">
        <f t="shared" si="2"/>
        <v>20.963567113503544</v>
      </c>
      <c r="J20">
        <f t="shared" si="3"/>
        <v>7.2756242739409407</v>
      </c>
    </row>
    <row r="21" spans="1:10" ht="18" customHeight="1">
      <c r="A21" s="143" t="s">
        <v>40</v>
      </c>
      <c r="B21" s="144">
        <v>6346.3899999999949</v>
      </c>
      <c r="C21" s="144">
        <v>6652.2500000000055</v>
      </c>
      <c r="D21" s="144">
        <v>2379.7699999999995</v>
      </c>
      <c r="E21" s="141">
        <v>15378.41</v>
      </c>
      <c r="F21" s="150" t="s">
        <v>41</v>
      </c>
      <c r="G21">
        <f t="shared" si="0"/>
        <v>1.6598995918124475</v>
      </c>
      <c r="H21">
        <f t="shared" si="1"/>
        <v>0.98363059828252219</v>
      </c>
      <c r="I21">
        <f t="shared" si="2"/>
        <v>5.227424907114937</v>
      </c>
      <c r="J21">
        <f t="shared" si="3"/>
        <v>1.1388312978408452</v>
      </c>
    </row>
    <row r="22" spans="1:10" ht="18" customHeight="1">
      <c r="A22" s="143" t="s">
        <v>95</v>
      </c>
      <c r="B22" s="144">
        <v>9188.9399999999914</v>
      </c>
      <c r="C22" s="144">
        <v>1238.3299999999995</v>
      </c>
      <c r="D22" s="144">
        <v>897.36000000000013</v>
      </c>
      <c r="E22" s="141">
        <v>11324.629999999992</v>
      </c>
      <c r="F22" s="150" t="s">
        <v>132</v>
      </c>
      <c r="G22">
        <f t="shared" si="0"/>
        <v>1.2223466999791905</v>
      </c>
      <c r="H22">
        <f t="shared" si="1"/>
        <v>0.37090590841753807</v>
      </c>
      <c r="I22">
        <f t="shared" si="2"/>
        <v>0.97309588263033275</v>
      </c>
      <c r="J22">
        <f t="shared" si="3"/>
        <v>1.6489141804997258</v>
      </c>
    </row>
    <row r="23" spans="1:10" ht="18" customHeight="1">
      <c r="A23" s="143" t="s">
        <v>45</v>
      </c>
      <c r="B23" s="144">
        <v>9292.8100000000013</v>
      </c>
      <c r="C23" s="144">
        <v>3530.0800000000008</v>
      </c>
      <c r="D23" s="144">
        <v>2670.5699999999997</v>
      </c>
      <c r="E23" s="141">
        <v>15493.460000000003</v>
      </c>
      <c r="F23" s="151" t="s">
        <v>96</v>
      </c>
      <c r="G23">
        <f t="shared" si="0"/>
        <v>1.6723177447969255</v>
      </c>
      <c r="H23">
        <f t="shared" si="1"/>
        <v>1.1038269945647503</v>
      </c>
      <c r="I23">
        <f t="shared" si="2"/>
        <v>2.7739829555576359</v>
      </c>
      <c r="J23">
        <f t="shared" si="3"/>
        <v>1.6675531873850167</v>
      </c>
    </row>
    <row r="24" spans="1:10" ht="18" customHeight="1">
      <c r="A24" s="143" t="s">
        <v>97</v>
      </c>
      <c r="B24" s="144">
        <v>10150.5</v>
      </c>
      <c r="C24" s="144">
        <v>7386.7100000000137</v>
      </c>
      <c r="D24" s="144">
        <v>9024.8499999999367</v>
      </c>
      <c r="E24" s="141">
        <v>26562.05999999995</v>
      </c>
      <c r="F24" s="151" t="s">
        <v>48</v>
      </c>
      <c r="G24">
        <f t="shared" si="0"/>
        <v>2.8670293321414668</v>
      </c>
      <c r="H24">
        <f t="shared" si="1"/>
        <v>3.7302422523647079</v>
      </c>
      <c r="I24">
        <f t="shared" si="2"/>
        <v>5.8045731648141627</v>
      </c>
      <c r="J24">
        <f t="shared" si="3"/>
        <v>1.8214618214029568</v>
      </c>
    </row>
    <row r="25" spans="1:10" ht="18" customHeight="1">
      <c r="A25" s="145" t="s">
        <v>98</v>
      </c>
      <c r="B25" s="146">
        <v>5566.3899999999994</v>
      </c>
      <c r="C25" s="146">
        <v>7870.1800000000039</v>
      </c>
      <c r="D25" s="146">
        <v>3059.3199999999997</v>
      </c>
      <c r="E25" s="147">
        <v>16495.890000000003</v>
      </c>
      <c r="F25" s="152" t="s">
        <v>50</v>
      </c>
      <c r="G25">
        <f t="shared" si="0"/>
        <v>1.7805170415916234</v>
      </c>
      <c r="H25">
        <f t="shared" si="1"/>
        <v>1.2645090752205828</v>
      </c>
      <c r="I25">
        <f t="shared" si="2"/>
        <v>6.1844902033864964</v>
      </c>
      <c r="J25">
        <f t="shared" si="3"/>
        <v>0.99886378681239374</v>
      </c>
    </row>
  </sheetData>
  <mergeCells count="4">
    <mergeCell ref="A5:A6"/>
    <mergeCell ref="F5:F6"/>
    <mergeCell ref="A1:F1"/>
    <mergeCell ref="A2:F2"/>
  </mergeCells>
  <printOptions horizontalCentered="1"/>
  <pageMargins left="0.59055118110236227" right="0.59055118110236227" top="0.78740157480314965" bottom="0.59055118110236227" header="0.51181102362204722" footer="0.51181102362204722"/>
  <pageSetup paperSize="9" firstPageNumber="31" orientation="portrait" r:id="rId1"/>
  <headerFooter alignWithMargins="0">
    <oddFooter>&amp;C35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86"/>
  <dimension ref="A1:H25"/>
  <sheetViews>
    <sheetView rightToLeft="1" tabSelected="1" view="pageBreakPreview" zoomScale="60" zoomScaleNormal="100" workbookViewId="0">
      <selection activeCell="D6" sqref="D6"/>
    </sheetView>
  </sheetViews>
  <sheetFormatPr defaultRowHeight="14.25"/>
  <cols>
    <col min="1" max="1" width="14.5" customWidth="1"/>
    <col min="2" max="2" width="19.375" customWidth="1"/>
    <col min="3" max="3" width="14.875" customWidth="1"/>
    <col min="4" max="4" width="15" customWidth="1"/>
    <col min="5" max="5" width="17.5" customWidth="1"/>
  </cols>
  <sheetData>
    <row r="1" spans="1:8" ht="21.75">
      <c r="A1" s="327" t="s">
        <v>214</v>
      </c>
      <c r="B1" s="327"/>
      <c r="C1" s="327"/>
      <c r="D1" s="327"/>
      <c r="E1" s="327"/>
      <c r="F1" s="267"/>
      <c r="G1" s="267"/>
      <c r="H1" s="267"/>
    </row>
    <row r="2" spans="1:8" ht="30.75" customHeight="1">
      <c r="A2" s="329" t="s">
        <v>215</v>
      </c>
      <c r="B2" s="329"/>
      <c r="C2" s="329"/>
      <c r="D2" s="329"/>
      <c r="E2" s="329"/>
      <c r="F2" s="268"/>
      <c r="G2" s="268"/>
      <c r="H2" s="268"/>
    </row>
    <row r="3" spans="1:8" ht="17.25">
      <c r="A3" s="368" t="s">
        <v>216</v>
      </c>
      <c r="B3" s="269" t="s">
        <v>217</v>
      </c>
      <c r="C3" s="269" t="s">
        <v>16</v>
      </c>
      <c r="D3" s="269" t="s">
        <v>38</v>
      </c>
      <c r="E3" s="366" t="s">
        <v>218</v>
      </c>
    </row>
    <row r="4" spans="1:8">
      <c r="A4" s="369"/>
      <c r="B4" s="270" t="s">
        <v>15</v>
      </c>
      <c r="C4" s="270" t="s">
        <v>89</v>
      </c>
      <c r="D4" s="270" t="s">
        <v>39</v>
      </c>
      <c r="E4" s="367"/>
    </row>
    <row r="5" spans="1:8" ht="17.25">
      <c r="A5" s="370" t="s">
        <v>219</v>
      </c>
      <c r="B5" s="271">
        <f>SUM(C5:D5)</f>
        <v>7596443</v>
      </c>
      <c r="C5" s="272">
        <v>7125955</v>
      </c>
      <c r="D5" s="273">
        <v>470488</v>
      </c>
      <c r="E5" s="372" t="s">
        <v>220</v>
      </c>
    </row>
    <row r="6" spans="1:8" ht="17.25">
      <c r="A6" s="143" t="s">
        <v>221</v>
      </c>
      <c r="B6" s="274">
        <f t="shared" ref="B6:B24" si="0">SUM(C6:D6)</f>
        <v>1449262</v>
      </c>
      <c r="C6" s="275">
        <v>1243712</v>
      </c>
      <c r="D6" s="276">
        <v>205550</v>
      </c>
      <c r="E6" s="373" t="s">
        <v>222</v>
      </c>
    </row>
    <row r="7" spans="1:8" ht="17.25">
      <c r="A7" s="143" t="s">
        <v>223</v>
      </c>
      <c r="B7" s="274">
        <f t="shared" si="0"/>
        <v>476587</v>
      </c>
      <c r="C7" s="275">
        <v>457976</v>
      </c>
      <c r="D7" s="276">
        <v>18611</v>
      </c>
      <c r="E7" s="373" t="s">
        <v>224</v>
      </c>
    </row>
    <row r="8" spans="1:8" ht="17.25">
      <c r="A8" s="143" t="s">
        <v>225</v>
      </c>
      <c r="B8" s="274">
        <f t="shared" si="0"/>
        <v>176894</v>
      </c>
      <c r="C8" s="275">
        <v>163078</v>
      </c>
      <c r="D8" s="276">
        <v>13816</v>
      </c>
      <c r="E8" s="373" t="s">
        <v>226</v>
      </c>
    </row>
    <row r="9" spans="1:8" ht="17.25">
      <c r="A9" s="143" t="s">
        <v>227</v>
      </c>
      <c r="B9" s="274">
        <f>SUM(C9:D9)</f>
        <v>83914</v>
      </c>
      <c r="C9" s="275">
        <v>83519</v>
      </c>
      <c r="D9" s="276">
        <v>395</v>
      </c>
      <c r="E9" s="373" t="s">
        <v>228</v>
      </c>
    </row>
    <row r="10" spans="1:8" ht="17.25">
      <c r="A10" s="143" t="s">
        <v>229</v>
      </c>
      <c r="B10" s="274">
        <f t="shared" si="0"/>
        <v>318218</v>
      </c>
      <c r="C10" s="275">
        <v>119428</v>
      </c>
      <c r="D10" s="276">
        <v>198790</v>
      </c>
      <c r="E10" s="373" t="s">
        <v>230</v>
      </c>
    </row>
    <row r="11" spans="1:8" ht="17.25">
      <c r="A11" s="143" t="s">
        <v>231</v>
      </c>
      <c r="B11" s="274">
        <f t="shared" si="0"/>
        <v>309764</v>
      </c>
      <c r="C11" s="275">
        <v>100030</v>
      </c>
      <c r="D11" s="276">
        <v>209734</v>
      </c>
      <c r="E11" s="373" t="s">
        <v>232</v>
      </c>
    </row>
    <row r="12" spans="1:8" ht="17.25">
      <c r="A12" s="143" t="s">
        <v>233</v>
      </c>
      <c r="B12" s="274">
        <f>SUM(C12:D12)</f>
        <v>205321</v>
      </c>
      <c r="C12" s="275">
        <v>115759</v>
      </c>
      <c r="D12" s="276">
        <v>89562</v>
      </c>
      <c r="E12" s="373" t="s">
        <v>234</v>
      </c>
    </row>
    <row r="13" spans="1:8" ht="18" customHeight="1">
      <c r="A13" s="143" t="s">
        <v>235</v>
      </c>
      <c r="B13" s="274">
        <f t="shared" si="0"/>
        <v>102774</v>
      </c>
      <c r="C13" s="275">
        <v>102698</v>
      </c>
      <c r="D13" s="276">
        <v>76</v>
      </c>
      <c r="E13" s="373" t="s">
        <v>236</v>
      </c>
    </row>
    <row r="14" spans="1:8" ht="18" customHeight="1">
      <c r="A14" s="143" t="s">
        <v>237</v>
      </c>
      <c r="B14" s="274">
        <f t="shared" si="0"/>
        <v>121407</v>
      </c>
      <c r="C14" s="275">
        <v>74960</v>
      </c>
      <c r="D14" s="276">
        <v>46447</v>
      </c>
      <c r="E14" s="373" t="s">
        <v>238</v>
      </c>
    </row>
    <row r="15" spans="1:8" ht="18" customHeight="1">
      <c r="A15" s="143" t="s">
        <v>239</v>
      </c>
      <c r="B15" s="274">
        <f t="shared" si="0"/>
        <v>56154</v>
      </c>
      <c r="C15" s="275">
        <v>44455</v>
      </c>
      <c r="D15" s="276">
        <v>11699</v>
      </c>
      <c r="E15" s="373" t="s">
        <v>240</v>
      </c>
    </row>
    <row r="16" spans="1:8" ht="18" customHeight="1">
      <c r="A16" s="143" t="s">
        <v>241</v>
      </c>
      <c r="B16" s="274">
        <f t="shared" si="0"/>
        <v>5654</v>
      </c>
      <c r="C16" s="275">
        <v>4646</v>
      </c>
      <c r="D16" s="276">
        <v>1008</v>
      </c>
      <c r="E16" s="373" t="s">
        <v>242</v>
      </c>
    </row>
    <row r="17" spans="1:5" ht="18" customHeight="1">
      <c r="A17" s="143" t="s">
        <v>243</v>
      </c>
      <c r="B17" s="274">
        <f t="shared" si="0"/>
        <v>5058</v>
      </c>
      <c r="C17" s="275">
        <v>4397</v>
      </c>
      <c r="D17" s="276">
        <v>661</v>
      </c>
      <c r="E17" s="373" t="s">
        <v>244</v>
      </c>
    </row>
    <row r="18" spans="1:5" ht="17.25">
      <c r="A18" s="143" t="s">
        <v>245</v>
      </c>
      <c r="B18" s="274">
        <f t="shared" si="0"/>
        <v>95405</v>
      </c>
      <c r="C18" s="275">
        <v>59623</v>
      </c>
      <c r="D18" s="276">
        <v>35782</v>
      </c>
      <c r="E18" s="373" t="s">
        <v>246</v>
      </c>
    </row>
    <row r="19" spans="1:5" ht="17.25">
      <c r="A19" s="143" t="s">
        <v>247</v>
      </c>
      <c r="B19" s="274">
        <f t="shared" si="0"/>
        <v>45302</v>
      </c>
      <c r="C19" s="275">
        <v>32952</v>
      </c>
      <c r="D19" s="276">
        <v>12350</v>
      </c>
      <c r="E19" s="373" t="s">
        <v>248</v>
      </c>
    </row>
    <row r="20" spans="1:5" ht="17.25">
      <c r="A20" s="143" t="s">
        <v>249</v>
      </c>
      <c r="B20" s="274">
        <f t="shared" si="0"/>
        <v>46817</v>
      </c>
      <c r="C20" s="275">
        <v>42613</v>
      </c>
      <c r="D20" s="276">
        <v>4204</v>
      </c>
      <c r="E20" s="373" t="s">
        <v>250</v>
      </c>
    </row>
    <row r="21" spans="1:5" ht="17.25">
      <c r="A21" s="143" t="s">
        <v>251</v>
      </c>
      <c r="B21" s="274">
        <f t="shared" si="0"/>
        <v>26855</v>
      </c>
      <c r="C21" s="275">
        <v>26850</v>
      </c>
      <c r="D21" s="276">
        <v>5</v>
      </c>
      <c r="E21" s="373" t="s">
        <v>252</v>
      </c>
    </row>
    <row r="22" spans="1:5" ht="17.25">
      <c r="A22" s="143" t="s">
        <v>253</v>
      </c>
      <c r="B22" s="274">
        <f t="shared" si="0"/>
        <v>14365</v>
      </c>
      <c r="C22" s="275">
        <v>14346</v>
      </c>
      <c r="D22" s="276">
        <v>19</v>
      </c>
      <c r="E22" s="373" t="s">
        <v>254</v>
      </c>
    </row>
    <row r="23" spans="1:5" ht="17.25">
      <c r="A23" s="143" t="s">
        <v>255</v>
      </c>
      <c r="B23" s="274">
        <f t="shared" si="0"/>
        <v>35016</v>
      </c>
      <c r="C23" s="275">
        <v>32142</v>
      </c>
      <c r="D23" s="276">
        <v>2874</v>
      </c>
      <c r="E23" s="373" t="s">
        <v>256</v>
      </c>
    </row>
    <row r="24" spans="1:5" ht="17.25">
      <c r="A24" s="143" t="s">
        <v>257</v>
      </c>
      <c r="B24" s="274">
        <f t="shared" si="0"/>
        <v>113634</v>
      </c>
      <c r="C24" s="275">
        <v>103434</v>
      </c>
      <c r="D24" s="276">
        <v>10200</v>
      </c>
      <c r="E24" s="373" t="s">
        <v>258</v>
      </c>
    </row>
    <row r="25" spans="1:5" ht="17.25">
      <c r="A25" s="371" t="s">
        <v>67</v>
      </c>
      <c r="B25" s="277">
        <f>SUM(B5:B24)</f>
        <v>11284844</v>
      </c>
      <c r="C25" s="278">
        <f>SUM(C5:C24)</f>
        <v>9952573</v>
      </c>
      <c r="D25" s="279">
        <f>SUM(D5:D24)</f>
        <v>1332271</v>
      </c>
      <c r="E25" s="374" t="s">
        <v>74</v>
      </c>
    </row>
  </sheetData>
  <mergeCells count="4">
    <mergeCell ref="A1:E1"/>
    <mergeCell ref="A2:E2"/>
    <mergeCell ref="A3:A4"/>
    <mergeCell ref="E3:E4"/>
  </mergeCells>
  <pageMargins left="0.70866141732283472" right="0.70866141732283472" top="0.74803149606299213" bottom="0.74803149606299213" header="0.31496062992125984" footer="0.31496062992125984"/>
  <pageSetup orientation="portrait" r:id="rId1"/>
  <headerFooter>
    <oddFooter>&amp;C36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Z26"/>
  <sheetViews>
    <sheetView rightToLeft="1" view="pageBreakPreview" zoomScaleNormal="80" workbookViewId="0">
      <selection activeCell="A2" sqref="A2:F2"/>
    </sheetView>
  </sheetViews>
  <sheetFormatPr defaultRowHeight="12.75"/>
  <cols>
    <col min="1" max="1" width="13.125" style="24" customWidth="1"/>
    <col min="2" max="5" width="11.625" style="24" customWidth="1"/>
    <col min="6" max="6" width="19.5" style="24" customWidth="1"/>
    <col min="7" max="20" width="9" style="24"/>
    <col min="21" max="21" width="9" style="25"/>
    <col min="22" max="22" width="9" style="24"/>
    <col min="23" max="25" width="9" style="25"/>
    <col min="26" max="245" width="9" style="24"/>
    <col min="246" max="246" width="10.75" style="24" customWidth="1"/>
    <col min="247" max="256" width="8.125" style="24" customWidth="1"/>
    <col min="257" max="257" width="9.375" style="24" customWidth="1"/>
    <col min="258" max="258" width="17.125" style="24" customWidth="1"/>
    <col min="259" max="501" width="9" style="24"/>
    <col min="502" max="502" width="10.75" style="24" customWidth="1"/>
    <col min="503" max="512" width="8.125" style="24" customWidth="1"/>
    <col min="513" max="513" width="9.375" style="24" customWidth="1"/>
    <col min="514" max="514" width="17.125" style="24" customWidth="1"/>
    <col min="515" max="757" width="9" style="24"/>
    <col min="758" max="758" width="10.75" style="24" customWidth="1"/>
    <col min="759" max="768" width="8.125" style="24" customWidth="1"/>
    <col min="769" max="769" width="9.375" style="24" customWidth="1"/>
    <col min="770" max="770" width="17.125" style="24" customWidth="1"/>
    <col min="771" max="1013" width="9" style="24"/>
    <col min="1014" max="1014" width="10.75" style="24" customWidth="1"/>
    <col min="1015" max="1024" width="8.125" style="24" customWidth="1"/>
    <col min="1025" max="1025" width="9.375" style="24" customWidth="1"/>
    <col min="1026" max="1026" width="17.125" style="24" customWidth="1"/>
    <col min="1027" max="1269" width="9" style="24"/>
    <col min="1270" max="1270" width="10.75" style="24" customWidth="1"/>
    <col min="1271" max="1280" width="8.125" style="24" customWidth="1"/>
    <col min="1281" max="1281" width="9.375" style="24" customWidth="1"/>
    <col min="1282" max="1282" width="17.125" style="24" customWidth="1"/>
    <col min="1283" max="1525" width="9" style="24"/>
    <col min="1526" max="1526" width="10.75" style="24" customWidth="1"/>
    <col min="1527" max="1536" width="8.125" style="24" customWidth="1"/>
    <col min="1537" max="1537" width="9.375" style="24" customWidth="1"/>
    <col min="1538" max="1538" width="17.125" style="24" customWidth="1"/>
    <col min="1539" max="1781" width="9" style="24"/>
    <col min="1782" max="1782" width="10.75" style="24" customWidth="1"/>
    <col min="1783" max="1792" width="8.125" style="24" customWidth="1"/>
    <col min="1793" max="1793" width="9.375" style="24" customWidth="1"/>
    <col min="1794" max="1794" width="17.125" style="24" customWidth="1"/>
    <col min="1795" max="2037" width="9" style="24"/>
    <col min="2038" max="2038" width="10.75" style="24" customWidth="1"/>
    <col min="2039" max="2048" width="8.125" style="24" customWidth="1"/>
    <col min="2049" max="2049" width="9.375" style="24" customWidth="1"/>
    <col min="2050" max="2050" width="17.125" style="24" customWidth="1"/>
    <col min="2051" max="2293" width="9" style="24"/>
    <col min="2294" max="2294" width="10.75" style="24" customWidth="1"/>
    <col min="2295" max="2304" width="8.125" style="24" customWidth="1"/>
    <col min="2305" max="2305" width="9.375" style="24" customWidth="1"/>
    <col min="2306" max="2306" width="17.125" style="24" customWidth="1"/>
    <col min="2307" max="2549" width="9" style="24"/>
    <col min="2550" max="2550" width="10.75" style="24" customWidth="1"/>
    <col min="2551" max="2560" width="8.125" style="24" customWidth="1"/>
    <col min="2561" max="2561" width="9.375" style="24" customWidth="1"/>
    <col min="2562" max="2562" width="17.125" style="24" customWidth="1"/>
    <col min="2563" max="2805" width="9" style="24"/>
    <col min="2806" max="2806" width="10.75" style="24" customWidth="1"/>
    <col min="2807" max="2816" width="8.125" style="24" customWidth="1"/>
    <col min="2817" max="2817" width="9.375" style="24" customWidth="1"/>
    <col min="2818" max="2818" width="17.125" style="24" customWidth="1"/>
    <col min="2819" max="3061" width="9" style="24"/>
    <col min="3062" max="3062" width="10.75" style="24" customWidth="1"/>
    <col min="3063" max="3072" width="8.125" style="24" customWidth="1"/>
    <col min="3073" max="3073" width="9.375" style="24" customWidth="1"/>
    <col min="3074" max="3074" width="17.125" style="24" customWidth="1"/>
    <col min="3075" max="3317" width="9" style="24"/>
    <col min="3318" max="3318" width="10.75" style="24" customWidth="1"/>
    <col min="3319" max="3328" width="8.125" style="24" customWidth="1"/>
    <col min="3329" max="3329" width="9.375" style="24" customWidth="1"/>
    <col min="3330" max="3330" width="17.125" style="24" customWidth="1"/>
    <col min="3331" max="3573" width="9" style="24"/>
    <col min="3574" max="3574" width="10.75" style="24" customWidth="1"/>
    <col min="3575" max="3584" width="8.125" style="24" customWidth="1"/>
    <col min="3585" max="3585" width="9.375" style="24" customWidth="1"/>
    <col min="3586" max="3586" width="17.125" style="24" customWidth="1"/>
    <col min="3587" max="3829" width="9" style="24"/>
    <col min="3830" max="3830" width="10.75" style="24" customWidth="1"/>
    <col min="3831" max="3840" width="8.125" style="24" customWidth="1"/>
    <col min="3841" max="3841" width="9.375" style="24" customWidth="1"/>
    <col min="3842" max="3842" width="17.125" style="24" customWidth="1"/>
    <col min="3843" max="4085" width="9" style="24"/>
    <col min="4086" max="4086" width="10.75" style="24" customWidth="1"/>
    <col min="4087" max="4096" width="8.125" style="24" customWidth="1"/>
    <col min="4097" max="4097" width="9.375" style="24" customWidth="1"/>
    <col min="4098" max="4098" width="17.125" style="24" customWidth="1"/>
    <col min="4099" max="4341" width="9" style="24"/>
    <col min="4342" max="4342" width="10.75" style="24" customWidth="1"/>
    <col min="4343" max="4352" width="8.125" style="24" customWidth="1"/>
    <col min="4353" max="4353" width="9.375" style="24" customWidth="1"/>
    <col min="4354" max="4354" width="17.125" style="24" customWidth="1"/>
    <col min="4355" max="4597" width="9" style="24"/>
    <col min="4598" max="4598" width="10.75" style="24" customWidth="1"/>
    <col min="4599" max="4608" width="8.125" style="24" customWidth="1"/>
    <col min="4609" max="4609" width="9.375" style="24" customWidth="1"/>
    <col min="4610" max="4610" width="17.125" style="24" customWidth="1"/>
    <col min="4611" max="4853" width="9" style="24"/>
    <col min="4854" max="4854" width="10.75" style="24" customWidth="1"/>
    <col min="4855" max="4864" width="8.125" style="24" customWidth="1"/>
    <col min="4865" max="4865" width="9.375" style="24" customWidth="1"/>
    <col min="4866" max="4866" width="17.125" style="24" customWidth="1"/>
    <col min="4867" max="5109" width="9" style="24"/>
    <col min="5110" max="5110" width="10.75" style="24" customWidth="1"/>
    <col min="5111" max="5120" width="8.125" style="24" customWidth="1"/>
    <col min="5121" max="5121" width="9.375" style="24" customWidth="1"/>
    <col min="5122" max="5122" width="17.125" style="24" customWidth="1"/>
    <col min="5123" max="5365" width="9" style="24"/>
    <col min="5366" max="5366" width="10.75" style="24" customWidth="1"/>
    <col min="5367" max="5376" width="8.125" style="24" customWidth="1"/>
    <col min="5377" max="5377" width="9.375" style="24" customWidth="1"/>
    <col min="5378" max="5378" width="17.125" style="24" customWidth="1"/>
    <col min="5379" max="5621" width="9" style="24"/>
    <col min="5622" max="5622" width="10.75" style="24" customWidth="1"/>
    <col min="5623" max="5632" width="8.125" style="24" customWidth="1"/>
    <col min="5633" max="5633" width="9.375" style="24" customWidth="1"/>
    <col min="5634" max="5634" width="17.125" style="24" customWidth="1"/>
    <col min="5635" max="5877" width="9" style="24"/>
    <col min="5878" max="5878" width="10.75" style="24" customWidth="1"/>
    <col min="5879" max="5888" width="8.125" style="24" customWidth="1"/>
    <col min="5889" max="5889" width="9.375" style="24" customWidth="1"/>
    <col min="5890" max="5890" width="17.125" style="24" customWidth="1"/>
    <col min="5891" max="6133" width="9" style="24"/>
    <col min="6134" max="6134" width="10.75" style="24" customWidth="1"/>
    <col min="6135" max="6144" width="8.125" style="24" customWidth="1"/>
    <col min="6145" max="6145" width="9.375" style="24" customWidth="1"/>
    <col min="6146" max="6146" width="17.125" style="24" customWidth="1"/>
    <col min="6147" max="6389" width="9" style="24"/>
    <col min="6390" max="6390" width="10.75" style="24" customWidth="1"/>
    <col min="6391" max="6400" width="8.125" style="24" customWidth="1"/>
    <col min="6401" max="6401" width="9.375" style="24" customWidth="1"/>
    <col min="6402" max="6402" width="17.125" style="24" customWidth="1"/>
    <col min="6403" max="6645" width="9" style="24"/>
    <col min="6646" max="6646" width="10.75" style="24" customWidth="1"/>
    <col min="6647" max="6656" width="8.125" style="24" customWidth="1"/>
    <col min="6657" max="6657" width="9.375" style="24" customWidth="1"/>
    <col min="6658" max="6658" width="17.125" style="24" customWidth="1"/>
    <col min="6659" max="6901" width="9" style="24"/>
    <col min="6902" max="6902" width="10.75" style="24" customWidth="1"/>
    <col min="6903" max="6912" width="8.125" style="24" customWidth="1"/>
    <col min="6913" max="6913" width="9.375" style="24" customWidth="1"/>
    <col min="6914" max="6914" width="17.125" style="24" customWidth="1"/>
    <col min="6915" max="7157" width="9" style="24"/>
    <col min="7158" max="7158" width="10.75" style="24" customWidth="1"/>
    <col min="7159" max="7168" width="8.125" style="24" customWidth="1"/>
    <col min="7169" max="7169" width="9.375" style="24" customWidth="1"/>
    <col min="7170" max="7170" width="17.125" style="24" customWidth="1"/>
    <col min="7171" max="7413" width="9" style="24"/>
    <col min="7414" max="7414" width="10.75" style="24" customWidth="1"/>
    <col min="7415" max="7424" width="8.125" style="24" customWidth="1"/>
    <col min="7425" max="7425" width="9.375" style="24" customWidth="1"/>
    <col min="7426" max="7426" width="17.125" style="24" customWidth="1"/>
    <col min="7427" max="7669" width="9" style="24"/>
    <col min="7670" max="7670" width="10.75" style="24" customWidth="1"/>
    <col min="7671" max="7680" width="8.125" style="24" customWidth="1"/>
    <col min="7681" max="7681" width="9.375" style="24" customWidth="1"/>
    <col min="7682" max="7682" width="17.125" style="24" customWidth="1"/>
    <col min="7683" max="7925" width="9" style="24"/>
    <col min="7926" max="7926" width="10.75" style="24" customWidth="1"/>
    <col min="7927" max="7936" width="8.125" style="24" customWidth="1"/>
    <col min="7937" max="7937" width="9.375" style="24" customWidth="1"/>
    <col min="7938" max="7938" width="17.125" style="24" customWidth="1"/>
    <col min="7939" max="8181" width="9" style="24"/>
    <col min="8182" max="8182" width="10.75" style="24" customWidth="1"/>
    <col min="8183" max="8192" width="8.125" style="24" customWidth="1"/>
    <col min="8193" max="8193" width="9.375" style="24" customWidth="1"/>
    <col min="8194" max="8194" width="17.125" style="24" customWidth="1"/>
    <col min="8195" max="8437" width="9" style="24"/>
    <col min="8438" max="8438" width="10.75" style="24" customWidth="1"/>
    <col min="8439" max="8448" width="8.125" style="24" customWidth="1"/>
    <col min="8449" max="8449" width="9.375" style="24" customWidth="1"/>
    <col min="8450" max="8450" width="17.125" style="24" customWidth="1"/>
    <col min="8451" max="8693" width="9" style="24"/>
    <col min="8694" max="8694" width="10.75" style="24" customWidth="1"/>
    <col min="8695" max="8704" width="8.125" style="24" customWidth="1"/>
    <col min="8705" max="8705" width="9.375" style="24" customWidth="1"/>
    <col min="8706" max="8706" width="17.125" style="24" customWidth="1"/>
    <col min="8707" max="8949" width="9" style="24"/>
    <col min="8950" max="8950" width="10.75" style="24" customWidth="1"/>
    <col min="8951" max="8960" width="8.125" style="24" customWidth="1"/>
    <col min="8961" max="8961" width="9.375" style="24" customWidth="1"/>
    <col min="8962" max="8962" width="17.125" style="24" customWidth="1"/>
    <col min="8963" max="9205" width="9" style="24"/>
    <col min="9206" max="9206" width="10.75" style="24" customWidth="1"/>
    <col min="9207" max="9216" width="8.125" style="24" customWidth="1"/>
    <col min="9217" max="9217" width="9.375" style="24" customWidth="1"/>
    <col min="9218" max="9218" width="17.125" style="24" customWidth="1"/>
    <col min="9219" max="9461" width="9" style="24"/>
    <col min="9462" max="9462" width="10.75" style="24" customWidth="1"/>
    <col min="9463" max="9472" width="8.125" style="24" customWidth="1"/>
    <col min="9473" max="9473" width="9.375" style="24" customWidth="1"/>
    <col min="9474" max="9474" width="17.125" style="24" customWidth="1"/>
    <col min="9475" max="9717" width="9" style="24"/>
    <col min="9718" max="9718" width="10.75" style="24" customWidth="1"/>
    <col min="9719" max="9728" width="8.125" style="24" customWidth="1"/>
    <col min="9729" max="9729" width="9.375" style="24" customWidth="1"/>
    <col min="9730" max="9730" width="17.125" style="24" customWidth="1"/>
    <col min="9731" max="9973" width="9" style="24"/>
    <col min="9974" max="9974" width="10.75" style="24" customWidth="1"/>
    <col min="9975" max="9984" width="8.125" style="24" customWidth="1"/>
    <col min="9985" max="9985" width="9.375" style="24" customWidth="1"/>
    <col min="9986" max="9986" width="17.125" style="24" customWidth="1"/>
    <col min="9987" max="10229" width="9" style="24"/>
    <col min="10230" max="10230" width="10.75" style="24" customWidth="1"/>
    <col min="10231" max="10240" width="8.125" style="24" customWidth="1"/>
    <col min="10241" max="10241" width="9.375" style="24" customWidth="1"/>
    <col min="10242" max="10242" width="17.125" style="24" customWidth="1"/>
    <col min="10243" max="10485" width="9" style="24"/>
    <col min="10486" max="10486" width="10.75" style="24" customWidth="1"/>
    <col min="10487" max="10496" width="8.125" style="24" customWidth="1"/>
    <col min="10497" max="10497" width="9.375" style="24" customWidth="1"/>
    <col min="10498" max="10498" width="17.125" style="24" customWidth="1"/>
    <col min="10499" max="10741" width="9" style="24"/>
    <col min="10742" max="10742" width="10.75" style="24" customWidth="1"/>
    <col min="10743" max="10752" width="8.125" style="24" customWidth="1"/>
    <col min="10753" max="10753" width="9.375" style="24" customWidth="1"/>
    <col min="10754" max="10754" width="17.125" style="24" customWidth="1"/>
    <col min="10755" max="10997" width="9" style="24"/>
    <col min="10998" max="10998" width="10.75" style="24" customWidth="1"/>
    <col min="10999" max="11008" width="8.125" style="24" customWidth="1"/>
    <col min="11009" max="11009" width="9.375" style="24" customWidth="1"/>
    <col min="11010" max="11010" width="17.125" style="24" customWidth="1"/>
    <col min="11011" max="11253" width="9" style="24"/>
    <col min="11254" max="11254" width="10.75" style="24" customWidth="1"/>
    <col min="11255" max="11264" width="8.125" style="24" customWidth="1"/>
    <col min="11265" max="11265" width="9.375" style="24" customWidth="1"/>
    <col min="11266" max="11266" width="17.125" style="24" customWidth="1"/>
    <col min="11267" max="11509" width="9" style="24"/>
    <col min="11510" max="11510" width="10.75" style="24" customWidth="1"/>
    <col min="11511" max="11520" width="8.125" style="24" customWidth="1"/>
    <col min="11521" max="11521" width="9.375" style="24" customWidth="1"/>
    <col min="11522" max="11522" width="17.125" style="24" customWidth="1"/>
    <col min="11523" max="11765" width="9" style="24"/>
    <col min="11766" max="11766" width="10.75" style="24" customWidth="1"/>
    <col min="11767" max="11776" width="8.125" style="24" customWidth="1"/>
    <col min="11777" max="11777" width="9.375" style="24" customWidth="1"/>
    <col min="11778" max="11778" width="17.125" style="24" customWidth="1"/>
    <col min="11779" max="12021" width="9" style="24"/>
    <col min="12022" max="12022" width="10.75" style="24" customWidth="1"/>
    <col min="12023" max="12032" width="8.125" style="24" customWidth="1"/>
    <col min="12033" max="12033" width="9.375" style="24" customWidth="1"/>
    <col min="12034" max="12034" width="17.125" style="24" customWidth="1"/>
    <col min="12035" max="12277" width="9" style="24"/>
    <col min="12278" max="12278" width="10.75" style="24" customWidth="1"/>
    <col min="12279" max="12288" width="8.125" style="24" customWidth="1"/>
    <col min="12289" max="12289" width="9.375" style="24" customWidth="1"/>
    <col min="12290" max="12290" width="17.125" style="24" customWidth="1"/>
    <col min="12291" max="12533" width="9" style="24"/>
    <col min="12534" max="12534" width="10.75" style="24" customWidth="1"/>
    <col min="12535" max="12544" width="8.125" style="24" customWidth="1"/>
    <col min="12545" max="12545" width="9.375" style="24" customWidth="1"/>
    <col min="12546" max="12546" width="17.125" style="24" customWidth="1"/>
    <col min="12547" max="12789" width="9" style="24"/>
    <col min="12790" max="12790" width="10.75" style="24" customWidth="1"/>
    <col min="12791" max="12800" width="8.125" style="24" customWidth="1"/>
    <col min="12801" max="12801" width="9.375" style="24" customWidth="1"/>
    <col min="12802" max="12802" width="17.125" style="24" customWidth="1"/>
    <col min="12803" max="13045" width="9" style="24"/>
    <col min="13046" max="13046" width="10.75" style="24" customWidth="1"/>
    <col min="13047" max="13056" width="8.125" style="24" customWidth="1"/>
    <col min="13057" max="13057" width="9.375" style="24" customWidth="1"/>
    <col min="13058" max="13058" width="17.125" style="24" customWidth="1"/>
    <col min="13059" max="13301" width="9" style="24"/>
    <col min="13302" max="13302" width="10.75" style="24" customWidth="1"/>
    <col min="13303" max="13312" width="8.125" style="24" customWidth="1"/>
    <col min="13313" max="13313" width="9.375" style="24" customWidth="1"/>
    <col min="13314" max="13314" width="17.125" style="24" customWidth="1"/>
    <col min="13315" max="13557" width="9" style="24"/>
    <col min="13558" max="13558" width="10.75" style="24" customWidth="1"/>
    <col min="13559" max="13568" width="8.125" style="24" customWidth="1"/>
    <col min="13569" max="13569" width="9.375" style="24" customWidth="1"/>
    <col min="13570" max="13570" width="17.125" style="24" customWidth="1"/>
    <col min="13571" max="13813" width="9" style="24"/>
    <col min="13814" max="13814" width="10.75" style="24" customWidth="1"/>
    <col min="13815" max="13824" width="8.125" style="24" customWidth="1"/>
    <col min="13825" max="13825" width="9.375" style="24" customWidth="1"/>
    <col min="13826" max="13826" width="17.125" style="24" customWidth="1"/>
    <col min="13827" max="14069" width="9" style="24"/>
    <col min="14070" max="14070" width="10.75" style="24" customWidth="1"/>
    <col min="14071" max="14080" width="8.125" style="24" customWidth="1"/>
    <col min="14081" max="14081" width="9.375" style="24" customWidth="1"/>
    <col min="14082" max="14082" width="17.125" style="24" customWidth="1"/>
    <col min="14083" max="14325" width="9" style="24"/>
    <col min="14326" max="14326" width="10.75" style="24" customWidth="1"/>
    <col min="14327" max="14336" width="8.125" style="24" customWidth="1"/>
    <col min="14337" max="14337" width="9.375" style="24" customWidth="1"/>
    <col min="14338" max="14338" width="17.125" style="24" customWidth="1"/>
    <col min="14339" max="14581" width="9" style="24"/>
    <col min="14582" max="14582" width="10.75" style="24" customWidth="1"/>
    <col min="14583" max="14592" width="8.125" style="24" customWidth="1"/>
    <col min="14593" max="14593" width="9.375" style="24" customWidth="1"/>
    <col min="14594" max="14594" width="17.125" style="24" customWidth="1"/>
    <col min="14595" max="14837" width="9" style="24"/>
    <col min="14838" max="14838" width="10.75" style="24" customWidth="1"/>
    <col min="14839" max="14848" width="8.125" style="24" customWidth="1"/>
    <col min="14849" max="14849" width="9.375" style="24" customWidth="1"/>
    <col min="14850" max="14850" width="17.125" style="24" customWidth="1"/>
    <col min="14851" max="15093" width="9" style="24"/>
    <col min="15094" max="15094" width="10.75" style="24" customWidth="1"/>
    <col min="15095" max="15104" width="8.125" style="24" customWidth="1"/>
    <col min="15105" max="15105" width="9.375" style="24" customWidth="1"/>
    <col min="15106" max="15106" width="17.125" style="24" customWidth="1"/>
    <col min="15107" max="15349" width="9" style="24"/>
    <col min="15350" max="15350" width="10.75" style="24" customWidth="1"/>
    <col min="15351" max="15360" width="8.125" style="24" customWidth="1"/>
    <col min="15361" max="15361" width="9.375" style="24" customWidth="1"/>
    <col min="15362" max="15362" width="17.125" style="24" customWidth="1"/>
    <col min="15363" max="15605" width="9" style="24"/>
    <col min="15606" max="15606" width="10.75" style="24" customWidth="1"/>
    <col min="15607" max="15616" width="8.125" style="24" customWidth="1"/>
    <col min="15617" max="15617" width="9.375" style="24" customWidth="1"/>
    <col min="15618" max="15618" width="17.125" style="24" customWidth="1"/>
    <col min="15619" max="15861" width="9" style="24"/>
    <col min="15862" max="15862" width="10.75" style="24" customWidth="1"/>
    <col min="15863" max="15872" width="8.125" style="24" customWidth="1"/>
    <col min="15873" max="15873" width="9.375" style="24" customWidth="1"/>
    <col min="15874" max="15874" width="17.125" style="24" customWidth="1"/>
    <col min="15875" max="16117" width="9" style="24"/>
    <col min="16118" max="16118" width="10.75" style="24" customWidth="1"/>
    <col min="16119" max="16128" width="8.125" style="24" customWidth="1"/>
    <col min="16129" max="16129" width="9.375" style="24" customWidth="1"/>
    <col min="16130" max="16130" width="17.125" style="24" customWidth="1"/>
    <col min="16131" max="16384" width="9" style="24"/>
  </cols>
  <sheetData>
    <row r="1" spans="1:26" s="16" customFormat="1" ht="18.75" customHeight="1">
      <c r="A1" s="328" t="s">
        <v>259</v>
      </c>
      <c r="B1" s="328"/>
      <c r="C1" s="328"/>
      <c r="D1" s="328"/>
      <c r="E1" s="328"/>
      <c r="F1" s="328"/>
    </row>
    <row r="2" spans="1:26" s="16" customFormat="1" ht="36" customHeight="1">
      <c r="A2" s="329" t="s">
        <v>260</v>
      </c>
      <c r="B2" s="329"/>
      <c r="C2" s="329"/>
      <c r="D2" s="329"/>
      <c r="E2" s="329"/>
      <c r="F2" s="329"/>
    </row>
    <row r="3" spans="1:26" s="18" customFormat="1" ht="6" customHeight="1">
      <c r="A3" s="17"/>
      <c r="B3" s="41"/>
      <c r="C3" s="41"/>
      <c r="D3" s="41"/>
      <c r="E3" s="41"/>
      <c r="F3" s="17"/>
    </row>
    <row r="4" spans="1:26" s="23" customFormat="1" ht="18" customHeight="1">
      <c r="A4" s="330" t="s">
        <v>174</v>
      </c>
      <c r="B4" s="332" t="s">
        <v>80</v>
      </c>
      <c r="C4" s="332"/>
      <c r="D4" s="67"/>
      <c r="E4" s="176" t="s">
        <v>81</v>
      </c>
      <c r="F4" s="333" t="s">
        <v>175</v>
      </c>
    </row>
    <row r="5" spans="1:26" s="19" customFormat="1" ht="18" customHeight="1">
      <c r="A5" s="331"/>
      <c r="B5" s="256" t="s">
        <v>125</v>
      </c>
      <c r="C5" s="256" t="s">
        <v>126</v>
      </c>
      <c r="D5" s="256" t="s">
        <v>127</v>
      </c>
      <c r="E5" s="256" t="s">
        <v>128</v>
      </c>
      <c r="F5" s="334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Y5" s="21"/>
    </row>
    <row r="6" spans="1:26" s="19" customFormat="1" ht="18" customHeight="1">
      <c r="A6" s="331"/>
      <c r="B6" s="257" t="s">
        <v>151</v>
      </c>
      <c r="C6" s="257" t="s">
        <v>150</v>
      </c>
      <c r="D6" s="257" t="s">
        <v>149</v>
      </c>
      <c r="E6" s="257" t="s">
        <v>148</v>
      </c>
      <c r="F6" s="334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Y6" s="21"/>
    </row>
    <row r="7" spans="1:26" s="22" customFormat="1" ht="18" customHeight="1">
      <c r="A7" s="153" t="s">
        <v>14</v>
      </c>
      <c r="B7" s="154">
        <v>34097</v>
      </c>
      <c r="C7" s="155">
        <v>568287</v>
      </c>
      <c r="D7" s="155">
        <v>220085</v>
      </c>
      <c r="E7" s="156">
        <v>1525</v>
      </c>
      <c r="F7" s="172" t="s">
        <v>15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U7" s="19"/>
      <c r="V7" s="19"/>
      <c r="X7" s="19"/>
      <c r="Y7" s="21"/>
      <c r="Z7" s="19"/>
    </row>
    <row r="8" spans="1:26" s="23" customFormat="1" ht="18" customHeight="1">
      <c r="A8" s="157" t="s">
        <v>16</v>
      </c>
      <c r="B8" s="158">
        <v>24462</v>
      </c>
      <c r="C8" s="159">
        <v>506884</v>
      </c>
      <c r="D8" s="159">
        <v>207935</v>
      </c>
      <c r="E8" s="160">
        <v>750</v>
      </c>
      <c r="F8" s="173" t="s">
        <v>89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Y8" s="21"/>
    </row>
    <row r="9" spans="1:26" s="23" customFormat="1" ht="18" customHeight="1">
      <c r="A9" s="161" t="s">
        <v>18</v>
      </c>
      <c r="B9" s="162">
        <v>4798</v>
      </c>
      <c r="C9" s="163">
        <v>58646</v>
      </c>
      <c r="D9" s="163">
        <v>17583</v>
      </c>
      <c r="E9" s="164">
        <v>22</v>
      </c>
      <c r="F9" s="174" t="s">
        <v>19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Y9" s="21"/>
    </row>
    <row r="10" spans="1:26" s="23" customFormat="1" ht="18" customHeight="1">
      <c r="A10" s="161" t="s">
        <v>20</v>
      </c>
      <c r="B10" s="162">
        <v>2060</v>
      </c>
      <c r="C10" s="163">
        <v>45991</v>
      </c>
      <c r="D10" s="163">
        <v>12486</v>
      </c>
      <c r="E10" s="164">
        <v>49</v>
      </c>
      <c r="F10" s="174" t="s">
        <v>21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Y10" s="21"/>
    </row>
    <row r="11" spans="1:26" s="23" customFormat="1" ht="18" customHeight="1">
      <c r="A11" s="161" t="s">
        <v>22</v>
      </c>
      <c r="B11" s="162">
        <v>1078</v>
      </c>
      <c r="C11" s="163">
        <v>17166</v>
      </c>
      <c r="D11" s="163">
        <v>3071</v>
      </c>
      <c r="E11" s="164" t="s">
        <v>43</v>
      </c>
      <c r="F11" s="174" t="s">
        <v>23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Y11" s="21"/>
    </row>
    <row r="12" spans="1:26" s="23" customFormat="1" ht="18" customHeight="1">
      <c r="A12" s="161" t="s">
        <v>24</v>
      </c>
      <c r="B12" s="162">
        <v>4438</v>
      </c>
      <c r="C12" s="163">
        <v>77575</v>
      </c>
      <c r="D12" s="163">
        <v>16970</v>
      </c>
      <c r="E12" s="164">
        <v>22</v>
      </c>
      <c r="F12" s="174" t="s">
        <v>25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Y12" s="21"/>
    </row>
    <row r="13" spans="1:26" ht="18" customHeight="1">
      <c r="A13" s="161" t="s">
        <v>26</v>
      </c>
      <c r="B13" s="162">
        <v>923</v>
      </c>
      <c r="C13" s="163">
        <v>18007</v>
      </c>
      <c r="D13" s="163">
        <v>3688</v>
      </c>
      <c r="E13" s="164">
        <v>6</v>
      </c>
      <c r="F13" s="174" t="s">
        <v>27</v>
      </c>
    </row>
    <row r="14" spans="1:26" ht="18" customHeight="1">
      <c r="A14" s="161" t="s">
        <v>28</v>
      </c>
      <c r="B14" s="162">
        <v>423</v>
      </c>
      <c r="C14" s="163">
        <v>8438</v>
      </c>
      <c r="D14" s="163">
        <v>3919</v>
      </c>
      <c r="E14" s="164">
        <v>4</v>
      </c>
      <c r="F14" s="174" t="s">
        <v>29</v>
      </c>
    </row>
    <row r="15" spans="1:26" ht="18" customHeight="1">
      <c r="A15" s="161" t="s">
        <v>90</v>
      </c>
      <c r="B15" s="162">
        <v>580</v>
      </c>
      <c r="C15" s="163">
        <v>35025</v>
      </c>
      <c r="D15" s="163">
        <v>21904</v>
      </c>
      <c r="E15" s="164">
        <v>45</v>
      </c>
      <c r="F15" s="174" t="s">
        <v>78</v>
      </c>
    </row>
    <row r="16" spans="1:26" ht="18" customHeight="1">
      <c r="A16" s="161" t="s">
        <v>91</v>
      </c>
      <c r="B16" s="162">
        <v>870</v>
      </c>
      <c r="C16" s="163">
        <v>32747</v>
      </c>
      <c r="D16" s="163">
        <v>26450</v>
      </c>
      <c r="E16" s="164">
        <v>14</v>
      </c>
      <c r="F16" s="174" t="s">
        <v>79</v>
      </c>
    </row>
    <row r="17" spans="1:6" ht="18" customHeight="1">
      <c r="A17" s="161" t="s">
        <v>32</v>
      </c>
      <c r="B17" s="162">
        <v>379</v>
      </c>
      <c r="C17" s="163">
        <v>32543</v>
      </c>
      <c r="D17" s="163">
        <v>26427</v>
      </c>
      <c r="E17" s="164">
        <v>89</v>
      </c>
      <c r="F17" s="174" t="s">
        <v>92</v>
      </c>
    </row>
    <row r="18" spans="1:6" ht="18" customHeight="1">
      <c r="A18" s="161" t="s">
        <v>34</v>
      </c>
      <c r="B18" s="162">
        <v>467</v>
      </c>
      <c r="C18" s="163">
        <v>34324</v>
      </c>
      <c r="D18" s="163">
        <v>25915</v>
      </c>
      <c r="E18" s="164">
        <v>259</v>
      </c>
      <c r="F18" s="174" t="s">
        <v>35</v>
      </c>
    </row>
    <row r="19" spans="1:6" ht="18" customHeight="1">
      <c r="A19" s="161" t="s">
        <v>93</v>
      </c>
      <c r="B19" s="162">
        <v>8446</v>
      </c>
      <c r="C19" s="163">
        <v>146422</v>
      </c>
      <c r="D19" s="163">
        <v>49522</v>
      </c>
      <c r="E19" s="164">
        <v>240</v>
      </c>
      <c r="F19" s="174" t="s">
        <v>94</v>
      </c>
    </row>
    <row r="20" spans="1:6" ht="18" customHeight="1">
      <c r="A20" s="157" t="s">
        <v>38</v>
      </c>
      <c r="B20" s="165">
        <v>9635</v>
      </c>
      <c r="C20" s="166">
        <v>61403</v>
      </c>
      <c r="D20" s="166">
        <v>12150</v>
      </c>
      <c r="E20" s="167">
        <v>775</v>
      </c>
      <c r="F20" s="173" t="s">
        <v>39</v>
      </c>
    </row>
    <row r="21" spans="1:6" ht="18" customHeight="1">
      <c r="A21" s="161" t="s">
        <v>40</v>
      </c>
      <c r="B21" s="162">
        <v>3984</v>
      </c>
      <c r="C21" s="163">
        <v>18806</v>
      </c>
      <c r="D21" s="163">
        <v>4225</v>
      </c>
      <c r="E21" s="164">
        <v>144</v>
      </c>
      <c r="F21" s="174" t="s">
        <v>41</v>
      </c>
    </row>
    <row r="22" spans="1:6" ht="18" customHeight="1">
      <c r="A22" s="161" t="s">
        <v>95</v>
      </c>
      <c r="B22" s="162">
        <v>789</v>
      </c>
      <c r="C22" s="163">
        <v>11460</v>
      </c>
      <c r="D22" s="163">
        <v>2954</v>
      </c>
      <c r="E22" s="164">
        <v>287.99999999999994</v>
      </c>
      <c r="F22" s="174" t="s">
        <v>44</v>
      </c>
    </row>
    <row r="23" spans="1:6" ht="18" customHeight="1">
      <c r="A23" s="161" t="s">
        <v>45</v>
      </c>
      <c r="B23" s="162">
        <v>898</v>
      </c>
      <c r="C23" s="163">
        <v>8705</v>
      </c>
      <c r="D23" s="163">
        <v>996</v>
      </c>
      <c r="E23" s="164">
        <v>60</v>
      </c>
      <c r="F23" s="174" t="s">
        <v>96</v>
      </c>
    </row>
    <row r="24" spans="1:6" ht="18" customHeight="1">
      <c r="A24" s="161" t="s">
        <v>97</v>
      </c>
      <c r="B24" s="162">
        <v>856</v>
      </c>
      <c r="C24" s="163">
        <v>14052</v>
      </c>
      <c r="D24" s="163">
        <v>2416</v>
      </c>
      <c r="E24" s="164">
        <v>132</v>
      </c>
      <c r="F24" s="174" t="s">
        <v>48</v>
      </c>
    </row>
    <row r="25" spans="1:6" ht="18" customHeight="1">
      <c r="A25" s="168" t="s">
        <v>98</v>
      </c>
      <c r="B25" s="169">
        <v>3108</v>
      </c>
      <c r="C25" s="170">
        <v>8380</v>
      </c>
      <c r="D25" s="170">
        <v>1559</v>
      </c>
      <c r="E25" s="171">
        <v>151</v>
      </c>
      <c r="F25" s="175" t="s">
        <v>50</v>
      </c>
    </row>
    <row r="26" spans="1:6" ht="17.25">
      <c r="A26" s="265" t="s">
        <v>212</v>
      </c>
      <c r="B26" s="42"/>
      <c r="C26" s="42"/>
      <c r="D26" s="42"/>
      <c r="E26" s="42"/>
      <c r="F26" s="266" t="s">
        <v>213</v>
      </c>
    </row>
  </sheetData>
  <mergeCells count="5">
    <mergeCell ref="A1:F1"/>
    <mergeCell ref="A2:F2"/>
    <mergeCell ref="A4:A6"/>
    <mergeCell ref="B4:C4"/>
    <mergeCell ref="F4:F6"/>
  </mergeCells>
  <printOptions horizontalCentered="1"/>
  <pageMargins left="0.59055118110236227" right="0.59055118110236227" top="0.78740157480314965" bottom="0.59055118110236227" header="0.51181102362204722" footer="0.51181102362204722"/>
  <pageSetup paperSize="9" firstPageNumber="31" orientation="portrait" r:id="rId1"/>
  <headerFooter alignWithMargins="0">
    <oddFooter>&amp;C37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AD26"/>
  <sheetViews>
    <sheetView rightToLeft="1" view="pageBreakPreview" zoomScaleNormal="80" workbookViewId="0">
      <selection activeCell="A2" sqref="A2:F2"/>
    </sheetView>
  </sheetViews>
  <sheetFormatPr defaultRowHeight="12.75"/>
  <cols>
    <col min="1" max="1" width="12" style="24" customWidth="1"/>
    <col min="2" max="3" width="11.125" style="24" customWidth="1"/>
    <col min="4" max="4" width="12.25" style="24" customWidth="1"/>
    <col min="5" max="5" width="11.125" style="24" customWidth="1"/>
    <col min="6" max="6" width="16.75" style="24" customWidth="1"/>
    <col min="7" max="7" width="11.875" style="24" customWidth="1"/>
    <col min="8" max="24" width="9" style="24"/>
    <col min="25" max="25" width="9" style="25"/>
    <col min="26" max="26" width="9" style="24"/>
    <col min="27" max="29" width="9" style="25"/>
    <col min="30" max="255" width="9" style="24"/>
    <col min="256" max="256" width="12" style="24" customWidth="1"/>
    <col min="257" max="257" width="14.25" style="24" customWidth="1"/>
    <col min="258" max="260" width="11.125" style="24" customWidth="1"/>
    <col min="261" max="261" width="7.875" style="24" customWidth="1"/>
    <col min="262" max="262" width="16.75" style="24" customWidth="1"/>
    <col min="263" max="511" width="9" style="24"/>
    <col min="512" max="512" width="12" style="24" customWidth="1"/>
    <col min="513" max="513" width="14.25" style="24" customWidth="1"/>
    <col min="514" max="516" width="11.125" style="24" customWidth="1"/>
    <col min="517" max="517" width="7.875" style="24" customWidth="1"/>
    <col min="518" max="518" width="16.75" style="24" customWidth="1"/>
    <col min="519" max="767" width="9" style="24"/>
    <col min="768" max="768" width="12" style="24" customWidth="1"/>
    <col min="769" max="769" width="14.25" style="24" customWidth="1"/>
    <col min="770" max="772" width="11.125" style="24" customWidth="1"/>
    <col min="773" max="773" width="7.875" style="24" customWidth="1"/>
    <col min="774" max="774" width="16.75" style="24" customWidth="1"/>
    <col min="775" max="1023" width="9" style="24"/>
    <col min="1024" max="1024" width="12" style="24" customWidth="1"/>
    <col min="1025" max="1025" width="14.25" style="24" customWidth="1"/>
    <col min="1026" max="1028" width="11.125" style="24" customWidth="1"/>
    <col min="1029" max="1029" width="7.875" style="24" customWidth="1"/>
    <col min="1030" max="1030" width="16.75" style="24" customWidth="1"/>
    <col min="1031" max="1279" width="9" style="24"/>
    <col min="1280" max="1280" width="12" style="24" customWidth="1"/>
    <col min="1281" max="1281" width="14.25" style="24" customWidth="1"/>
    <col min="1282" max="1284" width="11.125" style="24" customWidth="1"/>
    <col min="1285" max="1285" width="7.875" style="24" customWidth="1"/>
    <col min="1286" max="1286" width="16.75" style="24" customWidth="1"/>
    <col min="1287" max="1535" width="9" style="24"/>
    <col min="1536" max="1536" width="12" style="24" customWidth="1"/>
    <col min="1537" max="1537" width="14.25" style="24" customWidth="1"/>
    <col min="1538" max="1540" width="11.125" style="24" customWidth="1"/>
    <col min="1541" max="1541" width="7.875" style="24" customWidth="1"/>
    <col min="1542" max="1542" width="16.75" style="24" customWidth="1"/>
    <col min="1543" max="1791" width="9" style="24"/>
    <col min="1792" max="1792" width="12" style="24" customWidth="1"/>
    <col min="1793" max="1793" width="14.25" style="24" customWidth="1"/>
    <col min="1794" max="1796" width="11.125" style="24" customWidth="1"/>
    <col min="1797" max="1797" width="7.875" style="24" customWidth="1"/>
    <col min="1798" max="1798" width="16.75" style="24" customWidth="1"/>
    <col min="1799" max="2047" width="9" style="24"/>
    <col min="2048" max="2048" width="12" style="24" customWidth="1"/>
    <col min="2049" max="2049" width="14.25" style="24" customWidth="1"/>
    <col min="2050" max="2052" width="11.125" style="24" customWidth="1"/>
    <col min="2053" max="2053" width="7.875" style="24" customWidth="1"/>
    <col min="2054" max="2054" width="16.75" style="24" customWidth="1"/>
    <col min="2055" max="2303" width="9" style="24"/>
    <col min="2304" max="2304" width="12" style="24" customWidth="1"/>
    <col min="2305" max="2305" width="14.25" style="24" customWidth="1"/>
    <col min="2306" max="2308" width="11.125" style="24" customWidth="1"/>
    <col min="2309" max="2309" width="7.875" style="24" customWidth="1"/>
    <col min="2310" max="2310" width="16.75" style="24" customWidth="1"/>
    <col min="2311" max="2559" width="9" style="24"/>
    <col min="2560" max="2560" width="12" style="24" customWidth="1"/>
    <col min="2561" max="2561" width="14.25" style="24" customWidth="1"/>
    <col min="2562" max="2564" width="11.125" style="24" customWidth="1"/>
    <col min="2565" max="2565" width="7.875" style="24" customWidth="1"/>
    <col min="2566" max="2566" width="16.75" style="24" customWidth="1"/>
    <col min="2567" max="2815" width="9" style="24"/>
    <col min="2816" max="2816" width="12" style="24" customWidth="1"/>
    <col min="2817" max="2817" width="14.25" style="24" customWidth="1"/>
    <col min="2818" max="2820" width="11.125" style="24" customWidth="1"/>
    <col min="2821" max="2821" width="7.875" style="24" customWidth="1"/>
    <col min="2822" max="2822" width="16.75" style="24" customWidth="1"/>
    <col min="2823" max="3071" width="9" style="24"/>
    <col min="3072" max="3072" width="12" style="24" customWidth="1"/>
    <col min="3073" max="3073" width="14.25" style="24" customWidth="1"/>
    <col min="3074" max="3076" width="11.125" style="24" customWidth="1"/>
    <col min="3077" max="3077" width="7.875" style="24" customWidth="1"/>
    <col min="3078" max="3078" width="16.75" style="24" customWidth="1"/>
    <col min="3079" max="3327" width="9" style="24"/>
    <col min="3328" max="3328" width="12" style="24" customWidth="1"/>
    <col min="3329" max="3329" width="14.25" style="24" customWidth="1"/>
    <col min="3330" max="3332" width="11.125" style="24" customWidth="1"/>
    <col min="3333" max="3333" width="7.875" style="24" customWidth="1"/>
    <col min="3334" max="3334" width="16.75" style="24" customWidth="1"/>
    <col min="3335" max="3583" width="9" style="24"/>
    <col min="3584" max="3584" width="12" style="24" customWidth="1"/>
    <col min="3585" max="3585" width="14.25" style="24" customWidth="1"/>
    <col min="3586" max="3588" width="11.125" style="24" customWidth="1"/>
    <col min="3589" max="3589" width="7.875" style="24" customWidth="1"/>
    <col min="3590" max="3590" width="16.75" style="24" customWidth="1"/>
    <col min="3591" max="3839" width="9" style="24"/>
    <col min="3840" max="3840" width="12" style="24" customWidth="1"/>
    <col min="3841" max="3841" width="14.25" style="24" customWidth="1"/>
    <col min="3842" max="3844" width="11.125" style="24" customWidth="1"/>
    <col min="3845" max="3845" width="7.875" style="24" customWidth="1"/>
    <col min="3846" max="3846" width="16.75" style="24" customWidth="1"/>
    <col min="3847" max="4095" width="9" style="24"/>
    <col min="4096" max="4096" width="12" style="24" customWidth="1"/>
    <col min="4097" max="4097" width="14.25" style="24" customWidth="1"/>
    <col min="4098" max="4100" width="11.125" style="24" customWidth="1"/>
    <col min="4101" max="4101" width="7.875" style="24" customWidth="1"/>
    <col min="4102" max="4102" width="16.75" style="24" customWidth="1"/>
    <col min="4103" max="4351" width="9" style="24"/>
    <col min="4352" max="4352" width="12" style="24" customWidth="1"/>
    <col min="4353" max="4353" width="14.25" style="24" customWidth="1"/>
    <col min="4354" max="4356" width="11.125" style="24" customWidth="1"/>
    <col min="4357" max="4357" width="7.875" style="24" customWidth="1"/>
    <col min="4358" max="4358" width="16.75" style="24" customWidth="1"/>
    <col min="4359" max="4607" width="9" style="24"/>
    <col min="4608" max="4608" width="12" style="24" customWidth="1"/>
    <col min="4609" max="4609" width="14.25" style="24" customWidth="1"/>
    <col min="4610" max="4612" width="11.125" style="24" customWidth="1"/>
    <col min="4613" max="4613" width="7.875" style="24" customWidth="1"/>
    <col min="4614" max="4614" width="16.75" style="24" customWidth="1"/>
    <col min="4615" max="4863" width="9" style="24"/>
    <col min="4864" max="4864" width="12" style="24" customWidth="1"/>
    <col min="4865" max="4865" width="14.25" style="24" customWidth="1"/>
    <col min="4866" max="4868" width="11.125" style="24" customWidth="1"/>
    <col min="4869" max="4869" width="7.875" style="24" customWidth="1"/>
    <col min="4870" max="4870" width="16.75" style="24" customWidth="1"/>
    <col min="4871" max="5119" width="9" style="24"/>
    <col min="5120" max="5120" width="12" style="24" customWidth="1"/>
    <col min="5121" max="5121" width="14.25" style="24" customWidth="1"/>
    <col min="5122" max="5124" width="11.125" style="24" customWidth="1"/>
    <col min="5125" max="5125" width="7.875" style="24" customWidth="1"/>
    <col min="5126" max="5126" width="16.75" style="24" customWidth="1"/>
    <col min="5127" max="5375" width="9" style="24"/>
    <col min="5376" max="5376" width="12" style="24" customWidth="1"/>
    <col min="5377" max="5377" width="14.25" style="24" customWidth="1"/>
    <col min="5378" max="5380" width="11.125" style="24" customWidth="1"/>
    <col min="5381" max="5381" width="7.875" style="24" customWidth="1"/>
    <col min="5382" max="5382" width="16.75" style="24" customWidth="1"/>
    <col min="5383" max="5631" width="9" style="24"/>
    <col min="5632" max="5632" width="12" style="24" customWidth="1"/>
    <col min="5633" max="5633" width="14.25" style="24" customWidth="1"/>
    <col min="5634" max="5636" width="11.125" style="24" customWidth="1"/>
    <col min="5637" max="5637" width="7.875" style="24" customWidth="1"/>
    <col min="5638" max="5638" width="16.75" style="24" customWidth="1"/>
    <col min="5639" max="5887" width="9" style="24"/>
    <col min="5888" max="5888" width="12" style="24" customWidth="1"/>
    <col min="5889" max="5889" width="14.25" style="24" customWidth="1"/>
    <col min="5890" max="5892" width="11.125" style="24" customWidth="1"/>
    <col min="5893" max="5893" width="7.875" style="24" customWidth="1"/>
    <col min="5894" max="5894" width="16.75" style="24" customWidth="1"/>
    <col min="5895" max="6143" width="9" style="24"/>
    <col min="6144" max="6144" width="12" style="24" customWidth="1"/>
    <col min="6145" max="6145" width="14.25" style="24" customWidth="1"/>
    <col min="6146" max="6148" width="11.125" style="24" customWidth="1"/>
    <col min="6149" max="6149" width="7.875" style="24" customWidth="1"/>
    <col min="6150" max="6150" width="16.75" style="24" customWidth="1"/>
    <col min="6151" max="6399" width="9" style="24"/>
    <col min="6400" max="6400" width="12" style="24" customWidth="1"/>
    <col min="6401" max="6401" width="14.25" style="24" customWidth="1"/>
    <col min="6402" max="6404" width="11.125" style="24" customWidth="1"/>
    <col min="6405" max="6405" width="7.875" style="24" customWidth="1"/>
    <col min="6406" max="6406" width="16.75" style="24" customWidth="1"/>
    <col min="6407" max="6655" width="9" style="24"/>
    <col min="6656" max="6656" width="12" style="24" customWidth="1"/>
    <col min="6657" max="6657" width="14.25" style="24" customWidth="1"/>
    <col min="6658" max="6660" width="11.125" style="24" customWidth="1"/>
    <col min="6661" max="6661" width="7.875" style="24" customWidth="1"/>
    <col min="6662" max="6662" width="16.75" style="24" customWidth="1"/>
    <col min="6663" max="6911" width="9" style="24"/>
    <col min="6912" max="6912" width="12" style="24" customWidth="1"/>
    <col min="6913" max="6913" width="14.25" style="24" customWidth="1"/>
    <col min="6914" max="6916" width="11.125" style="24" customWidth="1"/>
    <col min="6917" max="6917" width="7.875" style="24" customWidth="1"/>
    <col min="6918" max="6918" width="16.75" style="24" customWidth="1"/>
    <col min="6919" max="7167" width="9" style="24"/>
    <col min="7168" max="7168" width="12" style="24" customWidth="1"/>
    <col min="7169" max="7169" width="14.25" style="24" customWidth="1"/>
    <col min="7170" max="7172" width="11.125" style="24" customWidth="1"/>
    <col min="7173" max="7173" width="7.875" style="24" customWidth="1"/>
    <col min="7174" max="7174" width="16.75" style="24" customWidth="1"/>
    <col min="7175" max="7423" width="9" style="24"/>
    <col min="7424" max="7424" width="12" style="24" customWidth="1"/>
    <col min="7425" max="7425" width="14.25" style="24" customWidth="1"/>
    <col min="7426" max="7428" width="11.125" style="24" customWidth="1"/>
    <col min="7429" max="7429" width="7.875" style="24" customWidth="1"/>
    <col min="7430" max="7430" width="16.75" style="24" customWidth="1"/>
    <col min="7431" max="7679" width="9" style="24"/>
    <col min="7680" max="7680" width="12" style="24" customWidth="1"/>
    <col min="7681" max="7681" width="14.25" style="24" customWidth="1"/>
    <col min="7682" max="7684" width="11.125" style="24" customWidth="1"/>
    <col min="7685" max="7685" width="7.875" style="24" customWidth="1"/>
    <col min="7686" max="7686" width="16.75" style="24" customWidth="1"/>
    <col min="7687" max="7935" width="9" style="24"/>
    <col min="7936" max="7936" width="12" style="24" customWidth="1"/>
    <col min="7937" max="7937" width="14.25" style="24" customWidth="1"/>
    <col min="7938" max="7940" width="11.125" style="24" customWidth="1"/>
    <col min="7941" max="7941" width="7.875" style="24" customWidth="1"/>
    <col min="7942" max="7942" width="16.75" style="24" customWidth="1"/>
    <col min="7943" max="8191" width="9" style="24"/>
    <col min="8192" max="8192" width="12" style="24" customWidth="1"/>
    <col min="8193" max="8193" width="14.25" style="24" customWidth="1"/>
    <col min="8194" max="8196" width="11.125" style="24" customWidth="1"/>
    <col min="8197" max="8197" width="7.875" style="24" customWidth="1"/>
    <col min="8198" max="8198" width="16.75" style="24" customWidth="1"/>
    <col min="8199" max="8447" width="9" style="24"/>
    <col min="8448" max="8448" width="12" style="24" customWidth="1"/>
    <col min="8449" max="8449" width="14.25" style="24" customWidth="1"/>
    <col min="8450" max="8452" width="11.125" style="24" customWidth="1"/>
    <col min="8453" max="8453" width="7.875" style="24" customWidth="1"/>
    <col min="8454" max="8454" width="16.75" style="24" customWidth="1"/>
    <col min="8455" max="8703" width="9" style="24"/>
    <col min="8704" max="8704" width="12" style="24" customWidth="1"/>
    <col min="8705" max="8705" width="14.25" style="24" customWidth="1"/>
    <col min="8706" max="8708" width="11.125" style="24" customWidth="1"/>
    <col min="8709" max="8709" width="7.875" style="24" customWidth="1"/>
    <col min="8710" max="8710" width="16.75" style="24" customWidth="1"/>
    <col min="8711" max="8959" width="9" style="24"/>
    <col min="8960" max="8960" width="12" style="24" customWidth="1"/>
    <col min="8961" max="8961" width="14.25" style="24" customWidth="1"/>
    <col min="8962" max="8964" width="11.125" style="24" customWidth="1"/>
    <col min="8965" max="8965" width="7.875" style="24" customWidth="1"/>
    <col min="8966" max="8966" width="16.75" style="24" customWidth="1"/>
    <col min="8967" max="9215" width="9" style="24"/>
    <col min="9216" max="9216" width="12" style="24" customWidth="1"/>
    <col min="9217" max="9217" width="14.25" style="24" customWidth="1"/>
    <col min="9218" max="9220" width="11.125" style="24" customWidth="1"/>
    <col min="9221" max="9221" width="7.875" style="24" customWidth="1"/>
    <col min="9222" max="9222" width="16.75" style="24" customWidth="1"/>
    <col min="9223" max="9471" width="9" style="24"/>
    <col min="9472" max="9472" width="12" style="24" customWidth="1"/>
    <col min="9473" max="9473" width="14.25" style="24" customWidth="1"/>
    <col min="9474" max="9476" width="11.125" style="24" customWidth="1"/>
    <col min="9477" max="9477" width="7.875" style="24" customWidth="1"/>
    <col min="9478" max="9478" width="16.75" style="24" customWidth="1"/>
    <col min="9479" max="9727" width="9" style="24"/>
    <col min="9728" max="9728" width="12" style="24" customWidth="1"/>
    <col min="9729" max="9729" width="14.25" style="24" customWidth="1"/>
    <col min="9730" max="9732" width="11.125" style="24" customWidth="1"/>
    <col min="9733" max="9733" width="7.875" style="24" customWidth="1"/>
    <col min="9734" max="9734" width="16.75" style="24" customWidth="1"/>
    <col min="9735" max="9983" width="9" style="24"/>
    <col min="9984" max="9984" width="12" style="24" customWidth="1"/>
    <col min="9985" max="9985" width="14.25" style="24" customWidth="1"/>
    <col min="9986" max="9988" width="11.125" style="24" customWidth="1"/>
    <col min="9989" max="9989" width="7.875" style="24" customWidth="1"/>
    <col min="9990" max="9990" width="16.75" style="24" customWidth="1"/>
    <col min="9991" max="10239" width="9" style="24"/>
    <col min="10240" max="10240" width="12" style="24" customWidth="1"/>
    <col min="10241" max="10241" width="14.25" style="24" customWidth="1"/>
    <col min="10242" max="10244" width="11.125" style="24" customWidth="1"/>
    <col min="10245" max="10245" width="7.875" style="24" customWidth="1"/>
    <col min="10246" max="10246" width="16.75" style="24" customWidth="1"/>
    <col min="10247" max="10495" width="9" style="24"/>
    <col min="10496" max="10496" width="12" style="24" customWidth="1"/>
    <col min="10497" max="10497" width="14.25" style="24" customWidth="1"/>
    <col min="10498" max="10500" width="11.125" style="24" customWidth="1"/>
    <col min="10501" max="10501" width="7.875" style="24" customWidth="1"/>
    <col min="10502" max="10502" width="16.75" style="24" customWidth="1"/>
    <col min="10503" max="10751" width="9" style="24"/>
    <col min="10752" max="10752" width="12" style="24" customWidth="1"/>
    <col min="10753" max="10753" width="14.25" style="24" customWidth="1"/>
    <col min="10754" max="10756" width="11.125" style="24" customWidth="1"/>
    <col min="10757" max="10757" width="7.875" style="24" customWidth="1"/>
    <col min="10758" max="10758" width="16.75" style="24" customWidth="1"/>
    <col min="10759" max="11007" width="9" style="24"/>
    <col min="11008" max="11008" width="12" style="24" customWidth="1"/>
    <col min="11009" max="11009" width="14.25" style="24" customWidth="1"/>
    <col min="11010" max="11012" width="11.125" style="24" customWidth="1"/>
    <col min="11013" max="11013" width="7.875" style="24" customWidth="1"/>
    <col min="11014" max="11014" width="16.75" style="24" customWidth="1"/>
    <col min="11015" max="11263" width="9" style="24"/>
    <col min="11264" max="11264" width="12" style="24" customWidth="1"/>
    <col min="11265" max="11265" width="14.25" style="24" customWidth="1"/>
    <col min="11266" max="11268" width="11.125" style="24" customWidth="1"/>
    <col min="11269" max="11269" width="7.875" style="24" customWidth="1"/>
    <col min="11270" max="11270" width="16.75" style="24" customWidth="1"/>
    <col min="11271" max="11519" width="9" style="24"/>
    <col min="11520" max="11520" width="12" style="24" customWidth="1"/>
    <col min="11521" max="11521" width="14.25" style="24" customWidth="1"/>
    <col min="11522" max="11524" width="11.125" style="24" customWidth="1"/>
    <col min="11525" max="11525" width="7.875" style="24" customWidth="1"/>
    <col min="11526" max="11526" width="16.75" style="24" customWidth="1"/>
    <col min="11527" max="11775" width="9" style="24"/>
    <col min="11776" max="11776" width="12" style="24" customWidth="1"/>
    <col min="11777" max="11777" width="14.25" style="24" customWidth="1"/>
    <col min="11778" max="11780" width="11.125" style="24" customWidth="1"/>
    <col min="11781" max="11781" width="7.875" style="24" customWidth="1"/>
    <col min="11782" max="11782" width="16.75" style="24" customWidth="1"/>
    <col min="11783" max="12031" width="9" style="24"/>
    <col min="12032" max="12032" width="12" style="24" customWidth="1"/>
    <col min="12033" max="12033" width="14.25" style="24" customWidth="1"/>
    <col min="12034" max="12036" width="11.125" style="24" customWidth="1"/>
    <col min="12037" max="12037" width="7.875" style="24" customWidth="1"/>
    <col min="12038" max="12038" width="16.75" style="24" customWidth="1"/>
    <col min="12039" max="12287" width="9" style="24"/>
    <col min="12288" max="12288" width="12" style="24" customWidth="1"/>
    <col min="12289" max="12289" width="14.25" style="24" customWidth="1"/>
    <col min="12290" max="12292" width="11.125" style="24" customWidth="1"/>
    <col min="12293" max="12293" width="7.875" style="24" customWidth="1"/>
    <col min="12294" max="12294" width="16.75" style="24" customWidth="1"/>
    <col min="12295" max="12543" width="9" style="24"/>
    <col min="12544" max="12544" width="12" style="24" customWidth="1"/>
    <col min="12545" max="12545" width="14.25" style="24" customWidth="1"/>
    <col min="12546" max="12548" width="11.125" style="24" customWidth="1"/>
    <col min="12549" max="12549" width="7.875" style="24" customWidth="1"/>
    <col min="12550" max="12550" width="16.75" style="24" customWidth="1"/>
    <col min="12551" max="12799" width="9" style="24"/>
    <col min="12800" max="12800" width="12" style="24" customWidth="1"/>
    <col min="12801" max="12801" width="14.25" style="24" customWidth="1"/>
    <col min="12802" max="12804" width="11.125" style="24" customWidth="1"/>
    <col min="12805" max="12805" width="7.875" style="24" customWidth="1"/>
    <col min="12806" max="12806" width="16.75" style="24" customWidth="1"/>
    <col min="12807" max="13055" width="9" style="24"/>
    <col min="13056" max="13056" width="12" style="24" customWidth="1"/>
    <col min="13057" max="13057" width="14.25" style="24" customWidth="1"/>
    <col min="13058" max="13060" width="11.125" style="24" customWidth="1"/>
    <col min="13061" max="13061" width="7.875" style="24" customWidth="1"/>
    <col min="13062" max="13062" width="16.75" style="24" customWidth="1"/>
    <col min="13063" max="13311" width="9" style="24"/>
    <col min="13312" max="13312" width="12" style="24" customWidth="1"/>
    <col min="13313" max="13313" width="14.25" style="24" customWidth="1"/>
    <col min="13314" max="13316" width="11.125" style="24" customWidth="1"/>
    <col min="13317" max="13317" width="7.875" style="24" customWidth="1"/>
    <col min="13318" max="13318" width="16.75" style="24" customWidth="1"/>
    <col min="13319" max="13567" width="9" style="24"/>
    <col min="13568" max="13568" width="12" style="24" customWidth="1"/>
    <col min="13569" max="13569" width="14.25" style="24" customWidth="1"/>
    <col min="13570" max="13572" width="11.125" style="24" customWidth="1"/>
    <col min="13573" max="13573" width="7.875" style="24" customWidth="1"/>
    <col min="13574" max="13574" width="16.75" style="24" customWidth="1"/>
    <col min="13575" max="13823" width="9" style="24"/>
    <col min="13824" max="13824" width="12" style="24" customWidth="1"/>
    <col min="13825" max="13825" width="14.25" style="24" customWidth="1"/>
    <col min="13826" max="13828" width="11.125" style="24" customWidth="1"/>
    <col min="13829" max="13829" width="7.875" style="24" customWidth="1"/>
    <col min="13830" max="13830" width="16.75" style="24" customWidth="1"/>
    <col min="13831" max="14079" width="9" style="24"/>
    <col min="14080" max="14080" width="12" style="24" customWidth="1"/>
    <col min="14081" max="14081" width="14.25" style="24" customWidth="1"/>
    <col min="14082" max="14084" width="11.125" style="24" customWidth="1"/>
    <col min="14085" max="14085" width="7.875" style="24" customWidth="1"/>
    <col min="14086" max="14086" width="16.75" style="24" customWidth="1"/>
    <col min="14087" max="14335" width="9" style="24"/>
    <col min="14336" max="14336" width="12" style="24" customWidth="1"/>
    <col min="14337" max="14337" width="14.25" style="24" customWidth="1"/>
    <col min="14338" max="14340" width="11.125" style="24" customWidth="1"/>
    <col min="14341" max="14341" width="7.875" style="24" customWidth="1"/>
    <col min="14342" max="14342" width="16.75" style="24" customWidth="1"/>
    <col min="14343" max="14591" width="9" style="24"/>
    <col min="14592" max="14592" width="12" style="24" customWidth="1"/>
    <col min="14593" max="14593" width="14.25" style="24" customWidth="1"/>
    <col min="14594" max="14596" width="11.125" style="24" customWidth="1"/>
    <col min="14597" max="14597" width="7.875" style="24" customWidth="1"/>
    <col min="14598" max="14598" width="16.75" style="24" customWidth="1"/>
    <col min="14599" max="14847" width="9" style="24"/>
    <col min="14848" max="14848" width="12" style="24" customWidth="1"/>
    <col min="14849" max="14849" width="14.25" style="24" customWidth="1"/>
    <col min="14850" max="14852" width="11.125" style="24" customWidth="1"/>
    <col min="14853" max="14853" width="7.875" style="24" customWidth="1"/>
    <col min="14854" max="14854" width="16.75" style="24" customWidth="1"/>
    <col min="14855" max="15103" width="9" style="24"/>
    <col min="15104" max="15104" width="12" style="24" customWidth="1"/>
    <col min="15105" max="15105" width="14.25" style="24" customWidth="1"/>
    <col min="15106" max="15108" width="11.125" style="24" customWidth="1"/>
    <col min="15109" max="15109" width="7.875" style="24" customWidth="1"/>
    <col min="15110" max="15110" width="16.75" style="24" customWidth="1"/>
    <col min="15111" max="15359" width="9" style="24"/>
    <col min="15360" max="15360" width="12" style="24" customWidth="1"/>
    <col min="15361" max="15361" width="14.25" style="24" customWidth="1"/>
    <col min="15362" max="15364" width="11.125" style="24" customWidth="1"/>
    <col min="15365" max="15365" width="7.875" style="24" customWidth="1"/>
    <col min="15366" max="15366" width="16.75" style="24" customWidth="1"/>
    <col min="15367" max="15615" width="9" style="24"/>
    <col min="15616" max="15616" width="12" style="24" customWidth="1"/>
    <col min="15617" max="15617" width="14.25" style="24" customWidth="1"/>
    <col min="15618" max="15620" width="11.125" style="24" customWidth="1"/>
    <col min="15621" max="15621" width="7.875" style="24" customWidth="1"/>
    <col min="15622" max="15622" width="16.75" style="24" customWidth="1"/>
    <col min="15623" max="15871" width="9" style="24"/>
    <col min="15872" max="15872" width="12" style="24" customWidth="1"/>
    <col min="15873" max="15873" width="14.25" style="24" customWidth="1"/>
    <col min="15874" max="15876" width="11.125" style="24" customWidth="1"/>
    <col min="15877" max="15877" width="7.875" style="24" customWidth="1"/>
    <col min="15878" max="15878" width="16.75" style="24" customWidth="1"/>
    <col min="15879" max="16127" width="9" style="24"/>
    <col min="16128" max="16128" width="12" style="24" customWidth="1"/>
    <col min="16129" max="16129" width="14.25" style="24" customWidth="1"/>
    <col min="16130" max="16132" width="11.125" style="24" customWidth="1"/>
    <col min="16133" max="16133" width="7.875" style="24" customWidth="1"/>
    <col min="16134" max="16134" width="16.75" style="24" customWidth="1"/>
    <col min="16135" max="16384" width="9" style="24"/>
  </cols>
  <sheetData>
    <row r="1" spans="1:30" s="16" customFormat="1" ht="18.75" customHeight="1">
      <c r="A1" s="328" t="s">
        <v>261</v>
      </c>
      <c r="B1" s="328"/>
      <c r="C1" s="328"/>
      <c r="D1" s="328"/>
      <c r="E1" s="328"/>
      <c r="F1" s="328"/>
    </row>
    <row r="2" spans="1:30" s="16" customFormat="1" ht="31.5" customHeight="1">
      <c r="A2" s="329" t="s">
        <v>262</v>
      </c>
      <c r="B2" s="329"/>
      <c r="C2" s="329"/>
      <c r="D2" s="329"/>
      <c r="E2" s="329"/>
      <c r="F2" s="329"/>
    </row>
    <row r="3" spans="1:30" s="18" customFormat="1" ht="6" customHeight="1">
      <c r="A3" s="17"/>
      <c r="B3" s="17"/>
      <c r="C3" s="17"/>
      <c r="D3" s="17"/>
      <c r="E3" s="17"/>
      <c r="F3" s="17"/>
    </row>
    <row r="4" spans="1:30" s="19" customFormat="1" ht="18" customHeight="1">
      <c r="A4" s="330" t="s">
        <v>174</v>
      </c>
      <c r="B4" s="189" t="s">
        <v>80</v>
      </c>
      <c r="C4" s="336" t="s">
        <v>81</v>
      </c>
      <c r="D4" s="336"/>
      <c r="E4" s="337"/>
      <c r="F4" s="333" t="s">
        <v>175</v>
      </c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AC4" s="20"/>
    </row>
    <row r="5" spans="1:30" s="19" customFormat="1" ht="18" customHeight="1">
      <c r="A5" s="331"/>
      <c r="B5" s="256" t="s">
        <v>82</v>
      </c>
      <c r="C5" s="256" t="s">
        <v>83</v>
      </c>
      <c r="D5" s="256" t="s">
        <v>99</v>
      </c>
      <c r="E5" s="256" t="s">
        <v>84</v>
      </c>
      <c r="F5" s="334"/>
      <c r="H5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AC5" s="21"/>
    </row>
    <row r="6" spans="1:30" s="19" customFormat="1" ht="18" customHeight="1">
      <c r="A6" s="335"/>
      <c r="B6" s="258" t="s">
        <v>85</v>
      </c>
      <c r="C6" s="258" t="s">
        <v>86</v>
      </c>
      <c r="D6" s="258" t="s">
        <v>87</v>
      </c>
      <c r="E6" s="258" t="s">
        <v>88</v>
      </c>
      <c r="F6" s="338"/>
      <c r="H6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AC6" s="21"/>
    </row>
    <row r="7" spans="1:30" s="22" customFormat="1" ht="18" customHeight="1">
      <c r="A7" s="177" t="s">
        <v>14</v>
      </c>
      <c r="B7" s="178">
        <v>33270609</v>
      </c>
      <c r="C7" s="178">
        <v>1601941</v>
      </c>
      <c r="D7" s="178">
        <v>402623</v>
      </c>
      <c r="E7" s="178">
        <v>533130</v>
      </c>
      <c r="F7" s="185" t="s">
        <v>15</v>
      </c>
      <c r="G7" s="26"/>
      <c r="H7" s="26"/>
      <c r="I7" s="27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Y7" s="19"/>
      <c r="Z7" s="19"/>
      <c r="AB7" s="19"/>
      <c r="AC7" s="21"/>
      <c r="AD7" s="19"/>
    </row>
    <row r="8" spans="1:30" s="23" customFormat="1" ht="18" customHeight="1">
      <c r="A8" s="179" t="s">
        <v>16</v>
      </c>
      <c r="B8" s="180">
        <v>25714102</v>
      </c>
      <c r="C8" s="180">
        <v>1290661</v>
      </c>
      <c r="D8" s="180">
        <v>379833</v>
      </c>
      <c r="E8" s="180">
        <v>498460</v>
      </c>
      <c r="F8" s="186" t="s">
        <v>89</v>
      </c>
      <c r="G8" s="26"/>
      <c r="H8" s="26"/>
      <c r="I8" s="27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AC8" s="21"/>
    </row>
    <row r="9" spans="1:30" s="23" customFormat="1" ht="18" customHeight="1">
      <c r="A9" s="181" t="s">
        <v>18</v>
      </c>
      <c r="B9" s="182">
        <v>5070670</v>
      </c>
      <c r="C9" s="182">
        <v>272875</v>
      </c>
      <c r="D9" s="182">
        <v>135923</v>
      </c>
      <c r="E9" s="182">
        <v>209440</v>
      </c>
      <c r="F9" s="187" t="s">
        <v>19</v>
      </c>
      <c r="G9" s="26"/>
      <c r="H9" s="26"/>
      <c r="I9" s="27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AC9" s="21"/>
    </row>
    <row r="10" spans="1:30" s="23" customFormat="1" ht="18" customHeight="1">
      <c r="A10" s="181" t="s">
        <v>20</v>
      </c>
      <c r="B10" s="182">
        <v>825950</v>
      </c>
      <c r="C10" s="182">
        <v>28610</v>
      </c>
      <c r="D10" s="182" t="s">
        <v>43</v>
      </c>
      <c r="E10" s="182">
        <v>18000</v>
      </c>
      <c r="F10" s="187" t="s">
        <v>21</v>
      </c>
      <c r="G10" s="26"/>
      <c r="H10" s="26"/>
      <c r="I10" s="27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AC10" s="21"/>
    </row>
    <row r="11" spans="1:30" s="23" customFormat="1" ht="18" customHeight="1">
      <c r="A11" s="181" t="s">
        <v>22</v>
      </c>
      <c r="B11" s="182">
        <v>2719565</v>
      </c>
      <c r="C11" s="182">
        <v>223422</v>
      </c>
      <c r="D11" s="182">
        <v>27000</v>
      </c>
      <c r="E11" s="182">
        <v>146400</v>
      </c>
      <c r="F11" s="187" t="s">
        <v>23</v>
      </c>
      <c r="G11" s="26"/>
      <c r="H11" s="26"/>
      <c r="I11" s="27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AC11" s="21"/>
    </row>
    <row r="12" spans="1:30" s="23" customFormat="1" ht="18" customHeight="1">
      <c r="A12" s="181" t="s">
        <v>24</v>
      </c>
      <c r="B12" s="182">
        <v>5868469</v>
      </c>
      <c r="C12" s="182">
        <v>77165</v>
      </c>
      <c r="D12" s="182">
        <v>10000</v>
      </c>
      <c r="E12" s="182">
        <v>16650</v>
      </c>
      <c r="F12" s="187" t="s">
        <v>25</v>
      </c>
      <c r="G12" s="26"/>
      <c r="H12" s="26"/>
      <c r="I12" s="27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AC12" s="21"/>
    </row>
    <row r="13" spans="1:30" ht="18" customHeight="1">
      <c r="A13" s="181" t="s">
        <v>26</v>
      </c>
      <c r="B13" s="182">
        <v>1379499</v>
      </c>
      <c r="C13" s="182">
        <v>159531</v>
      </c>
      <c r="D13" s="182" t="s">
        <v>43</v>
      </c>
      <c r="E13" s="182">
        <v>4500</v>
      </c>
      <c r="F13" s="187" t="s">
        <v>27</v>
      </c>
      <c r="G13" s="26"/>
      <c r="H13" s="26"/>
      <c r="I13" s="27"/>
    </row>
    <row r="14" spans="1:30" ht="18" customHeight="1">
      <c r="A14" s="181" t="s">
        <v>28</v>
      </c>
      <c r="B14" s="182">
        <v>352200</v>
      </c>
      <c r="C14" s="182">
        <v>22700</v>
      </c>
      <c r="D14" s="182" t="s">
        <v>43</v>
      </c>
      <c r="E14" s="182" t="s">
        <v>43</v>
      </c>
      <c r="F14" s="187" t="s">
        <v>29</v>
      </c>
      <c r="G14" s="26"/>
      <c r="H14" s="26"/>
      <c r="I14" s="27"/>
    </row>
    <row r="15" spans="1:30" ht="18" customHeight="1">
      <c r="A15" s="181" t="s">
        <v>90</v>
      </c>
      <c r="B15" s="182">
        <v>1408999</v>
      </c>
      <c r="C15" s="182">
        <v>276899</v>
      </c>
      <c r="D15" s="182">
        <v>4160</v>
      </c>
      <c r="E15" s="182" t="s">
        <v>43</v>
      </c>
      <c r="F15" s="187" t="s">
        <v>78</v>
      </c>
      <c r="G15" s="26"/>
      <c r="H15" s="26"/>
      <c r="I15" s="27"/>
    </row>
    <row r="16" spans="1:30" ht="18" customHeight="1">
      <c r="A16" s="181" t="s">
        <v>91</v>
      </c>
      <c r="B16" s="182">
        <v>808000</v>
      </c>
      <c r="C16" s="182">
        <v>960</v>
      </c>
      <c r="D16" s="182">
        <v>168000</v>
      </c>
      <c r="E16" s="182" t="s">
        <v>43</v>
      </c>
      <c r="F16" s="187" t="s">
        <v>79</v>
      </c>
      <c r="G16" s="26"/>
      <c r="H16" s="26"/>
      <c r="I16" s="27"/>
    </row>
    <row r="17" spans="1:9" ht="18" customHeight="1">
      <c r="A17" s="181" t="s">
        <v>32</v>
      </c>
      <c r="B17" s="182">
        <v>211550</v>
      </c>
      <c r="C17" s="182">
        <v>41797</v>
      </c>
      <c r="D17" s="182">
        <v>13400</v>
      </c>
      <c r="E17" s="182" t="s">
        <v>43</v>
      </c>
      <c r="F17" s="187" t="s">
        <v>92</v>
      </c>
      <c r="G17" s="26"/>
      <c r="H17" s="26"/>
      <c r="I17" s="27"/>
    </row>
    <row r="18" spans="1:9" ht="18" customHeight="1">
      <c r="A18" s="181" t="s">
        <v>34</v>
      </c>
      <c r="B18" s="182">
        <v>907440</v>
      </c>
      <c r="C18" s="182">
        <v>50490</v>
      </c>
      <c r="D18" s="182">
        <v>5300</v>
      </c>
      <c r="E18" s="182">
        <v>420</v>
      </c>
      <c r="F18" s="187" t="s">
        <v>35</v>
      </c>
      <c r="G18" s="26"/>
      <c r="H18" s="26"/>
      <c r="I18" s="27"/>
    </row>
    <row r="19" spans="1:9" ht="18" customHeight="1">
      <c r="A19" s="181" t="s">
        <v>93</v>
      </c>
      <c r="B19" s="182">
        <v>6161760</v>
      </c>
      <c r="C19" s="182">
        <v>136212</v>
      </c>
      <c r="D19" s="182">
        <v>16050</v>
      </c>
      <c r="E19" s="182">
        <v>103050</v>
      </c>
      <c r="F19" s="187" t="s">
        <v>94</v>
      </c>
      <c r="G19" s="26"/>
      <c r="H19" s="26"/>
      <c r="I19" s="27"/>
    </row>
    <row r="20" spans="1:9" ht="18" customHeight="1">
      <c r="A20" s="179" t="s">
        <v>38</v>
      </c>
      <c r="B20" s="180">
        <v>7556507</v>
      </c>
      <c r="C20" s="180">
        <v>311280</v>
      </c>
      <c r="D20" s="180">
        <v>22790</v>
      </c>
      <c r="E20" s="180">
        <v>34670</v>
      </c>
      <c r="F20" s="186" t="s">
        <v>39</v>
      </c>
      <c r="G20" s="26"/>
      <c r="H20" s="26"/>
      <c r="I20" s="27"/>
    </row>
    <row r="21" spans="1:9" ht="18" customHeight="1">
      <c r="A21" s="181" t="s">
        <v>40</v>
      </c>
      <c r="B21" s="182">
        <v>1709915</v>
      </c>
      <c r="C21" s="182">
        <v>106064</v>
      </c>
      <c r="D21" s="182">
        <v>7290</v>
      </c>
      <c r="E21" s="182">
        <v>3920</v>
      </c>
      <c r="F21" s="187" t="s">
        <v>41</v>
      </c>
      <c r="G21" s="26"/>
      <c r="H21" s="26"/>
      <c r="I21" s="27"/>
    </row>
    <row r="22" spans="1:9" ht="18" customHeight="1">
      <c r="A22" s="181" t="s">
        <v>95</v>
      </c>
      <c r="B22" s="182">
        <v>466120</v>
      </c>
      <c r="C22" s="182">
        <v>74856</v>
      </c>
      <c r="D22" s="182">
        <v>500</v>
      </c>
      <c r="E22" s="182">
        <v>3000</v>
      </c>
      <c r="F22" s="187" t="s">
        <v>44</v>
      </c>
      <c r="G22" s="26"/>
      <c r="H22" s="26"/>
      <c r="I22" s="27"/>
    </row>
    <row r="23" spans="1:9" ht="18" customHeight="1">
      <c r="A23" s="181" t="s">
        <v>45</v>
      </c>
      <c r="B23" s="182">
        <v>1111550</v>
      </c>
      <c r="C23" s="182">
        <v>26150</v>
      </c>
      <c r="D23" s="182">
        <v>2000</v>
      </c>
      <c r="E23" s="182">
        <v>7000</v>
      </c>
      <c r="F23" s="187" t="s">
        <v>96</v>
      </c>
      <c r="G23" s="26"/>
      <c r="H23" s="26"/>
      <c r="I23" s="27"/>
    </row>
    <row r="24" spans="1:9" ht="18" customHeight="1">
      <c r="A24" s="181" t="s">
        <v>97</v>
      </c>
      <c r="B24" s="182">
        <v>2636942</v>
      </c>
      <c r="C24" s="182">
        <v>91210</v>
      </c>
      <c r="D24" s="182">
        <v>5500</v>
      </c>
      <c r="E24" s="182">
        <v>20600</v>
      </c>
      <c r="F24" s="187" t="s">
        <v>48</v>
      </c>
      <c r="G24" s="26"/>
      <c r="H24" s="26"/>
      <c r="I24" s="27"/>
    </row>
    <row r="25" spans="1:9" ht="18" customHeight="1">
      <c r="A25" s="183" t="s">
        <v>98</v>
      </c>
      <c r="B25" s="184">
        <v>1631980</v>
      </c>
      <c r="C25" s="184">
        <v>13000</v>
      </c>
      <c r="D25" s="184">
        <v>7500</v>
      </c>
      <c r="E25" s="184">
        <v>150</v>
      </c>
      <c r="F25" s="188" t="s">
        <v>50</v>
      </c>
      <c r="G25" s="26"/>
      <c r="H25" s="26"/>
      <c r="I25" s="27"/>
    </row>
    <row r="26" spans="1:9" ht="17.25">
      <c r="A26" s="265" t="s">
        <v>212</v>
      </c>
      <c r="F26" s="266" t="s">
        <v>213</v>
      </c>
    </row>
  </sheetData>
  <mergeCells count="5">
    <mergeCell ref="A1:F1"/>
    <mergeCell ref="A2:F2"/>
    <mergeCell ref="A4:A6"/>
    <mergeCell ref="C4:E4"/>
    <mergeCell ref="F4:F6"/>
  </mergeCells>
  <printOptions horizontalCentered="1"/>
  <pageMargins left="0.59055118110236227" right="0.59055118110236227" top="0.78740157480314965" bottom="0.59055118110236227" header="0.51181102362204722" footer="0.51181102362204722"/>
  <pageSetup paperSize="9" firstPageNumber="31" orientation="portrait" r:id="rId1"/>
  <headerFooter alignWithMargins="0">
    <oddFooter>&amp;C38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AB25"/>
  <sheetViews>
    <sheetView rightToLeft="1" view="pageBreakPreview" zoomScaleNormal="80" workbookViewId="0">
      <selection activeCell="G1" sqref="G1:G1048576"/>
    </sheetView>
  </sheetViews>
  <sheetFormatPr defaultRowHeight="12.75"/>
  <cols>
    <col min="1" max="1" width="13.75" style="38" customWidth="1"/>
    <col min="2" max="2" width="17.25" style="38" customWidth="1"/>
    <col min="3" max="3" width="17.375" style="38" customWidth="1"/>
    <col min="4" max="4" width="14.875" style="39" customWidth="1"/>
    <col min="5" max="5" width="19.375" style="38" customWidth="1"/>
    <col min="6" max="22" width="9" style="38"/>
    <col min="23" max="23" width="9" style="7"/>
    <col min="24" max="24" width="9" style="38"/>
    <col min="25" max="27" width="9" style="7"/>
    <col min="28" max="255" width="9" style="38"/>
    <col min="256" max="256" width="11.75" style="38" customWidth="1"/>
    <col min="257" max="258" width="17" style="38" customWidth="1"/>
    <col min="259" max="259" width="14.875" style="38" customWidth="1"/>
    <col min="260" max="260" width="17.5" style="38" customWidth="1"/>
    <col min="261" max="511" width="9" style="38"/>
    <col min="512" max="512" width="11.75" style="38" customWidth="1"/>
    <col min="513" max="514" width="17" style="38" customWidth="1"/>
    <col min="515" max="515" width="14.875" style="38" customWidth="1"/>
    <col min="516" max="516" width="17.5" style="38" customWidth="1"/>
    <col min="517" max="767" width="9" style="38"/>
    <col min="768" max="768" width="11.75" style="38" customWidth="1"/>
    <col min="769" max="770" width="17" style="38" customWidth="1"/>
    <col min="771" max="771" width="14.875" style="38" customWidth="1"/>
    <col min="772" max="772" width="17.5" style="38" customWidth="1"/>
    <col min="773" max="1023" width="9" style="38"/>
    <col min="1024" max="1024" width="11.75" style="38" customWidth="1"/>
    <col min="1025" max="1026" width="17" style="38" customWidth="1"/>
    <col min="1027" max="1027" width="14.875" style="38" customWidth="1"/>
    <col min="1028" max="1028" width="17.5" style="38" customWidth="1"/>
    <col min="1029" max="1279" width="9" style="38"/>
    <col min="1280" max="1280" width="11.75" style="38" customWidth="1"/>
    <col min="1281" max="1282" width="17" style="38" customWidth="1"/>
    <col min="1283" max="1283" width="14.875" style="38" customWidth="1"/>
    <col min="1284" max="1284" width="17.5" style="38" customWidth="1"/>
    <col min="1285" max="1535" width="9" style="38"/>
    <col min="1536" max="1536" width="11.75" style="38" customWidth="1"/>
    <col min="1537" max="1538" width="17" style="38" customWidth="1"/>
    <col min="1539" max="1539" width="14.875" style="38" customWidth="1"/>
    <col min="1540" max="1540" width="17.5" style="38" customWidth="1"/>
    <col min="1541" max="1791" width="9" style="38"/>
    <col min="1792" max="1792" width="11.75" style="38" customWidth="1"/>
    <col min="1793" max="1794" width="17" style="38" customWidth="1"/>
    <col min="1795" max="1795" width="14.875" style="38" customWidth="1"/>
    <col min="1796" max="1796" width="17.5" style="38" customWidth="1"/>
    <col min="1797" max="2047" width="9" style="38"/>
    <col min="2048" max="2048" width="11.75" style="38" customWidth="1"/>
    <col min="2049" max="2050" width="17" style="38" customWidth="1"/>
    <col min="2051" max="2051" width="14.875" style="38" customWidth="1"/>
    <col min="2052" max="2052" width="17.5" style="38" customWidth="1"/>
    <col min="2053" max="2303" width="9" style="38"/>
    <col min="2304" max="2304" width="11.75" style="38" customWidth="1"/>
    <col min="2305" max="2306" width="17" style="38" customWidth="1"/>
    <col min="2307" max="2307" width="14.875" style="38" customWidth="1"/>
    <col min="2308" max="2308" width="17.5" style="38" customWidth="1"/>
    <col min="2309" max="2559" width="9" style="38"/>
    <col min="2560" max="2560" width="11.75" style="38" customWidth="1"/>
    <col min="2561" max="2562" width="17" style="38" customWidth="1"/>
    <col min="2563" max="2563" width="14.875" style="38" customWidth="1"/>
    <col min="2564" max="2564" width="17.5" style="38" customWidth="1"/>
    <col min="2565" max="2815" width="9" style="38"/>
    <col min="2816" max="2816" width="11.75" style="38" customWidth="1"/>
    <col min="2817" max="2818" width="17" style="38" customWidth="1"/>
    <col min="2819" max="2819" width="14.875" style="38" customWidth="1"/>
    <col min="2820" max="2820" width="17.5" style="38" customWidth="1"/>
    <col min="2821" max="3071" width="9" style="38"/>
    <col min="3072" max="3072" width="11.75" style="38" customWidth="1"/>
    <col min="3073" max="3074" width="17" style="38" customWidth="1"/>
    <col min="3075" max="3075" width="14.875" style="38" customWidth="1"/>
    <col min="3076" max="3076" width="17.5" style="38" customWidth="1"/>
    <col min="3077" max="3327" width="9" style="38"/>
    <col min="3328" max="3328" width="11.75" style="38" customWidth="1"/>
    <col min="3329" max="3330" width="17" style="38" customWidth="1"/>
    <col min="3331" max="3331" width="14.875" style="38" customWidth="1"/>
    <col min="3332" max="3332" width="17.5" style="38" customWidth="1"/>
    <col min="3333" max="3583" width="9" style="38"/>
    <col min="3584" max="3584" width="11.75" style="38" customWidth="1"/>
    <col min="3585" max="3586" width="17" style="38" customWidth="1"/>
    <col min="3587" max="3587" width="14.875" style="38" customWidth="1"/>
    <col min="3588" max="3588" width="17.5" style="38" customWidth="1"/>
    <col min="3589" max="3839" width="9" style="38"/>
    <col min="3840" max="3840" width="11.75" style="38" customWidth="1"/>
    <col min="3841" max="3842" width="17" style="38" customWidth="1"/>
    <col min="3843" max="3843" width="14.875" style="38" customWidth="1"/>
    <col min="3844" max="3844" width="17.5" style="38" customWidth="1"/>
    <col min="3845" max="4095" width="9" style="38"/>
    <col min="4096" max="4096" width="11.75" style="38" customWidth="1"/>
    <col min="4097" max="4098" width="17" style="38" customWidth="1"/>
    <col min="4099" max="4099" width="14.875" style="38" customWidth="1"/>
    <col min="4100" max="4100" width="17.5" style="38" customWidth="1"/>
    <col min="4101" max="4351" width="9" style="38"/>
    <col min="4352" max="4352" width="11.75" style="38" customWidth="1"/>
    <col min="4353" max="4354" width="17" style="38" customWidth="1"/>
    <col min="4355" max="4355" width="14.875" style="38" customWidth="1"/>
    <col min="4356" max="4356" width="17.5" style="38" customWidth="1"/>
    <col min="4357" max="4607" width="9" style="38"/>
    <col min="4608" max="4608" width="11.75" style="38" customWidth="1"/>
    <col min="4609" max="4610" width="17" style="38" customWidth="1"/>
    <col min="4611" max="4611" width="14.875" style="38" customWidth="1"/>
    <col min="4612" max="4612" width="17.5" style="38" customWidth="1"/>
    <col min="4613" max="4863" width="9" style="38"/>
    <col min="4864" max="4864" width="11.75" style="38" customWidth="1"/>
    <col min="4865" max="4866" width="17" style="38" customWidth="1"/>
    <col min="4867" max="4867" width="14.875" style="38" customWidth="1"/>
    <col min="4868" max="4868" width="17.5" style="38" customWidth="1"/>
    <col min="4869" max="5119" width="9" style="38"/>
    <col min="5120" max="5120" width="11.75" style="38" customWidth="1"/>
    <col min="5121" max="5122" width="17" style="38" customWidth="1"/>
    <col min="5123" max="5123" width="14.875" style="38" customWidth="1"/>
    <col min="5124" max="5124" width="17.5" style="38" customWidth="1"/>
    <col min="5125" max="5375" width="9" style="38"/>
    <col min="5376" max="5376" width="11.75" style="38" customWidth="1"/>
    <col min="5377" max="5378" width="17" style="38" customWidth="1"/>
    <col min="5379" max="5379" width="14.875" style="38" customWidth="1"/>
    <col min="5380" max="5380" width="17.5" style="38" customWidth="1"/>
    <col min="5381" max="5631" width="9" style="38"/>
    <col min="5632" max="5632" width="11.75" style="38" customWidth="1"/>
    <col min="5633" max="5634" width="17" style="38" customWidth="1"/>
    <col min="5635" max="5635" width="14.875" style="38" customWidth="1"/>
    <col min="5636" max="5636" width="17.5" style="38" customWidth="1"/>
    <col min="5637" max="5887" width="9" style="38"/>
    <col min="5888" max="5888" width="11.75" style="38" customWidth="1"/>
    <col min="5889" max="5890" width="17" style="38" customWidth="1"/>
    <col min="5891" max="5891" width="14.875" style="38" customWidth="1"/>
    <col min="5892" max="5892" width="17.5" style="38" customWidth="1"/>
    <col min="5893" max="6143" width="9" style="38"/>
    <col min="6144" max="6144" width="11.75" style="38" customWidth="1"/>
    <col min="6145" max="6146" width="17" style="38" customWidth="1"/>
    <col min="6147" max="6147" width="14.875" style="38" customWidth="1"/>
    <col min="6148" max="6148" width="17.5" style="38" customWidth="1"/>
    <col min="6149" max="6399" width="9" style="38"/>
    <col min="6400" max="6400" width="11.75" style="38" customWidth="1"/>
    <col min="6401" max="6402" width="17" style="38" customWidth="1"/>
    <col min="6403" max="6403" width="14.875" style="38" customWidth="1"/>
    <col min="6404" max="6404" width="17.5" style="38" customWidth="1"/>
    <col min="6405" max="6655" width="9" style="38"/>
    <col min="6656" max="6656" width="11.75" style="38" customWidth="1"/>
    <col min="6657" max="6658" width="17" style="38" customWidth="1"/>
    <col min="6659" max="6659" width="14.875" style="38" customWidth="1"/>
    <col min="6660" max="6660" width="17.5" style="38" customWidth="1"/>
    <col min="6661" max="6911" width="9" style="38"/>
    <col min="6912" max="6912" width="11.75" style="38" customWidth="1"/>
    <col min="6913" max="6914" width="17" style="38" customWidth="1"/>
    <col min="6915" max="6915" width="14.875" style="38" customWidth="1"/>
    <col min="6916" max="6916" width="17.5" style="38" customWidth="1"/>
    <col min="6917" max="7167" width="9" style="38"/>
    <col min="7168" max="7168" width="11.75" style="38" customWidth="1"/>
    <col min="7169" max="7170" width="17" style="38" customWidth="1"/>
    <col min="7171" max="7171" width="14.875" style="38" customWidth="1"/>
    <col min="7172" max="7172" width="17.5" style="38" customWidth="1"/>
    <col min="7173" max="7423" width="9" style="38"/>
    <col min="7424" max="7424" width="11.75" style="38" customWidth="1"/>
    <col min="7425" max="7426" width="17" style="38" customWidth="1"/>
    <col min="7427" max="7427" width="14.875" style="38" customWidth="1"/>
    <col min="7428" max="7428" width="17.5" style="38" customWidth="1"/>
    <col min="7429" max="7679" width="9" style="38"/>
    <col min="7680" max="7680" width="11.75" style="38" customWidth="1"/>
    <col min="7681" max="7682" width="17" style="38" customWidth="1"/>
    <col min="7683" max="7683" width="14.875" style="38" customWidth="1"/>
    <col min="7684" max="7684" width="17.5" style="38" customWidth="1"/>
    <col min="7685" max="7935" width="9" style="38"/>
    <col min="7936" max="7936" width="11.75" style="38" customWidth="1"/>
    <col min="7937" max="7938" width="17" style="38" customWidth="1"/>
    <col min="7939" max="7939" width="14.875" style="38" customWidth="1"/>
    <col min="7940" max="7940" width="17.5" style="38" customWidth="1"/>
    <col min="7941" max="8191" width="9" style="38"/>
    <col min="8192" max="8192" width="11.75" style="38" customWidth="1"/>
    <col min="8193" max="8194" width="17" style="38" customWidth="1"/>
    <col min="8195" max="8195" width="14.875" style="38" customWidth="1"/>
    <col min="8196" max="8196" width="17.5" style="38" customWidth="1"/>
    <col min="8197" max="8447" width="9" style="38"/>
    <col min="8448" max="8448" width="11.75" style="38" customWidth="1"/>
    <col min="8449" max="8450" width="17" style="38" customWidth="1"/>
    <col min="8451" max="8451" width="14.875" style="38" customWidth="1"/>
    <col min="8452" max="8452" width="17.5" style="38" customWidth="1"/>
    <col min="8453" max="8703" width="9" style="38"/>
    <col min="8704" max="8704" width="11.75" style="38" customWidth="1"/>
    <col min="8705" max="8706" width="17" style="38" customWidth="1"/>
    <col min="8707" max="8707" width="14.875" style="38" customWidth="1"/>
    <col min="8708" max="8708" width="17.5" style="38" customWidth="1"/>
    <col min="8709" max="8959" width="9" style="38"/>
    <col min="8960" max="8960" width="11.75" style="38" customWidth="1"/>
    <col min="8961" max="8962" width="17" style="38" customWidth="1"/>
    <col min="8963" max="8963" width="14.875" style="38" customWidth="1"/>
    <col min="8964" max="8964" width="17.5" style="38" customWidth="1"/>
    <col min="8965" max="9215" width="9" style="38"/>
    <col min="9216" max="9216" width="11.75" style="38" customWidth="1"/>
    <col min="9217" max="9218" width="17" style="38" customWidth="1"/>
    <col min="9219" max="9219" width="14.875" style="38" customWidth="1"/>
    <col min="9220" max="9220" width="17.5" style="38" customWidth="1"/>
    <col min="9221" max="9471" width="9" style="38"/>
    <col min="9472" max="9472" width="11.75" style="38" customWidth="1"/>
    <col min="9473" max="9474" width="17" style="38" customWidth="1"/>
    <col min="9475" max="9475" width="14.875" style="38" customWidth="1"/>
    <col min="9476" max="9476" width="17.5" style="38" customWidth="1"/>
    <col min="9477" max="9727" width="9" style="38"/>
    <col min="9728" max="9728" width="11.75" style="38" customWidth="1"/>
    <col min="9729" max="9730" width="17" style="38" customWidth="1"/>
    <col min="9731" max="9731" width="14.875" style="38" customWidth="1"/>
    <col min="9732" max="9732" width="17.5" style="38" customWidth="1"/>
    <col min="9733" max="9983" width="9" style="38"/>
    <col min="9984" max="9984" width="11.75" style="38" customWidth="1"/>
    <col min="9985" max="9986" width="17" style="38" customWidth="1"/>
    <col min="9987" max="9987" width="14.875" style="38" customWidth="1"/>
    <col min="9988" max="9988" width="17.5" style="38" customWidth="1"/>
    <col min="9989" max="10239" width="9" style="38"/>
    <col min="10240" max="10240" width="11.75" style="38" customWidth="1"/>
    <col min="10241" max="10242" width="17" style="38" customWidth="1"/>
    <col min="10243" max="10243" width="14.875" style="38" customWidth="1"/>
    <col min="10244" max="10244" width="17.5" style="38" customWidth="1"/>
    <col min="10245" max="10495" width="9" style="38"/>
    <col min="10496" max="10496" width="11.75" style="38" customWidth="1"/>
    <col min="10497" max="10498" width="17" style="38" customWidth="1"/>
    <col min="10499" max="10499" width="14.875" style="38" customWidth="1"/>
    <col min="10500" max="10500" width="17.5" style="38" customWidth="1"/>
    <col min="10501" max="10751" width="9" style="38"/>
    <col min="10752" max="10752" width="11.75" style="38" customWidth="1"/>
    <col min="10753" max="10754" width="17" style="38" customWidth="1"/>
    <col min="10755" max="10755" width="14.875" style="38" customWidth="1"/>
    <col min="10756" max="10756" width="17.5" style="38" customWidth="1"/>
    <col min="10757" max="11007" width="9" style="38"/>
    <col min="11008" max="11008" width="11.75" style="38" customWidth="1"/>
    <col min="11009" max="11010" width="17" style="38" customWidth="1"/>
    <col min="11011" max="11011" width="14.875" style="38" customWidth="1"/>
    <col min="11012" max="11012" width="17.5" style="38" customWidth="1"/>
    <col min="11013" max="11263" width="9" style="38"/>
    <col min="11264" max="11264" width="11.75" style="38" customWidth="1"/>
    <col min="11265" max="11266" width="17" style="38" customWidth="1"/>
    <col min="11267" max="11267" width="14.875" style="38" customWidth="1"/>
    <col min="11268" max="11268" width="17.5" style="38" customWidth="1"/>
    <col min="11269" max="11519" width="9" style="38"/>
    <col min="11520" max="11520" width="11.75" style="38" customWidth="1"/>
    <col min="11521" max="11522" width="17" style="38" customWidth="1"/>
    <col min="11523" max="11523" width="14.875" style="38" customWidth="1"/>
    <col min="11524" max="11524" width="17.5" style="38" customWidth="1"/>
    <col min="11525" max="11775" width="9" style="38"/>
    <col min="11776" max="11776" width="11.75" style="38" customWidth="1"/>
    <col min="11777" max="11778" width="17" style="38" customWidth="1"/>
    <col min="11779" max="11779" width="14.875" style="38" customWidth="1"/>
    <col min="11780" max="11780" width="17.5" style="38" customWidth="1"/>
    <col min="11781" max="12031" width="9" style="38"/>
    <col min="12032" max="12032" width="11.75" style="38" customWidth="1"/>
    <col min="12033" max="12034" width="17" style="38" customWidth="1"/>
    <col min="12035" max="12035" width="14.875" style="38" customWidth="1"/>
    <col min="12036" max="12036" width="17.5" style="38" customWidth="1"/>
    <col min="12037" max="12287" width="9" style="38"/>
    <col min="12288" max="12288" width="11.75" style="38" customWidth="1"/>
    <col min="12289" max="12290" width="17" style="38" customWidth="1"/>
    <col min="12291" max="12291" width="14.875" style="38" customWidth="1"/>
    <col min="12292" max="12292" width="17.5" style="38" customWidth="1"/>
    <col min="12293" max="12543" width="9" style="38"/>
    <col min="12544" max="12544" width="11.75" style="38" customWidth="1"/>
    <col min="12545" max="12546" width="17" style="38" customWidth="1"/>
    <col min="12547" max="12547" width="14.875" style="38" customWidth="1"/>
    <col min="12548" max="12548" width="17.5" style="38" customWidth="1"/>
    <col min="12549" max="12799" width="9" style="38"/>
    <col min="12800" max="12800" width="11.75" style="38" customWidth="1"/>
    <col min="12801" max="12802" width="17" style="38" customWidth="1"/>
    <col min="12803" max="12803" width="14.875" style="38" customWidth="1"/>
    <col min="12804" max="12804" width="17.5" style="38" customWidth="1"/>
    <col min="12805" max="13055" width="9" style="38"/>
    <col min="13056" max="13056" width="11.75" style="38" customWidth="1"/>
    <col min="13057" max="13058" width="17" style="38" customWidth="1"/>
    <col min="13059" max="13059" width="14.875" style="38" customWidth="1"/>
    <col min="13060" max="13060" width="17.5" style="38" customWidth="1"/>
    <col min="13061" max="13311" width="9" style="38"/>
    <col min="13312" max="13312" width="11.75" style="38" customWidth="1"/>
    <col min="13313" max="13314" width="17" style="38" customWidth="1"/>
    <col min="13315" max="13315" width="14.875" style="38" customWidth="1"/>
    <col min="13316" max="13316" width="17.5" style="38" customWidth="1"/>
    <col min="13317" max="13567" width="9" style="38"/>
    <col min="13568" max="13568" width="11.75" style="38" customWidth="1"/>
    <col min="13569" max="13570" width="17" style="38" customWidth="1"/>
    <col min="13571" max="13571" width="14.875" style="38" customWidth="1"/>
    <col min="13572" max="13572" width="17.5" style="38" customWidth="1"/>
    <col min="13573" max="13823" width="9" style="38"/>
    <col min="13824" max="13824" width="11.75" style="38" customWidth="1"/>
    <col min="13825" max="13826" width="17" style="38" customWidth="1"/>
    <col min="13827" max="13827" width="14.875" style="38" customWidth="1"/>
    <col min="13828" max="13828" width="17.5" style="38" customWidth="1"/>
    <col min="13829" max="14079" width="9" style="38"/>
    <col min="14080" max="14080" width="11.75" style="38" customWidth="1"/>
    <col min="14081" max="14082" width="17" style="38" customWidth="1"/>
    <col min="14083" max="14083" width="14.875" style="38" customWidth="1"/>
    <col min="14084" max="14084" width="17.5" style="38" customWidth="1"/>
    <col min="14085" max="14335" width="9" style="38"/>
    <col min="14336" max="14336" width="11.75" style="38" customWidth="1"/>
    <col min="14337" max="14338" width="17" style="38" customWidth="1"/>
    <col min="14339" max="14339" width="14.875" style="38" customWidth="1"/>
    <col min="14340" max="14340" width="17.5" style="38" customWidth="1"/>
    <col min="14341" max="14591" width="9" style="38"/>
    <col min="14592" max="14592" width="11.75" style="38" customWidth="1"/>
    <col min="14593" max="14594" width="17" style="38" customWidth="1"/>
    <col min="14595" max="14595" width="14.875" style="38" customWidth="1"/>
    <col min="14596" max="14596" width="17.5" style="38" customWidth="1"/>
    <col min="14597" max="14847" width="9" style="38"/>
    <col min="14848" max="14848" width="11.75" style="38" customWidth="1"/>
    <col min="14849" max="14850" width="17" style="38" customWidth="1"/>
    <col min="14851" max="14851" width="14.875" style="38" customWidth="1"/>
    <col min="14852" max="14852" width="17.5" style="38" customWidth="1"/>
    <col min="14853" max="15103" width="9" style="38"/>
    <col min="15104" max="15104" width="11.75" style="38" customWidth="1"/>
    <col min="15105" max="15106" width="17" style="38" customWidth="1"/>
    <col min="15107" max="15107" width="14.875" style="38" customWidth="1"/>
    <col min="15108" max="15108" width="17.5" style="38" customWidth="1"/>
    <col min="15109" max="15359" width="9" style="38"/>
    <col min="15360" max="15360" width="11.75" style="38" customWidth="1"/>
    <col min="15361" max="15362" width="17" style="38" customWidth="1"/>
    <col min="15363" max="15363" width="14.875" style="38" customWidth="1"/>
    <col min="15364" max="15364" width="17.5" style="38" customWidth="1"/>
    <col min="15365" max="15615" width="9" style="38"/>
    <col min="15616" max="15616" width="11.75" style="38" customWidth="1"/>
    <col min="15617" max="15618" width="17" style="38" customWidth="1"/>
    <col min="15619" max="15619" width="14.875" style="38" customWidth="1"/>
    <col min="15620" max="15620" width="17.5" style="38" customWidth="1"/>
    <col min="15621" max="15871" width="9" style="38"/>
    <col min="15872" max="15872" width="11.75" style="38" customWidth="1"/>
    <col min="15873" max="15874" width="17" style="38" customWidth="1"/>
    <col min="15875" max="15875" width="14.875" style="38" customWidth="1"/>
    <col min="15876" max="15876" width="17.5" style="38" customWidth="1"/>
    <col min="15877" max="16127" width="9" style="38"/>
    <col min="16128" max="16128" width="11.75" style="38" customWidth="1"/>
    <col min="16129" max="16130" width="17" style="38" customWidth="1"/>
    <col min="16131" max="16131" width="14.875" style="38" customWidth="1"/>
    <col min="16132" max="16132" width="17.5" style="38" customWidth="1"/>
    <col min="16133" max="16384" width="9" style="38"/>
  </cols>
  <sheetData>
    <row r="1" spans="1:28" s="28" customFormat="1" ht="18.75" customHeight="1">
      <c r="A1" s="339" t="s">
        <v>263</v>
      </c>
      <c r="B1" s="339"/>
      <c r="C1" s="339"/>
      <c r="D1" s="339"/>
      <c r="E1" s="339"/>
    </row>
    <row r="2" spans="1:28" s="28" customFormat="1" ht="31.5" customHeight="1">
      <c r="A2" s="340" t="s">
        <v>264</v>
      </c>
      <c r="B2" s="340"/>
      <c r="C2" s="340"/>
      <c r="D2" s="340"/>
      <c r="E2" s="340"/>
    </row>
    <row r="3" spans="1:28" s="31" customFormat="1" ht="6" customHeight="1">
      <c r="A3" s="29"/>
      <c r="B3" s="30"/>
      <c r="C3" s="30"/>
      <c r="D3" s="29"/>
      <c r="E3" s="29"/>
    </row>
    <row r="4" spans="1:28" s="32" customFormat="1" ht="18" customHeight="1">
      <c r="A4" s="341" t="s">
        <v>174</v>
      </c>
      <c r="B4" s="344" t="s">
        <v>80</v>
      </c>
      <c r="C4" s="344"/>
      <c r="D4" s="202" t="s">
        <v>100</v>
      </c>
      <c r="E4" s="345" t="s">
        <v>175</v>
      </c>
    </row>
    <row r="5" spans="1:28" s="33" customFormat="1" ht="18" customHeight="1">
      <c r="A5" s="342"/>
      <c r="B5" s="63" t="s">
        <v>101</v>
      </c>
      <c r="C5" s="63" t="s">
        <v>102</v>
      </c>
      <c r="D5" s="68" t="s">
        <v>67</v>
      </c>
      <c r="E5" s="346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AA5" s="35"/>
    </row>
    <row r="6" spans="1:28" s="33" customFormat="1" ht="18" customHeight="1">
      <c r="A6" s="343"/>
      <c r="B6" s="69" t="s">
        <v>103</v>
      </c>
      <c r="C6" s="69" t="s">
        <v>104</v>
      </c>
      <c r="D6" s="36" t="s">
        <v>74</v>
      </c>
      <c r="E6" s="347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AA6" s="35"/>
    </row>
    <row r="7" spans="1:28" s="37" customFormat="1" ht="18" customHeight="1">
      <c r="A7" s="190" t="s">
        <v>14</v>
      </c>
      <c r="B7" s="191">
        <v>2722</v>
      </c>
      <c r="C7" s="191">
        <v>35494</v>
      </c>
      <c r="D7" s="191">
        <v>38216</v>
      </c>
      <c r="E7" s="198" t="s">
        <v>15</v>
      </c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W7" s="33"/>
      <c r="X7" s="33"/>
      <c r="Z7" s="33"/>
      <c r="AA7" s="35"/>
      <c r="AB7" s="33"/>
    </row>
    <row r="8" spans="1:28" s="32" customFormat="1" ht="18" customHeight="1">
      <c r="A8" s="192" t="s">
        <v>16</v>
      </c>
      <c r="B8" s="191">
        <v>1589</v>
      </c>
      <c r="C8" s="191">
        <v>27451</v>
      </c>
      <c r="D8" s="191">
        <v>29040</v>
      </c>
      <c r="E8" s="199" t="s">
        <v>89</v>
      </c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AA8" s="35"/>
    </row>
    <row r="9" spans="1:28" s="32" customFormat="1" ht="18" customHeight="1">
      <c r="A9" s="193" t="s">
        <v>18</v>
      </c>
      <c r="B9" s="194">
        <v>429</v>
      </c>
      <c r="C9" s="194">
        <v>3111</v>
      </c>
      <c r="D9" s="191">
        <v>3540</v>
      </c>
      <c r="E9" s="200" t="s">
        <v>19</v>
      </c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AA9" s="35"/>
    </row>
    <row r="10" spans="1:28" s="32" customFormat="1" ht="18" customHeight="1">
      <c r="A10" s="193" t="s">
        <v>20</v>
      </c>
      <c r="B10" s="194">
        <v>25</v>
      </c>
      <c r="C10" s="194">
        <v>2916</v>
      </c>
      <c r="D10" s="191">
        <v>2941</v>
      </c>
      <c r="E10" s="200" t="s">
        <v>21</v>
      </c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AA10" s="35"/>
    </row>
    <row r="11" spans="1:28" s="32" customFormat="1" ht="18" customHeight="1">
      <c r="A11" s="193" t="s">
        <v>22</v>
      </c>
      <c r="B11" s="194">
        <v>60</v>
      </c>
      <c r="C11" s="194">
        <v>3323</v>
      </c>
      <c r="D11" s="191">
        <v>3383</v>
      </c>
      <c r="E11" s="200" t="s">
        <v>23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AA11" s="35"/>
    </row>
    <row r="12" spans="1:28" s="32" customFormat="1" ht="18" customHeight="1">
      <c r="A12" s="193" t="s">
        <v>24</v>
      </c>
      <c r="B12" s="194">
        <v>220</v>
      </c>
      <c r="C12" s="194">
        <v>3558</v>
      </c>
      <c r="D12" s="191">
        <v>3778</v>
      </c>
      <c r="E12" s="200" t="s">
        <v>25</v>
      </c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AA12" s="35"/>
    </row>
    <row r="13" spans="1:28" ht="18" customHeight="1">
      <c r="A13" s="193" t="s">
        <v>26</v>
      </c>
      <c r="B13" s="194">
        <v>84</v>
      </c>
      <c r="C13" s="194">
        <v>3319</v>
      </c>
      <c r="D13" s="191">
        <v>3403</v>
      </c>
      <c r="E13" s="200" t="s">
        <v>27</v>
      </c>
    </row>
    <row r="14" spans="1:28" ht="18" customHeight="1">
      <c r="A14" s="193" t="s">
        <v>28</v>
      </c>
      <c r="B14" s="194">
        <v>42</v>
      </c>
      <c r="C14" s="194">
        <v>1776</v>
      </c>
      <c r="D14" s="191">
        <v>1818</v>
      </c>
      <c r="E14" s="200" t="s">
        <v>29</v>
      </c>
    </row>
    <row r="15" spans="1:28" ht="18" customHeight="1">
      <c r="A15" s="193" t="s">
        <v>90</v>
      </c>
      <c r="B15" s="194">
        <v>246</v>
      </c>
      <c r="C15" s="194">
        <v>2453</v>
      </c>
      <c r="D15" s="191">
        <v>2699</v>
      </c>
      <c r="E15" s="187" t="s">
        <v>78</v>
      </c>
    </row>
    <row r="16" spans="1:28" ht="18" customHeight="1">
      <c r="A16" s="193" t="s">
        <v>91</v>
      </c>
      <c r="B16" s="194">
        <v>65</v>
      </c>
      <c r="C16" s="194">
        <v>2910</v>
      </c>
      <c r="D16" s="191">
        <v>2975</v>
      </c>
      <c r="E16" s="187" t="s">
        <v>79</v>
      </c>
    </row>
    <row r="17" spans="1:5" ht="18" customHeight="1">
      <c r="A17" s="193" t="s">
        <v>32</v>
      </c>
      <c r="B17" s="194">
        <v>40</v>
      </c>
      <c r="C17" s="194">
        <v>378</v>
      </c>
      <c r="D17" s="191">
        <v>418</v>
      </c>
      <c r="E17" s="200" t="s">
        <v>92</v>
      </c>
    </row>
    <row r="18" spans="1:5" ht="18" customHeight="1">
      <c r="A18" s="193" t="s">
        <v>34</v>
      </c>
      <c r="B18" s="194">
        <v>172</v>
      </c>
      <c r="C18" s="194">
        <v>839</v>
      </c>
      <c r="D18" s="191">
        <v>1011</v>
      </c>
      <c r="E18" s="200" t="s">
        <v>35</v>
      </c>
    </row>
    <row r="19" spans="1:5" ht="18" customHeight="1">
      <c r="A19" s="193" t="s">
        <v>93</v>
      </c>
      <c r="B19" s="194">
        <v>206</v>
      </c>
      <c r="C19" s="194">
        <v>2868</v>
      </c>
      <c r="D19" s="191">
        <v>3074</v>
      </c>
      <c r="E19" s="200" t="s">
        <v>94</v>
      </c>
    </row>
    <row r="20" spans="1:5" ht="18" customHeight="1">
      <c r="A20" s="192" t="s">
        <v>38</v>
      </c>
      <c r="B20" s="191">
        <v>1133</v>
      </c>
      <c r="C20" s="191">
        <v>8043</v>
      </c>
      <c r="D20" s="191">
        <v>9176</v>
      </c>
      <c r="E20" s="199" t="s">
        <v>39</v>
      </c>
    </row>
    <row r="21" spans="1:5" ht="18" customHeight="1">
      <c r="A21" s="193" t="s">
        <v>40</v>
      </c>
      <c r="B21" s="194">
        <v>48</v>
      </c>
      <c r="C21" s="194">
        <v>2889</v>
      </c>
      <c r="D21" s="191">
        <v>2937</v>
      </c>
      <c r="E21" s="200" t="s">
        <v>41</v>
      </c>
    </row>
    <row r="22" spans="1:5" ht="18" customHeight="1">
      <c r="A22" s="193" t="s">
        <v>95</v>
      </c>
      <c r="B22" s="194">
        <v>28</v>
      </c>
      <c r="C22" s="194">
        <v>528</v>
      </c>
      <c r="D22" s="191">
        <v>556</v>
      </c>
      <c r="E22" s="200" t="s">
        <v>44</v>
      </c>
    </row>
    <row r="23" spans="1:5" ht="18" customHeight="1">
      <c r="A23" s="193" t="s">
        <v>45</v>
      </c>
      <c r="B23" s="194">
        <v>104</v>
      </c>
      <c r="C23" s="194">
        <v>1107</v>
      </c>
      <c r="D23" s="191">
        <v>1211</v>
      </c>
      <c r="E23" s="200" t="s">
        <v>96</v>
      </c>
    </row>
    <row r="24" spans="1:5" ht="18" customHeight="1">
      <c r="A24" s="193" t="s">
        <v>97</v>
      </c>
      <c r="B24" s="194">
        <v>853</v>
      </c>
      <c r="C24" s="194">
        <v>2987</v>
      </c>
      <c r="D24" s="191">
        <v>3840</v>
      </c>
      <c r="E24" s="200" t="s">
        <v>48</v>
      </c>
    </row>
    <row r="25" spans="1:5" ht="18" customHeight="1">
      <c r="A25" s="195" t="s">
        <v>98</v>
      </c>
      <c r="B25" s="196">
        <v>100</v>
      </c>
      <c r="C25" s="196">
        <v>532</v>
      </c>
      <c r="D25" s="197">
        <v>632</v>
      </c>
      <c r="E25" s="201" t="s">
        <v>50</v>
      </c>
    </row>
  </sheetData>
  <mergeCells count="5">
    <mergeCell ref="A1:E1"/>
    <mergeCell ref="A2:E2"/>
    <mergeCell ref="A4:A6"/>
    <mergeCell ref="B4:C4"/>
    <mergeCell ref="E4:E6"/>
  </mergeCells>
  <printOptions horizontalCentered="1"/>
  <pageMargins left="0.59055118110236227" right="0.59055118110236227" top="0.78740157480314965" bottom="0.59055118110236227" header="0.51181102362204722" footer="0.51181102362204722"/>
  <pageSetup paperSize="9" firstPageNumber="31" orientation="portrait" r:id="rId1"/>
  <headerFooter alignWithMargins="0">
    <oddFooter>&amp;C39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T26"/>
  <sheetViews>
    <sheetView rightToLeft="1" view="pageBreakPreview" workbookViewId="0">
      <selection activeCell="A2" sqref="A2:K2"/>
    </sheetView>
  </sheetViews>
  <sheetFormatPr defaultRowHeight="12.75"/>
  <cols>
    <col min="1" max="1" width="12.375" style="7" customWidth="1"/>
    <col min="2" max="8" width="10.125" style="7" customWidth="1"/>
    <col min="9" max="9" width="11.125" style="7" customWidth="1"/>
    <col min="10" max="10" width="10.125" style="7" customWidth="1"/>
    <col min="11" max="11" width="17.125" style="7" customWidth="1"/>
    <col min="12" max="258" width="9" style="7"/>
    <col min="259" max="259" width="11.125" style="7" bestFit="1" customWidth="1"/>
    <col min="260" max="260" width="6.875" style="7" bestFit="1" customWidth="1"/>
    <col min="261" max="261" width="12.5" style="7" customWidth="1"/>
    <col min="262" max="262" width="8.375" style="7" customWidth="1"/>
    <col min="263" max="263" width="13" style="7" customWidth="1"/>
    <col min="264" max="264" width="9.875" style="7" customWidth="1"/>
    <col min="265" max="265" width="19.25" style="7" customWidth="1"/>
    <col min="266" max="266" width="7.625" style="7" customWidth="1"/>
    <col min="267" max="267" width="15.75" style="7" bestFit="1" customWidth="1"/>
    <col min="268" max="514" width="9" style="7"/>
    <col min="515" max="515" width="11.125" style="7" bestFit="1" customWidth="1"/>
    <col min="516" max="516" width="6.875" style="7" bestFit="1" customWidth="1"/>
    <col min="517" max="517" width="12.5" style="7" customWidth="1"/>
    <col min="518" max="518" width="8.375" style="7" customWidth="1"/>
    <col min="519" max="519" width="13" style="7" customWidth="1"/>
    <col min="520" max="520" width="9.875" style="7" customWidth="1"/>
    <col min="521" max="521" width="19.25" style="7" customWidth="1"/>
    <col min="522" max="522" width="7.625" style="7" customWidth="1"/>
    <col min="523" max="523" width="15.75" style="7" bestFit="1" customWidth="1"/>
    <col min="524" max="770" width="9" style="7"/>
    <col min="771" max="771" width="11.125" style="7" bestFit="1" customWidth="1"/>
    <col min="772" max="772" width="6.875" style="7" bestFit="1" customWidth="1"/>
    <col min="773" max="773" width="12.5" style="7" customWidth="1"/>
    <col min="774" max="774" width="8.375" style="7" customWidth="1"/>
    <col min="775" max="775" width="13" style="7" customWidth="1"/>
    <col min="776" max="776" width="9.875" style="7" customWidth="1"/>
    <col min="777" max="777" width="19.25" style="7" customWidth="1"/>
    <col min="778" max="778" width="7.625" style="7" customWidth="1"/>
    <col min="779" max="779" width="15.75" style="7" bestFit="1" customWidth="1"/>
    <col min="780" max="1026" width="9" style="7"/>
    <col min="1027" max="1027" width="11.125" style="7" bestFit="1" customWidth="1"/>
    <col min="1028" max="1028" width="6.875" style="7" bestFit="1" customWidth="1"/>
    <col min="1029" max="1029" width="12.5" style="7" customWidth="1"/>
    <col min="1030" max="1030" width="8.375" style="7" customWidth="1"/>
    <col min="1031" max="1031" width="13" style="7" customWidth="1"/>
    <col min="1032" max="1032" width="9.875" style="7" customWidth="1"/>
    <col min="1033" max="1033" width="19.25" style="7" customWidth="1"/>
    <col min="1034" max="1034" width="7.625" style="7" customWidth="1"/>
    <col min="1035" max="1035" width="15.75" style="7" bestFit="1" customWidth="1"/>
    <col min="1036" max="1282" width="9" style="7"/>
    <col min="1283" max="1283" width="11.125" style="7" bestFit="1" customWidth="1"/>
    <col min="1284" max="1284" width="6.875" style="7" bestFit="1" customWidth="1"/>
    <col min="1285" max="1285" width="12.5" style="7" customWidth="1"/>
    <col min="1286" max="1286" width="8.375" style="7" customWidth="1"/>
    <col min="1287" max="1287" width="13" style="7" customWidth="1"/>
    <col min="1288" max="1288" width="9.875" style="7" customWidth="1"/>
    <col min="1289" max="1289" width="19.25" style="7" customWidth="1"/>
    <col min="1290" max="1290" width="7.625" style="7" customWidth="1"/>
    <col min="1291" max="1291" width="15.75" style="7" bestFit="1" customWidth="1"/>
    <col min="1292" max="1538" width="9" style="7"/>
    <col min="1539" max="1539" width="11.125" style="7" bestFit="1" customWidth="1"/>
    <col min="1540" max="1540" width="6.875" style="7" bestFit="1" customWidth="1"/>
    <col min="1541" max="1541" width="12.5" style="7" customWidth="1"/>
    <col min="1542" max="1542" width="8.375" style="7" customWidth="1"/>
    <col min="1543" max="1543" width="13" style="7" customWidth="1"/>
    <col min="1544" max="1544" width="9.875" style="7" customWidth="1"/>
    <col min="1545" max="1545" width="19.25" style="7" customWidth="1"/>
    <col min="1546" max="1546" width="7.625" style="7" customWidth="1"/>
    <col min="1547" max="1547" width="15.75" style="7" bestFit="1" customWidth="1"/>
    <col min="1548" max="1794" width="9" style="7"/>
    <col min="1795" max="1795" width="11.125" style="7" bestFit="1" customWidth="1"/>
    <col min="1796" max="1796" width="6.875" style="7" bestFit="1" customWidth="1"/>
    <col min="1797" max="1797" width="12.5" style="7" customWidth="1"/>
    <col min="1798" max="1798" width="8.375" style="7" customWidth="1"/>
    <col min="1799" max="1799" width="13" style="7" customWidth="1"/>
    <col min="1800" max="1800" width="9.875" style="7" customWidth="1"/>
    <col min="1801" max="1801" width="19.25" style="7" customWidth="1"/>
    <col min="1802" max="1802" width="7.625" style="7" customWidth="1"/>
    <col min="1803" max="1803" width="15.75" style="7" bestFit="1" customWidth="1"/>
    <col min="1804" max="2050" width="9" style="7"/>
    <col min="2051" max="2051" width="11.125" style="7" bestFit="1" customWidth="1"/>
    <col min="2052" max="2052" width="6.875" style="7" bestFit="1" customWidth="1"/>
    <col min="2053" max="2053" width="12.5" style="7" customWidth="1"/>
    <col min="2054" max="2054" width="8.375" style="7" customWidth="1"/>
    <col min="2055" max="2055" width="13" style="7" customWidth="1"/>
    <col min="2056" max="2056" width="9.875" style="7" customWidth="1"/>
    <col min="2057" max="2057" width="19.25" style="7" customWidth="1"/>
    <col min="2058" max="2058" width="7.625" style="7" customWidth="1"/>
    <col min="2059" max="2059" width="15.75" style="7" bestFit="1" customWidth="1"/>
    <col min="2060" max="2306" width="9" style="7"/>
    <col min="2307" max="2307" width="11.125" style="7" bestFit="1" customWidth="1"/>
    <col min="2308" max="2308" width="6.875" style="7" bestFit="1" customWidth="1"/>
    <col min="2309" max="2309" width="12.5" style="7" customWidth="1"/>
    <col min="2310" max="2310" width="8.375" style="7" customWidth="1"/>
    <col min="2311" max="2311" width="13" style="7" customWidth="1"/>
    <col min="2312" max="2312" width="9.875" style="7" customWidth="1"/>
    <col min="2313" max="2313" width="19.25" style="7" customWidth="1"/>
    <col min="2314" max="2314" width="7.625" style="7" customWidth="1"/>
    <col min="2315" max="2315" width="15.75" style="7" bestFit="1" customWidth="1"/>
    <col min="2316" max="2562" width="9" style="7"/>
    <col min="2563" max="2563" width="11.125" style="7" bestFit="1" customWidth="1"/>
    <col min="2564" max="2564" width="6.875" style="7" bestFit="1" customWidth="1"/>
    <col min="2565" max="2565" width="12.5" style="7" customWidth="1"/>
    <col min="2566" max="2566" width="8.375" style="7" customWidth="1"/>
    <col min="2567" max="2567" width="13" style="7" customWidth="1"/>
    <col min="2568" max="2568" width="9.875" style="7" customWidth="1"/>
    <col min="2569" max="2569" width="19.25" style="7" customWidth="1"/>
    <col min="2570" max="2570" width="7.625" style="7" customWidth="1"/>
    <col min="2571" max="2571" width="15.75" style="7" bestFit="1" customWidth="1"/>
    <col min="2572" max="2818" width="9" style="7"/>
    <col min="2819" max="2819" width="11.125" style="7" bestFit="1" customWidth="1"/>
    <col min="2820" max="2820" width="6.875" style="7" bestFit="1" customWidth="1"/>
    <col min="2821" max="2821" width="12.5" style="7" customWidth="1"/>
    <col min="2822" max="2822" width="8.375" style="7" customWidth="1"/>
    <col min="2823" max="2823" width="13" style="7" customWidth="1"/>
    <col min="2824" max="2824" width="9.875" style="7" customWidth="1"/>
    <col min="2825" max="2825" width="19.25" style="7" customWidth="1"/>
    <col min="2826" max="2826" width="7.625" style="7" customWidth="1"/>
    <col min="2827" max="2827" width="15.75" style="7" bestFit="1" customWidth="1"/>
    <col min="2828" max="3074" width="9" style="7"/>
    <col min="3075" max="3075" width="11.125" style="7" bestFit="1" customWidth="1"/>
    <col min="3076" max="3076" width="6.875" style="7" bestFit="1" customWidth="1"/>
    <col min="3077" max="3077" width="12.5" style="7" customWidth="1"/>
    <col min="3078" max="3078" width="8.375" style="7" customWidth="1"/>
    <col min="3079" max="3079" width="13" style="7" customWidth="1"/>
    <col min="3080" max="3080" width="9.875" style="7" customWidth="1"/>
    <col min="3081" max="3081" width="19.25" style="7" customWidth="1"/>
    <col min="3082" max="3082" width="7.625" style="7" customWidth="1"/>
    <col min="3083" max="3083" width="15.75" style="7" bestFit="1" customWidth="1"/>
    <col min="3084" max="3330" width="9" style="7"/>
    <col min="3331" max="3331" width="11.125" style="7" bestFit="1" customWidth="1"/>
    <col min="3332" max="3332" width="6.875" style="7" bestFit="1" customWidth="1"/>
    <col min="3333" max="3333" width="12.5" style="7" customWidth="1"/>
    <col min="3334" max="3334" width="8.375" style="7" customWidth="1"/>
    <col min="3335" max="3335" width="13" style="7" customWidth="1"/>
    <col min="3336" max="3336" width="9.875" style="7" customWidth="1"/>
    <col min="3337" max="3337" width="19.25" style="7" customWidth="1"/>
    <col min="3338" max="3338" width="7.625" style="7" customWidth="1"/>
    <col min="3339" max="3339" width="15.75" style="7" bestFit="1" customWidth="1"/>
    <col min="3340" max="3586" width="9" style="7"/>
    <col min="3587" max="3587" width="11.125" style="7" bestFit="1" customWidth="1"/>
    <col min="3588" max="3588" width="6.875" style="7" bestFit="1" customWidth="1"/>
    <col min="3589" max="3589" width="12.5" style="7" customWidth="1"/>
    <col min="3590" max="3590" width="8.375" style="7" customWidth="1"/>
    <col min="3591" max="3591" width="13" style="7" customWidth="1"/>
    <col min="3592" max="3592" width="9.875" style="7" customWidth="1"/>
    <col min="3593" max="3593" width="19.25" style="7" customWidth="1"/>
    <col min="3594" max="3594" width="7.625" style="7" customWidth="1"/>
    <col min="3595" max="3595" width="15.75" style="7" bestFit="1" customWidth="1"/>
    <col min="3596" max="3842" width="9" style="7"/>
    <col min="3843" max="3843" width="11.125" style="7" bestFit="1" customWidth="1"/>
    <col min="3844" max="3844" width="6.875" style="7" bestFit="1" customWidth="1"/>
    <col min="3845" max="3845" width="12.5" style="7" customWidth="1"/>
    <col min="3846" max="3846" width="8.375" style="7" customWidth="1"/>
    <col min="3847" max="3847" width="13" style="7" customWidth="1"/>
    <col min="3848" max="3848" width="9.875" style="7" customWidth="1"/>
    <col min="3849" max="3849" width="19.25" style="7" customWidth="1"/>
    <col min="3850" max="3850" width="7.625" style="7" customWidth="1"/>
    <col min="3851" max="3851" width="15.75" style="7" bestFit="1" customWidth="1"/>
    <col min="3852" max="4098" width="9" style="7"/>
    <col min="4099" max="4099" width="11.125" style="7" bestFit="1" customWidth="1"/>
    <col min="4100" max="4100" width="6.875" style="7" bestFit="1" customWidth="1"/>
    <col min="4101" max="4101" width="12.5" style="7" customWidth="1"/>
    <col min="4102" max="4102" width="8.375" style="7" customWidth="1"/>
    <col min="4103" max="4103" width="13" style="7" customWidth="1"/>
    <col min="4104" max="4104" width="9.875" style="7" customWidth="1"/>
    <col min="4105" max="4105" width="19.25" style="7" customWidth="1"/>
    <col min="4106" max="4106" width="7.625" style="7" customWidth="1"/>
    <col min="4107" max="4107" width="15.75" style="7" bestFit="1" customWidth="1"/>
    <col min="4108" max="4354" width="9" style="7"/>
    <col min="4355" max="4355" width="11.125" style="7" bestFit="1" customWidth="1"/>
    <col min="4356" max="4356" width="6.875" style="7" bestFit="1" customWidth="1"/>
    <col min="4357" max="4357" width="12.5" style="7" customWidth="1"/>
    <col min="4358" max="4358" width="8.375" style="7" customWidth="1"/>
    <col min="4359" max="4359" width="13" style="7" customWidth="1"/>
    <col min="4360" max="4360" width="9.875" style="7" customWidth="1"/>
    <col min="4361" max="4361" width="19.25" style="7" customWidth="1"/>
    <col min="4362" max="4362" width="7.625" style="7" customWidth="1"/>
    <col min="4363" max="4363" width="15.75" style="7" bestFit="1" customWidth="1"/>
    <col min="4364" max="4610" width="9" style="7"/>
    <col min="4611" max="4611" width="11.125" style="7" bestFit="1" customWidth="1"/>
    <col min="4612" max="4612" width="6.875" style="7" bestFit="1" customWidth="1"/>
    <col min="4613" max="4613" width="12.5" style="7" customWidth="1"/>
    <col min="4614" max="4614" width="8.375" style="7" customWidth="1"/>
    <col min="4615" max="4615" width="13" style="7" customWidth="1"/>
    <col min="4616" max="4616" width="9.875" style="7" customWidth="1"/>
    <col min="4617" max="4617" width="19.25" style="7" customWidth="1"/>
    <col min="4618" max="4618" width="7.625" style="7" customWidth="1"/>
    <col min="4619" max="4619" width="15.75" style="7" bestFit="1" customWidth="1"/>
    <col min="4620" max="4866" width="9" style="7"/>
    <col min="4867" max="4867" width="11.125" style="7" bestFit="1" customWidth="1"/>
    <col min="4868" max="4868" width="6.875" style="7" bestFit="1" customWidth="1"/>
    <col min="4869" max="4869" width="12.5" style="7" customWidth="1"/>
    <col min="4870" max="4870" width="8.375" style="7" customWidth="1"/>
    <col min="4871" max="4871" width="13" style="7" customWidth="1"/>
    <col min="4872" max="4872" width="9.875" style="7" customWidth="1"/>
    <col min="4873" max="4873" width="19.25" style="7" customWidth="1"/>
    <col min="4874" max="4874" width="7.625" style="7" customWidth="1"/>
    <col min="4875" max="4875" width="15.75" style="7" bestFit="1" customWidth="1"/>
    <col min="4876" max="5122" width="9" style="7"/>
    <col min="5123" max="5123" width="11.125" style="7" bestFit="1" customWidth="1"/>
    <col min="5124" max="5124" width="6.875" style="7" bestFit="1" customWidth="1"/>
    <col min="5125" max="5125" width="12.5" style="7" customWidth="1"/>
    <col min="5126" max="5126" width="8.375" style="7" customWidth="1"/>
    <col min="5127" max="5127" width="13" style="7" customWidth="1"/>
    <col min="5128" max="5128" width="9.875" style="7" customWidth="1"/>
    <col min="5129" max="5129" width="19.25" style="7" customWidth="1"/>
    <col min="5130" max="5130" width="7.625" style="7" customWidth="1"/>
    <col min="5131" max="5131" width="15.75" style="7" bestFit="1" customWidth="1"/>
    <col min="5132" max="5378" width="9" style="7"/>
    <col min="5379" max="5379" width="11.125" style="7" bestFit="1" customWidth="1"/>
    <col min="5380" max="5380" width="6.875" style="7" bestFit="1" customWidth="1"/>
    <col min="5381" max="5381" width="12.5" style="7" customWidth="1"/>
    <col min="5382" max="5382" width="8.375" style="7" customWidth="1"/>
    <col min="5383" max="5383" width="13" style="7" customWidth="1"/>
    <col min="5384" max="5384" width="9.875" style="7" customWidth="1"/>
    <col min="5385" max="5385" width="19.25" style="7" customWidth="1"/>
    <col min="5386" max="5386" width="7.625" style="7" customWidth="1"/>
    <col min="5387" max="5387" width="15.75" style="7" bestFit="1" customWidth="1"/>
    <col min="5388" max="5634" width="9" style="7"/>
    <col min="5635" max="5635" width="11.125" style="7" bestFit="1" customWidth="1"/>
    <col min="5636" max="5636" width="6.875" style="7" bestFit="1" customWidth="1"/>
    <col min="5637" max="5637" width="12.5" style="7" customWidth="1"/>
    <col min="5638" max="5638" width="8.375" style="7" customWidth="1"/>
    <col min="5639" max="5639" width="13" style="7" customWidth="1"/>
    <col min="5640" max="5640" width="9.875" style="7" customWidth="1"/>
    <col min="5641" max="5641" width="19.25" style="7" customWidth="1"/>
    <col min="5642" max="5642" width="7.625" style="7" customWidth="1"/>
    <col min="5643" max="5643" width="15.75" style="7" bestFit="1" customWidth="1"/>
    <col min="5644" max="5890" width="9" style="7"/>
    <col min="5891" max="5891" width="11.125" style="7" bestFit="1" customWidth="1"/>
    <col min="5892" max="5892" width="6.875" style="7" bestFit="1" customWidth="1"/>
    <col min="5893" max="5893" width="12.5" style="7" customWidth="1"/>
    <col min="5894" max="5894" width="8.375" style="7" customWidth="1"/>
    <col min="5895" max="5895" width="13" style="7" customWidth="1"/>
    <col min="5896" max="5896" width="9.875" style="7" customWidth="1"/>
    <col min="5897" max="5897" width="19.25" style="7" customWidth="1"/>
    <col min="5898" max="5898" width="7.625" style="7" customWidth="1"/>
    <col min="5899" max="5899" width="15.75" style="7" bestFit="1" customWidth="1"/>
    <col min="5900" max="6146" width="9" style="7"/>
    <col min="6147" max="6147" width="11.125" style="7" bestFit="1" customWidth="1"/>
    <col min="6148" max="6148" width="6.875" style="7" bestFit="1" customWidth="1"/>
    <col min="6149" max="6149" width="12.5" style="7" customWidth="1"/>
    <col min="6150" max="6150" width="8.375" style="7" customWidth="1"/>
    <col min="6151" max="6151" width="13" style="7" customWidth="1"/>
    <col min="6152" max="6152" width="9.875" style="7" customWidth="1"/>
    <col min="6153" max="6153" width="19.25" style="7" customWidth="1"/>
    <col min="6154" max="6154" width="7.625" style="7" customWidth="1"/>
    <col min="6155" max="6155" width="15.75" style="7" bestFit="1" customWidth="1"/>
    <col min="6156" max="6402" width="9" style="7"/>
    <col min="6403" max="6403" width="11.125" style="7" bestFit="1" customWidth="1"/>
    <col min="6404" max="6404" width="6.875" style="7" bestFit="1" customWidth="1"/>
    <col min="6405" max="6405" width="12.5" style="7" customWidth="1"/>
    <col min="6406" max="6406" width="8.375" style="7" customWidth="1"/>
    <col min="6407" max="6407" width="13" style="7" customWidth="1"/>
    <col min="6408" max="6408" width="9.875" style="7" customWidth="1"/>
    <col min="6409" max="6409" width="19.25" style="7" customWidth="1"/>
    <col min="6410" max="6410" width="7.625" style="7" customWidth="1"/>
    <col min="6411" max="6411" width="15.75" style="7" bestFit="1" customWidth="1"/>
    <col min="6412" max="6658" width="9" style="7"/>
    <col min="6659" max="6659" width="11.125" style="7" bestFit="1" customWidth="1"/>
    <col min="6660" max="6660" width="6.875" style="7" bestFit="1" customWidth="1"/>
    <col min="6661" max="6661" width="12.5" style="7" customWidth="1"/>
    <col min="6662" max="6662" width="8.375" style="7" customWidth="1"/>
    <col min="6663" max="6663" width="13" style="7" customWidth="1"/>
    <col min="6664" max="6664" width="9.875" style="7" customWidth="1"/>
    <col min="6665" max="6665" width="19.25" style="7" customWidth="1"/>
    <col min="6666" max="6666" width="7.625" style="7" customWidth="1"/>
    <col min="6667" max="6667" width="15.75" style="7" bestFit="1" customWidth="1"/>
    <col min="6668" max="6914" width="9" style="7"/>
    <col min="6915" max="6915" width="11.125" style="7" bestFit="1" customWidth="1"/>
    <col min="6916" max="6916" width="6.875" style="7" bestFit="1" customWidth="1"/>
    <col min="6917" max="6917" width="12.5" style="7" customWidth="1"/>
    <col min="6918" max="6918" width="8.375" style="7" customWidth="1"/>
    <col min="6919" max="6919" width="13" style="7" customWidth="1"/>
    <col min="6920" max="6920" width="9.875" style="7" customWidth="1"/>
    <col min="6921" max="6921" width="19.25" style="7" customWidth="1"/>
    <col min="6922" max="6922" width="7.625" style="7" customWidth="1"/>
    <col min="6923" max="6923" width="15.75" style="7" bestFit="1" customWidth="1"/>
    <col min="6924" max="7170" width="9" style="7"/>
    <col min="7171" max="7171" width="11.125" style="7" bestFit="1" customWidth="1"/>
    <col min="7172" max="7172" width="6.875" style="7" bestFit="1" customWidth="1"/>
    <col min="7173" max="7173" width="12.5" style="7" customWidth="1"/>
    <col min="7174" max="7174" width="8.375" style="7" customWidth="1"/>
    <col min="7175" max="7175" width="13" style="7" customWidth="1"/>
    <col min="7176" max="7176" width="9.875" style="7" customWidth="1"/>
    <col min="7177" max="7177" width="19.25" style="7" customWidth="1"/>
    <col min="7178" max="7178" width="7.625" style="7" customWidth="1"/>
    <col min="7179" max="7179" width="15.75" style="7" bestFit="1" customWidth="1"/>
    <col min="7180" max="7426" width="9" style="7"/>
    <col min="7427" max="7427" width="11.125" style="7" bestFit="1" customWidth="1"/>
    <col min="7428" max="7428" width="6.875" style="7" bestFit="1" customWidth="1"/>
    <col min="7429" max="7429" width="12.5" style="7" customWidth="1"/>
    <col min="7430" max="7430" width="8.375" style="7" customWidth="1"/>
    <col min="7431" max="7431" width="13" style="7" customWidth="1"/>
    <col min="7432" max="7432" width="9.875" style="7" customWidth="1"/>
    <col min="7433" max="7433" width="19.25" style="7" customWidth="1"/>
    <col min="7434" max="7434" width="7.625" style="7" customWidth="1"/>
    <col min="7435" max="7435" width="15.75" style="7" bestFit="1" customWidth="1"/>
    <col min="7436" max="7682" width="9" style="7"/>
    <col min="7683" max="7683" width="11.125" style="7" bestFit="1" customWidth="1"/>
    <col min="7684" max="7684" width="6.875" style="7" bestFit="1" customWidth="1"/>
    <col min="7685" max="7685" width="12.5" style="7" customWidth="1"/>
    <col min="7686" max="7686" width="8.375" style="7" customWidth="1"/>
    <col min="7687" max="7687" width="13" style="7" customWidth="1"/>
    <col min="7688" max="7688" width="9.875" style="7" customWidth="1"/>
    <col min="7689" max="7689" width="19.25" style="7" customWidth="1"/>
    <col min="7690" max="7690" width="7.625" style="7" customWidth="1"/>
    <col min="7691" max="7691" width="15.75" style="7" bestFit="1" customWidth="1"/>
    <col min="7692" max="7938" width="9" style="7"/>
    <col min="7939" max="7939" width="11.125" style="7" bestFit="1" customWidth="1"/>
    <col min="7940" max="7940" width="6.875" style="7" bestFit="1" customWidth="1"/>
    <col min="7941" max="7941" width="12.5" style="7" customWidth="1"/>
    <col min="7942" max="7942" width="8.375" style="7" customWidth="1"/>
    <col min="7943" max="7943" width="13" style="7" customWidth="1"/>
    <col min="7944" max="7944" width="9.875" style="7" customWidth="1"/>
    <col min="7945" max="7945" width="19.25" style="7" customWidth="1"/>
    <col min="7946" max="7946" width="7.625" style="7" customWidth="1"/>
    <col min="7947" max="7947" width="15.75" style="7" bestFit="1" customWidth="1"/>
    <col min="7948" max="8194" width="9" style="7"/>
    <col min="8195" max="8195" width="11.125" style="7" bestFit="1" customWidth="1"/>
    <col min="8196" max="8196" width="6.875" style="7" bestFit="1" customWidth="1"/>
    <col min="8197" max="8197" width="12.5" style="7" customWidth="1"/>
    <col min="8198" max="8198" width="8.375" style="7" customWidth="1"/>
    <col min="8199" max="8199" width="13" style="7" customWidth="1"/>
    <col min="8200" max="8200" width="9.875" style="7" customWidth="1"/>
    <col min="8201" max="8201" width="19.25" style="7" customWidth="1"/>
    <col min="8202" max="8202" width="7.625" style="7" customWidth="1"/>
    <col min="8203" max="8203" width="15.75" style="7" bestFit="1" customWidth="1"/>
    <col min="8204" max="8450" width="9" style="7"/>
    <col min="8451" max="8451" width="11.125" style="7" bestFit="1" customWidth="1"/>
    <col min="8452" max="8452" width="6.875" style="7" bestFit="1" customWidth="1"/>
    <col min="8453" max="8453" width="12.5" style="7" customWidth="1"/>
    <col min="8454" max="8454" width="8.375" style="7" customWidth="1"/>
    <col min="8455" max="8455" width="13" style="7" customWidth="1"/>
    <col min="8456" max="8456" width="9.875" style="7" customWidth="1"/>
    <col min="8457" max="8457" width="19.25" style="7" customWidth="1"/>
    <col min="8458" max="8458" width="7.625" style="7" customWidth="1"/>
    <col min="8459" max="8459" width="15.75" style="7" bestFit="1" customWidth="1"/>
    <col min="8460" max="8706" width="9" style="7"/>
    <col min="8707" max="8707" width="11.125" style="7" bestFit="1" customWidth="1"/>
    <col min="8708" max="8708" width="6.875" style="7" bestFit="1" customWidth="1"/>
    <col min="8709" max="8709" width="12.5" style="7" customWidth="1"/>
    <col min="8710" max="8710" width="8.375" style="7" customWidth="1"/>
    <col min="8711" max="8711" width="13" style="7" customWidth="1"/>
    <col min="8712" max="8712" width="9.875" style="7" customWidth="1"/>
    <col min="8713" max="8713" width="19.25" style="7" customWidth="1"/>
    <col min="8714" max="8714" width="7.625" style="7" customWidth="1"/>
    <col min="8715" max="8715" width="15.75" style="7" bestFit="1" customWidth="1"/>
    <col min="8716" max="8962" width="9" style="7"/>
    <col min="8963" max="8963" width="11.125" style="7" bestFit="1" customWidth="1"/>
    <col min="8964" max="8964" width="6.875" style="7" bestFit="1" customWidth="1"/>
    <col min="8965" max="8965" width="12.5" style="7" customWidth="1"/>
    <col min="8966" max="8966" width="8.375" style="7" customWidth="1"/>
    <col min="8967" max="8967" width="13" style="7" customWidth="1"/>
    <col min="8968" max="8968" width="9.875" style="7" customWidth="1"/>
    <col min="8969" max="8969" width="19.25" style="7" customWidth="1"/>
    <col min="8970" max="8970" width="7.625" style="7" customWidth="1"/>
    <col min="8971" max="8971" width="15.75" style="7" bestFit="1" customWidth="1"/>
    <col min="8972" max="9218" width="9" style="7"/>
    <col min="9219" max="9219" width="11.125" style="7" bestFit="1" customWidth="1"/>
    <col min="9220" max="9220" width="6.875" style="7" bestFit="1" customWidth="1"/>
    <col min="9221" max="9221" width="12.5" style="7" customWidth="1"/>
    <col min="9222" max="9222" width="8.375" style="7" customWidth="1"/>
    <col min="9223" max="9223" width="13" style="7" customWidth="1"/>
    <col min="9224" max="9224" width="9.875" style="7" customWidth="1"/>
    <col min="9225" max="9225" width="19.25" style="7" customWidth="1"/>
    <col min="9226" max="9226" width="7.625" style="7" customWidth="1"/>
    <col min="9227" max="9227" width="15.75" style="7" bestFit="1" customWidth="1"/>
    <col min="9228" max="9474" width="9" style="7"/>
    <col min="9475" max="9475" width="11.125" style="7" bestFit="1" customWidth="1"/>
    <col min="9476" max="9476" width="6.875" style="7" bestFit="1" customWidth="1"/>
    <col min="9477" max="9477" width="12.5" style="7" customWidth="1"/>
    <col min="9478" max="9478" width="8.375" style="7" customWidth="1"/>
    <col min="9479" max="9479" width="13" style="7" customWidth="1"/>
    <col min="9480" max="9480" width="9.875" style="7" customWidth="1"/>
    <col min="9481" max="9481" width="19.25" style="7" customWidth="1"/>
    <col min="9482" max="9482" width="7.625" style="7" customWidth="1"/>
    <col min="9483" max="9483" width="15.75" style="7" bestFit="1" customWidth="1"/>
    <col min="9484" max="9730" width="9" style="7"/>
    <col min="9731" max="9731" width="11.125" style="7" bestFit="1" customWidth="1"/>
    <col min="9732" max="9732" width="6.875" style="7" bestFit="1" customWidth="1"/>
    <col min="9733" max="9733" width="12.5" style="7" customWidth="1"/>
    <col min="9734" max="9734" width="8.375" style="7" customWidth="1"/>
    <col min="9735" max="9735" width="13" style="7" customWidth="1"/>
    <col min="9736" max="9736" width="9.875" style="7" customWidth="1"/>
    <col min="9737" max="9737" width="19.25" style="7" customWidth="1"/>
    <col min="9738" max="9738" width="7.625" style="7" customWidth="1"/>
    <col min="9739" max="9739" width="15.75" style="7" bestFit="1" customWidth="1"/>
    <col min="9740" max="9986" width="9" style="7"/>
    <col min="9987" max="9987" width="11.125" style="7" bestFit="1" customWidth="1"/>
    <col min="9988" max="9988" width="6.875" style="7" bestFit="1" customWidth="1"/>
    <col min="9989" max="9989" width="12.5" style="7" customWidth="1"/>
    <col min="9990" max="9990" width="8.375" style="7" customWidth="1"/>
    <col min="9991" max="9991" width="13" style="7" customWidth="1"/>
    <col min="9992" max="9992" width="9.875" style="7" customWidth="1"/>
    <col min="9993" max="9993" width="19.25" style="7" customWidth="1"/>
    <col min="9994" max="9994" width="7.625" style="7" customWidth="1"/>
    <col min="9995" max="9995" width="15.75" style="7" bestFit="1" customWidth="1"/>
    <col min="9996" max="10242" width="9" style="7"/>
    <col min="10243" max="10243" width="11.125" style="7" bestFit="1" customWidth="1"/>
    <col min="10244" max="10244" width="6.875" style="7" bestFit="1" customWidth="1"/>
    <col min="10245" max="10245" width="12.5" style="7" customWidth="1"/>
    <col min="10246" max="10246" width="8.375" style="7" customWidth="1"/>
    <col min="10247" max="10247" width="13" style="7" customWidth="1"/>
    <col min="10248" max="10248" width="9.875" style="7" customWidth="1"/>
    <col min="10249" max="10249" width="19.25" style="7" customWidth="1"/>
    <col min="10250" max="10250" width="7.625" style="7" customWidth="1"/>
    <col min="10251" max="10251" width="15.75" style="7" bestFit="1" customWidth="1"/>
    <col min="10252" max="10498" width="9" style="7"/>
    <col min="10499" max="10499" width="11.125" style="7" bestFit="1" customWidth="1"/>
    <col min="10500" max="10500" width="6.875" style="7" bestFit="1" customWidth="1"/>
    <col min="10501" max="10501" width="12.5" style="7" customWidth="1"/>
    <col min="10502" max="10502" width="8.375" style="7" customWidth="1"/>
    <col min="10503" max="10503" width="13" style="7" customWidth="1"/>
    <col min="10504" max="10504" width="9.875" style="7" customWidth="1"/>
    <col min="10505" max="10505" width="19.25" style="7" customWidth="1"/>
    <col min="10506" max="10506" width="7.625" style="7" customWidth="1"/>
    <col min="10507" max="10507" width="15.75" style="7" bestFit="1" customWidth="1"/>
    <col min="10508" max="10754" width="9" style="7"/>
    <col min="10755" max="10755" width="11.125" style="7" bestFit="1" customWidth="1"/>
    <col min="10756" max="10756" width="6.875" style="7" bestFit="1" customWidth="1"/>
    <col min="10757" max="10757" width="12.5" style="7" customWidth="1"/>
    <col min="10758" max="10758" width="8.375" style="7" customWidth="1"/>
    <col min="10759" max="10759" width="13" style="7" customWidth="1"/>
    <col min="10760" max="10760" width="9.875" style="7" customWidth="1"/>
    <col min="10761" max="10761" width="19.25" style="7" customWidth="1"/>
    <col min="10762" max="10762" width="7.625" style="7" customWidth="1"/>
    <col min="10763" max="10763" width="15.75" style="7" bestFit="1" customWidth="1"/>
    <col min="10764" max="11010" width="9" style="7"/>
    <col min="11011" max="11011" width="11.125" style="7" bestFit="1" customWidth="1"/>
    <col min="11012" max="11012" width="6.875" style="7" bestFit="1" customWidth="1"/>
    <col min="11013" max="11013" width="12.5" style="7" customWidth="1"/>
    <col min="11014" max="11014" width="8.375" style="7" customWidth="1"/>
    <col min="11015" max="11015" width="13" style="7" customWidth="1"/>
    <col min="11016" max="11016" width="9.875" style="7" customWidth="1"/>
    <col min="11017" max="11017" width="19.25" style="7" customWidth="1"/>
    <col min="11018" max="11018" width="7.625" style="7" customWidth="1"/>
    <col min="11019" max="11019" width="15.75" style="7" bestFit="1" customWidth="1"/>
    <col min="11020" max="11266" width="9" style="7"/>
    <col min="11267" max="11267" width="11.125" style="7" bestFit="1" customWidth="1"/>
    <col min="11268" max="11268" width="6.875" style="7" bestFit="1" customWidth="1"/>
    <col min="11269" max="11269" width="12.5" style="7" customWidth="1"/>
    <col min="11270" max="11270" width="8.375" style="7" customWidth="1"/>
    <col min="11271" max="11271" width="13" style="7" customWidth="1"/>
    <col min="11272" max="11272" width="9.875" style="7" customWidth="1"/>
    <col min="11273" max="11273" width="19.25" style="7" customWidth="1"/>
    <col min="11274" max="11274" width="7.625" style="7" customWidth="1"/>
    <col min="11275" max="11275" width="15.75" style="7" bestFit="1" customWidth="1"/>
    <col min="11276" max="11522" width="9" style="7"/>
    <col min="11523" max="11523" width="11.125" style="7" bestFit="1" customWidth="1"/>
    <col min="11524" max="11524" width="6.875" style="7" bestFit="1" customWidth="1"/>
    <col min="11525" max="11525" width="12.5" style="7" customWidth="1"/>
    <col min="11526" max="11526" width="8.375" style="7" customWidth="1"/>
    <col min="11527" max="11527" width="13" style="7" customWidth="1"/>
    <col min="11528" max="11528" width="9.875" style="7" customWidth="1"/>
    <col min="11529" max="11529" width="19.25" style="7" customWidth="1"/>
    <col min="11530" max="11530" width="7.625" style="7" customWidth="1"/>
    <col min="11531" max="11531" width="15.75" style="7" bestFit="1" customWidth="1"/>
    <col min="11532" max="11778" width="9" style="7"/>
    <col min="11779" max="11779" width="11.125" style="7" bestFit="1" customWidth="1"/>
    <col min="11780" max="11780" width="6.875" style="7" bestFit="1" customWidth="1"/>
    <col min="11781" max="11781" width="12.5" style="7" customWidth="1"/>
    <col min="11782" max="11782" width="8.375" style="7" customWidth="1"/>
    <col min="11783" max="11783" width="13" style="7" customWidth="1"/>
    <col min="11784" max="11784" width="9.875" style="7" customWidth="1"/>
    <col min="11785" max="11785" width="19.25" style="7" customWidth="1"/>
    <col min="11786" max="11786" width="7.625" style="7" customWidth="1"/>
    <col min="11787" max="11787" width="15.75" style="7" bestFit="1" customWidth="1"/>
    <col min="11788" max="12034" width="9" style="7"/>
    <col min="12035" max="12035" width="11.125" style="7" bestFit="1" customWidth="1"/>
    <col min="12036" max="12036" width="6.875" style="7" bestFit="1" customWidth="1"/>
    <col min="12037" max="12037" width="12.5" style="7" customWidth="1"/>
    <col min="12038" max="12038" width="8.375" style="7" customWidth="1"/>
    <col min="12039" max="12039" width="13" style="7" customWidth="1"/>
    <col min="12040" max="12040" width="9.875" style="7" customWidth="1"/>
    <col min="12041" max="12041" width="19.25" style="7" customWidth="1"/>
    <col min="12042" max="12042" width="7.625" style="7" customWidth="1"/>
    <col min="12043" max="12043" width="15.75" style="7" bestFit="1" customWidth="1"/>
    <col min="12044" max="12290" width="9" style="7"/>
    <col min="12291" max="12291" width="11.125" style="7" bestFit="1" customWidth="1"/>
    <col min="12292" max="12292" width="6.875" style="7" bestFit="1" customWidth="1"/>
    <col min="12293" max="12293" width="12.5" style="7" customWidth="1"/>
    <col min="12294" max="12294" width="8.375" style="7" customWidth="1"/>
    <col min="12295" max="12295" width="13" style="7" customWidth="1"/>
    <col min="12296" max="12296" width="9.875" style="7" customWidth="1"/>
    <col min="12297" max="12297" width="19.25" style="7" customWidth="1"/>
    <col min="12298" max="12298" width="7.625" style="7" customWidth="1"/>
    <col min="12299" max="12299" width="15.75" style="7" bestFit="1" customWidth="1"/>
    <col min="12300" max="12546" width="9" style="7"/>
    <col min="12547" max="12547" width="11.125" style="7" bestFit="1" customWidth="1"/>
    <col min="12548" max="12548" width="6.875" style="7" bestFit="1" customWidth="1"/>
    <col min="12549" max="12549" width="12.5" style="7" customWidth="1"/>
    <col min="12550" max="12550" width="8.375" style="7" customWidth="1"/>
    <col min="12551" max="12551" width="13" style="7" customWidth="1"/>
    <col min="12552" max="12552" width="9.875" style="7" customWidth="1"/>
    <col min="12553" max="12553" width="19.25" style="7" customWidth="1"/>
    <col min="12554" max="12554" width="7.625" style="7" customWidth="1"/>
    <col min="12555" max="12555" width="15.75" style="7" bestFit="1" customWidth="1"/>
    <col min="12556" max="12802" width="9" style="7"/>
    <col min="12803" max="12803" width="11.125" style="7" bestFit="1" customWidth="1"/>
    <col min="12804" max="12804" width="6.875" style="7" bestFit="1" customWidth="1"/>
    <col min="12805" max="12805" width="12.5" style="7" customWidth="1"/>
    <col min="12806" max="12806" width="8.375" style="7" customWidth="1"/>
    <col min="12807" max="12807" width="13" style="7" customWidth="1"/>
    <col min="12808" max="12808" width="9.875" style="7" customWidth="1"/>
    <col min="12809" max="12809" width="19.25" style="7" customWidth="1"/>
    <col min="12810" max="12810" width="7.625" style="7" customWidth="1"/>
    <col min="12811" max="12811" width="15.75" style="7" bestFit="1" customWidth="1"/>
    <col min="12812" max="13058" width="9" style="7"/>
    <col min="13059" max="13059" width="11.125" style="7" bestFit="1" customWidth="1"/>
    <col min="13060" max="13060" width="6.875" style="7" bestFit="1" customWidth="1"/>
    <col min="13061" max="13061" width="12.5" style="7" customWidth="1"/>
    <col min="13062" max="13062" width="8.375" style="7" customWidth="1"/>
    <col min="13063" max="13063" width="13" style="7" customWidth="1"/>
    <col min="13064" max="13064" width="9.875" style="7" customWidth="1"/>
    <col min="13065" max="13065" width="19.25" style="7" customWidth="1"/>
    <col min="13066" max="13066" width="7.625" style="7" customWidth="1"/>
    <col min="13067" max="13067" width="15.75" style="7" bestFit="1" customWidth="1"/>
    <col min="13068" max="13314" width="9" style="7"/>
    <col min="13315" max="13315" width="11.125" style="7" bestFit="1" customWidth="1"/>
    <col min="13316" max="13316" width="6.875" style="7" bestFit="1" customWidth="1"/>
    <col min="13317" max="13317" width="12.5" style="7" customWidth="1"/>
    <col min="13318" max="13318" width="8.375" style="7" customWidth="1"/>
    <col min="13319" max="13319" width="13" style="7" customWidth="1"/>
    <col min="13320" max="13320" width="9.875" style="7" customWidth="1"/>
    <col min="13321" max="13321" width="19.25" style="7" customWidth="1"/>
    <col min="13322" max="13322" width="7.625" style="7" customWidth="1"/>
    <col min="13323" max="13323" width="15.75" style="7" bestFit="1" customWidth="1"/>
    <col min="13324" max="13570" width="9" style="7"/>
    <col min="13571" max="13571" width="11.125" style="7" bestFit="1" customWidth="1"/>
    <col min="13572" max="13572" width="6.875" style="7" bestFit="1" customWidth="1"/>
    <col min="13573" max="13573" width="12.5" style="7" customWidth="1"/>
    <col min="13574" max="13574" width="8.375" style="7" customWidth="1"/>
    <col min="13575" max="13575" width="13" style="7" customWidth="1"/>
    <col min="13576" max="13576" width="9.875" style="7" customWidth="1"/>
    <col min="13577" max="13577" width="19.25" style="7" customWidth="1"/>
    <col min="13578" max="13578" width="7.625" style="7" customWidth="1"/>
    <col min="13579" max="13579" width="15.75" style="7" bestFit="1" customWidth="1"/>
    <col min="13580" max="13826" width="9" style="7"/>
    <col min="13827" max="13827" width="11.125" style="7" bestFit="1" customWidth="1"/>
    <col min="13828" max="13828" width="6.875" style="7" bestFit="1" customWidth="1"/>
    <col min="13829" max="13829" width="12.5" style="7" customWidth="1"/>
    <col min="13830" max="13830" width="8.375" style="7" customWidth="1"/>
    <col min="13831" max="13831" width="13" style="7" customWidth="1"/>
    <col min="13832" max="13832" width="9.875" style="7" customWidth="1"/>
    <col min="13833" max="13833" width="19.25" style="7" customWidth="1"/>
    <col min="13834" max="13834" width="7.625" style="7" customWidth="1"/>
    <col min="13835" max="13835" width="15.75" style="7" bestFit="1" customWidth="1"/>
    <col min="13836" max="14082" width="9" style="7"/>
    <col min="14083" max="14083" width="11.125" style="7" bestFit="1" customWidth="1"/>
    <col min="14084" max="14084" width="6.875" style="7" bestFit="1" customWidth="1"/>
    <col min="14085" max="14085" width="12.5" style="7" customWidth="1"/>
    <col min="14086" max="14086" width="8.375" style="7" customWidth="1"/>
    <col min="14087" max="14087" width="13" style="7" customWidth="1"/>
    <col min="14088" max="14088" width="9.875" style="7" customWidth="1"/>
    <col min="14089" max="14089" width="19.25" style="7" customWidth="1"/>
    <col min="14090" max="14090" width="7.625" style="7" customWidth="1"/>
    <col min="14091" max="14091" width="15.75" style="7" bestFit="1" customWidth="1"/>
    <col min="14092" max="14338" width="9" style="7"/>
    <col min="14339" max="14339" width="11.125" style="7" bestFit="1" customWidth="1"/>
    <col min="14340" max="14340" width="6.875" style="7" bestFit="1" customWidth="1"/>
    <col min="14341" max="14341" width="12.5" style="7" customWidth="1"/>
    <col min="14342" max="14342" width="8.375" style="7" customWidth="1"/>
    <col min="14343" max="14343" width="13" style="7" customWidth="1"/>
    <col min="14344" max="14344" width="9.875" style="7" customWidth="1"/>
    <col min="14345" max="14345" width="19.25" style="7" customWidth="1"/>
    <col min="14346" max="14346" width="7.625" style="7" customWidth="1"/>
    <col min="14347" max="14347" width="15.75" style="7" bestFit="1" customWidth="1"/>
    <col min="14348" max="14594" width="9" style="7"/>
    <col min="14595" max="14595" width="11.125" style="7" bestFit="1" customWidth="1"/>
    <col min="14596" max="14596" width="6.875" style="7" bestFit="1" customWidth="1"/>
    <col min="14597" max="14597" width="12.5" style="7" customWidth="1"/>
    <col min="14598" max="14598" width="8.375" style="7" customWidth="1"/>
    <col min="14599" max="14599" width="13" style="7" customWidth="1"/>
    <col min="14600" max="14600" width="9.875" style="7" customWidth="1"/>
    <col min="14601" max="14601" width="19.25" style="7" customWidth="1"/>
    <col min="14602" max="14602" width="7.625" style="7" customWidth="1"/>
    <col min="14603" max="14603" width="15.75" style="7" bestFit="1" customWidth="1"/>
    <col min="14604" max="14850" width="9" style="7"/>
    <col min="14851" max="14851" width="11.125" style="7" bestFit="1" customWidth="1"/>
    <col min="14852" max="14852" width="6.875" style="7" bestFit="1" customWidth="1"/>
    <col min="14853" max="14853" width="12.5" style="7" customWidth="1"/>
    <col min="14854" max="14854" width="8.375" style="7" customWidth="1"/>
    <col min="14855" max="14855" width="13" style="7" customWidth="1"/>
    <col min="14856" max="14856" width="9.875" style="7" customWidth="1"/>
    <col min="14857" max="14857" width="19.25" style="7" customWidth="1"/>
    <col min="14858" max="14858" width="7.625" style="7" customWidth="1"/>
    <col min="14859" max="14859" width="15.75" style="7" bestFit="1" customWidth="1"/>
    <col min="14860" max="15106" width="9" style="7"/>
    <col min="15107" max="15107" width="11.125" style="7" bestFit="1" customWidth="1"/>
    <col min="15108" max="15108" width="6.875" style="7" bestFit="1" customWidth="1"/>
    <col min="15109" max="15109" width="12.5" style="7" customWidth="1"/>
    <col min="15110" max="15110" width="8.375" style="7" customWidth="1"/>
    <col min="15111" max="15111" width="13" style="7" customWidth="1"/>
    <col min="15112" max="15112" width="9.875" style="7" customWidth="1"/>
    <col min="15113" max="15113" width="19.25" style="7" customWidth="1"/>
    <col min="15114" max="15114" width="7.625" style="7" customWidth="1"/>
    <col min="15115" max="15115" width="15.75" style="7" bestFit="1" customWidth="1"/>
    <col min="15116" max="15362" width="9" style="7"/>
    <col min="15363" max="15363" width="11.125" style="7" bestFit="1" customWidth="1"/>
    <col min="15364" max="15364" width="6.875" style="7" bestFit="1" customWidth="1"/>
    <col min="15365" max="15365" width="12.5" style="7" customWidth="1"/>
    <col min="15366" max="15366" width="8.375" style="7" customWidth="1"/>
    <col min="15367" max="15367" width="13" style="7" customWidth="1"/>
    <col min="15368" max="15368" width="9.875" style="7" customWidth="1"/>
    <col min="15369" max="15369" width="19.25" style="7" customWidth="1"/>
    <col min="15370" max="15370" width="7.625" style="7" customWidth="1"/>
    <col min="15371" max="15371" width="15.75" style="7" bestFit="1" customWidth="1"/>
    <col min="15372" max="15618" width="9" style="7"/>
    <col min="15619" max="15619" width="11.125" style="7" bestFit="1" customWidth="1"/>
    <col min="15620" max="15620" width="6.875" style="7" bestFit="1" customWidth="1"/>
    <col min="15621" max="15621" width="12.5" style="7" customWidth="1"/>
    <col min="15622" max="15622" width="8.375" style="7" customWidth="1"/>
    <col min="15623" max="15623" width="13" style="7" customWidth="1"/>
    <col min="15624" max="15624" width="9.875" style="7" customWidth="1"/>
    <col min="15625" max="15625" width="19.25" style="7" customWidth="1"/>
    <col min="15626" max="15626" width="7.625" style="7" customWidth="1"/>
    <col min="15627" max="15627" width="15.75" style="7" bestFit="1" customWidth="1"/>
    <col min="15628" max="15874" width="9" style="7"/>
    <col min="15875" max="15875" width="11.125" style="7" bestFit="1" customWidth="1"/>
    <col min="15876" max="15876" width="6.875" style="7" bestFit="1" customWidth="1"/>
    <col min="15877" max="15877" width="12.5" style="7" customWidth="1"/>
    <col min="15878" max="15878" width="8.375" style="7" customWidth="1"/>
    <col min="15879" max="15879" width="13" style="7" customWidth="1"/>
    <col min="15880" max="15880" width="9.875" style="7" customWidth="1"/>
    <col min="15881" max="15881" width="19.25" style="7" customWidth="1"/>
    <col min="15882" max="15882" width="7.625" style="7" customWidth="1"/>
    <col min="15883" max="15883" width="15.75" style="7" bestFit="1" customWidth="1"/>
    <col min="15884" max="16130" width="9" style="7"/>
    <col min="16131" max="16131" width="11.125" style="7" bestFit="1" customWidth="1"/>
    <col min="16132" max="16132" width="6.875" style="7" bestFit="1" customWidth="1"/>
    <col min="16133" max="16133" width="12.5" style="7" customWidth="1"/>
    <col min="16134" max="16134" width="8.375" style="7" customWidth="1"/>
    <col min="16135" max="16135" width="13" style="7" customWidth="1"/>
    <col min="16136" max="16136" width="9.875" style="7" customWidth="1"/>
    <col min="16137" max="16137" width="19.25" style="7" customWidth="1"/>
    <col min="16138" max="16138" width="7.625" style="7" customWidth="1"/>
    <col min="16139" max="16139" width="15.75" style="7" bestFit="1" customWidth="1"/>
    <col min="16140" max="16384" width="9" style="7"/>
  </cols>
  <sheetData>
    <row r="1" spans="1:20" ht="23.25" customHeight="1">
      <c r="A1" s="348" t="s">
        <v>265</v>
      </c>
      <c r="B1" s="348"/>
      <c r="C1" s="348"/>
      <c r="D1" s="348"/>
      <c r="E1" s="348"/>
      <c r="F1" s="348"/>
      <c r="G1" s="348"/>
      <c r="H1" s="348"/>
      <c r="I1" s="348"/>
      <c r="J1" s="348"/>
      <c r="K1" s="348"/>
    </row>
    <row r="2" spans="1:20" ht="31.5" customHeight="1">
      <c r="A2" s="349" t="s">
        <v>266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</row>
    <row r="3" spans="1:20" ht="6" customHeight="1">
      <c r="A3" s="40"/>
      <c r="B3" s="40"/>
      <c r="C3" s="40"/>
      <c r="D3" s="40"/>
      <c r="E3" s="40"/>
      <c r="F3" s="61"/>
      <c r="G3" s="40"/>
      <c r="H3" s="40"/>
      <c r="I3" s="61"/>
      <c r="J3" s="40"/>
      <c r="K3" s="40"/>
    </row>
    <row r="4" spans="1:20" ht="18" customHeight="1">
      <c r="A4" s="350" t="s">
        <v>174</v>
      </c>
      <c r="B4" s="351" t="s">
        <v>105</v>
      </c>
      <c r="C4" s="352"/>
      <c r="D4" s="358" t="s">
        <v>106</v>
      </c>
      <c r="E4" s="358"/>
      <c r="F4" s="359"/>
      <c r="G4" s="226" t="s">
        <v>107</v>
      </c>
      <c r="H4" s="356" t="s">
        <v>108</v>
      </c>
      <c r="I4" s="357"/>
      <c r="J4" s="341" t="s">
        <v>109</v>
      </c>
      <c r="K4" s="353" t="s">
        <v>176</v>
      </c>
    </row>
    <row r="5" spans="1:20" ht="32.25" customHeight="1">
      <c r="A5" s="342"/>
      <c r="B5" s="260" t="s">
        <v>110</v>
      </c>
      <c r="C5" s="261" t="s">
        <v>111</v>
      </c>
      <c r="D5" s="260" t="s">
        <v>112</v>
      </c>
      <c r="E5" s="261" t="s">
        <v>113</v>
      </c>
      <c r="F5" s="354" t="s">
        <v>173</v>
      </c>
      <c r="G5" s="251" t="s">
        <v>159</v>
      </c>
      <c r="H5" s="251" t="s">
        <v>161</v>
      </c>
      <c r="I5" s="353" t="s">
        <v>173</v>
      </c>
      <c r="J5" s="342"/>
      <c r="K5" s="354"/>
    </row>
    <row r="6" spans="1:20" ht="18" customHeight="1">
      <c r="A6" s="342"/>
      <c r="B6" s="63" t="s">
        <v>164</v>
      </c>
      <c r="C6" s="64" t="s">
        <v>166</v>
      </c>
      <c r="D6" s="63" t="s">
        <v>164</v>
      </c>
      <c r="E6" s="64" t="s">
        <v>166</v>
      </c>
      <c r="F6" s="354"/>
      <c r="G6" s="360" t="s">
        <v>160</v>
      </c>
      <c r="H6" s="360" t="s">
        <v>162</v>
      </c>
      <c r="I6" s="354"/>
      <c r="J6" s="342"/>
      <c r="K6" s="354"/>
    </row>
    <row r="7" spans="1:20" ht="18" customHeight="1">
      <c r="A7" s="343"/>
      <c r="B7" s="250" t="s">
        <v>163</v>
      </c>
      <c r="C7" s="250" t="s">
        <v>165</v>
      </c>
      <c r="D7" s="250" t="s">
        <v>163</v>
      </c>
      <c r="E7" s="250" t="s">
        <v>165</v>
      </c>
      <c r="F7" s="355"/>
      <c r="G7" s="361"/>
      <c r="H7" s="361"/>
      <c r="I7" s="355"/>
      <c r="J7" s="343"/>
      <c r="K7" s="355"/>
      <c r="M7" s="7">
        <f>M8/J8*100</f>
        <v>5.3761415740108527</v>
      </c>
    </row>
    <row r="8" spans="1:20" ht="18" customHeight="1">
      <c r="A8" s="203" t="s">
        <v>14</v>
      </c>
      <c r="B8" s="204">
        <v>93854.000000000102</v>
      </c>
      <c r="C8" s="205">
        <v>41037.999999999891</v>
      </c>
      <c r="D8" s="205">
        <v>87766.99999999968</v>
      </c>
      <c r="E8" s="205">
        <v>53672.000000000473</v>
      </c>
      <c r="F8" s="205">
        <v>276331.00000000017</v>
      </c>
      <c r="G8" s="205">
        <v>12968.99999999992</v>
      </c>
      <c r="H8" s="205">
        <v>2730.9999999999955</v>
      </c>
      <c r="I8" s="205">
        <v>15699.999999999916</v>
      </c>
      <c r="J8" s="206">
        <v>292031.0000000053</v>
      </c>
      <c r="K8" s="222" t="s">
        <v>15</v>
      </c>
      <c r="M8" s="58">
        <f>G8+H8</f>
        <v>15699.999999999916</v>
      </c>
      <c r="N8" s="7">
        <f>B8/$J$8*100</f>
        <v>32.138368871797304</v>
      </c>
      <c r="O8" s="7">
        <f>C8/$J$8*100</f>
        <v>14.052617701545092</v>
      </c>
      <c r="P8" s="7">
        <f>D8/$J$8*100</f>
        <v>30.054001116319188</v>
      </c>
      <c r="Q8" s="7">
        <f>E8/$J$8*100</f>
        <v>18.378870736325766</v>
      </c>
      <c r="R8" s="7">
        <f>G8/$J$8*100</f>
        <v>4.4409668836526546</v>
      </c>
      <c r="S8" s="7">
        <f>H8/$J$8*100</f>
        <v>0.93517469035819689</v>
      </c>
      <c r="T8" s="7">
        <f>J8/$J$8*100</f>
        <v>100</v>
      </c>
    </row>
    <row r="9" spans="1:20" ht="18" customHeight="1">
      <c r="A9" s="207" t="s">
        <v>16</v>
      </c>
      <c r="B9" s="208">
        <v>64459.999999999993</v>
      </c>
      <c r="C9" s="209">
        <v>36371.999999999942</v>
      </c>
      <c r="D9" s="209">
        <v>79757</v>
      </c>
      <c r="E9" s="209">
        <v>52149.000000000007</v>
      </c>
      <c r="F9" s="210">
        <v>232737.99999999994</v>
      </c>
      <c r="G9" s="209">
        <v>10118</v>
      </c>
      <c r="H9" s="209">
        <v>2612.9999999999995</v>
      </c>
      <c r="I9" s="210">
        <v>12731</v>
      </c>
      <c r="J9" s="211">
        <v>245469.00000000003</v>
      </c>
      <c r="K9" s="223" t="s">
        <v>89</v>
      </c>
      <c r="M9" s="58">
        <f t="shared" ref="M9:M26" si="0">G9+H9</f>
        <v>12731</v>
      </c>
      <c r="N9" s="58">
        <f>(B8+C8+D8+E8)</f>
        <v>276331.00000000017</v>
      </c>
    </row>
    <row r="10" spans="1:20" ht="18" customHeight="1">
      <c r="A10" s="212" t="s">
        <v>18</v>
      </c>
      <c r="B10" s="213">
        <v>6885.99999999998</v>
      </c>
      <c r="C10" s="214">
        <v>3713.9999999999905</v>
      </c>
      <c r="D10" s="214">
        <v>15254.000000000011</v>
      </c>
      <c r="E10" s="214">
        <v>9848.0000000000055</v>
      </c>
      <c r="F10" s="210">
        <v>35701.999999999985</v>
      </c>
      <c r="G10" s="214">
        <v>1573.0000000000007</v>
      </c>
      <c r="H10" s="214">
        <v>370.99999999999994</v>
      </c>
      <c r="I10" s="210">
        <v>1944.0000000000007</v>
      </c>
      <c r="J10" s="215">
        <v>37645.999999999869</v>
      </c>
      <c r="K10" s="224" t="s">
        <v>19</v>
      </c>
      <c r="M10" s="58">
        <f t="shared" si="0"/>
        <v>1944.0000000000007</v>
      </c>
      <c r="N10" s="7">
        <f>(B8+D8)/N9*100</f>
        <v>65.725886708331544</v>
      </c>
    </row>
    <row r="11" spans="1:20" ht="18" customHeight="1">
      <c r="A11" s="212" t="s">
        <v>20</v>
      </c>
      <c r="B11" s="213">
        <v>2243.9999999999982</v>
      </c>
      <c r="C11" s="214">
        <v>1304.9999999999989</v>
      </c>
      <c r="D11" s="214">
        <v>2102.9999999999986</v>
      </c>
      <c r="E11" s="214">
        <v>1143.0000000000023</v>
      </c>
      <c r="F11" s="210">
        <v>6794.9999999999982</v>
      </c>
      <c r="G11" s="214">
        <v>817.99999999999977</v>
      </c>
      <c r="H11" s="214">
        <v>342.00000000000006</v>
      </c>
      <c r="I11" s="210">
        <v>1159.9999999999998</v>
      </c>
      <c r="J11" s="215">
        <v>7954.9999999999982</v>
      </c>
      <c r="K11" s="224" t="s">
        <v>21</v>
      </c>
      <c r="M11" s="58">
        <f t="shared" si="0"/>
        <v>1159.9999999999998</v>
      </c>
    </row>
    <row r="12" spans="1:20" ht="18" customHeight="1">
      <c r="A12" s="212" t="s">
        <v>22</v>
      </c>
      <c r="B12" s="213">
        <v>5413.9999999999982</v>
      </c>
      <c r="C12" s="214">
        <v>2103.9999999999991</v>
      </c>
      <c r="D12" s="214">
        <v>5907.00000000001</v>
      </c>
      <c r="E12" s="214">
        <v>3596.0000000000023</v>
      </c>
      <c r="F12" s="210">
        <v>17021.000000000011</v>
      </c>
      <c r="G12" s="214">
        <v>882.99999999999932</v>
      </c>
      <c r="H12" s="214">
        <v>137.99999999999991</v>
      </c>
      <c r="I12" s="210">
        <v>1020.9999999999992</v>
      </c>
      <c r="J12" s="215">
        <v>18042.000000000015</v>
      </c>
      <c r="K12" s="224" t="s">
        <v>23</v>
      </c>
      <c r="M12" s="58">
        <f t="shared" si="0"/>
        <v>1020.9999999999992</v>
      </c>
    </row>
    <row r="13" spans="1:20" ht="18" customHeight="1">
      <c r="A13" s="212" t="s">
        <v>24</v>
      </c>
      <c r="B13" s="213">
        <v>4771.0000000000091</v>
      </c>
      <c r="C13" s="214">
        <v>3054.0000000000014</v>
      </c>
      <c r="D13" s="214">
        <v>17210.999999999964</v>
      </c>
      <c r="E13" s="214">
        <v>12557.999999999989</v>
      </c>
      <c r="F13" s="210">
        <v>37593.999999999964</v>
      </c>
      <c r="G13" s="214">
        <v>1259.0000000000002</v>
      </c>
      <c r="H13" s="214">
        <v>369.99999999999994</v>
      </c>
      <c r="I13" s="210">
        <v>1629.0000000000002</v>
      </c>
      <c r="J13" s="215">
        <v>39223.000000000051</v>
      </c>
      <c r="K13" s="224" t="s">
        <v>25</v>
      </c>
      <c r="M13" s="58">
        <f t="shared" si="0"/>
        <v>1629.0000000000002</v>
      </c>
    </row>
    <row r="14" spans="1:20" ht="18" customHeight="1">
      <c r="A14" s="212" t="s">
        <v>26</v>
      </c>
      <c r="B14" s="213">
        <v>4625.0000000000055</v>
      </c>
      <c r="C14" s="214">
        <v>2248.0000000000018</v>
      </c>
      <c r="D14" s="214">
        <v>3579</v>
      </c>
      <c r="E14" s="214">
        <v>2042.0000000000016</v>
      </c>
      <c r="F14" s="210">
        <v>12494.000000000009</v>
      </c>
      <c r="G14" s="214">
        <v>391</v>
      </c>
      <c r="H14" s="214">
        <v>155.00000000000011</v>
      </c>
      <c r="I14" s="210">
        <v>546.00000000000011</v>
      </c>
      <c r="J14" s="215">
        <v>13039.999999999984</v>
      </c>
      <c r="K14" s="224" t="s">
        <v>27</v>
      </c>
      <c r="M14" s="58">
        <f t="shared" si="0"/>
        <v>546.00000000000011</v>
      </c>
    </row>
    <row r="15" spans="1:20" ht="17.25">
      <c r="A15" s="212" t="s">
        <v>28</v>
      </c>
      <c r="B15" s="213">
        <v>594.0000000000008</v>
      </c>
      <c r="C15" s="214">
        <v>317.00000000000017</v>
      </c>
      <c r="D15" s="214">
        <v>6311.9999999999964</v>
      </c>
      <c r="E15" s="214">
        <v>4204</v>
      </c>
      <c r="F15" s="210">
        <v>11426.999999999998</v>
      </c>
      <c r="G15" s="214">
        <v>104.00000000000001</v>
      </c>
      <c r="H15" s="214">
        <v>38</v>
      </c>
      <c r="I15" s="210">
        <v>142</v>
      </c>
      <c r="J15" s="215">
        <v>11568.999999999984</v>
      </c>
      <c r="K15" s="224" t="s">
        <v>29</v>
      </c>
      <c r="M15" s="58">
        <f t="shared" si="0"/>
        <v>142</v>
      </c>
    </row>
    <row r="16" spans="1:20" ht="17.25">
      <c r="A16" s="212" t="s">
        <v>90</v>
      </c>
      <c r="B16" s="216">
        <v>7117.9999999999827</v>
      </c>
      <c r="C16" s="217">
        <v>4240.9999999999973</v>
      </c>
      <c r="D16" s="217">
        <v>10792.999999999996</v>
      </c>
      <c r="E16" s="217">
        <v>7387</v>
      </c>
      <c r="F16" s="210">
        <v>29538.999999999978</v>
      </c>
      <c r="G16" s="217">
        <v>1421.9999999999995</v>
      </c>
      <c r="H16" s="217">
        <v>454</v>
      </c>
      <c r="I16" s="210">
        <v>1875.9999999999995</v>
      </c>
      <c r="J16" s="211">
        <v>31414.999999999844</v>
      </c>
      <c r="K16" s="174" t="s">
        <v>78</v>
      </c>
      <c r="M16" s="58">
        <f t="shared" si="0"/>
        <v>1875.9999999999995</v>
      </c>
    </row>
    <row r="17" spans="1:13" ht="17.25">
      <c r="A17" s="212" t="s">
        <v>91</v>
      </c>
      <c r="B17" s="216">
        <v>1803.0000000000014</v>
      </c>
      <c r="C17" s="217">
        <v>1115.9999999999986</v>
      </c>
      <c r="D17" s="217">
        <v>583.00000000000011</v>
      </c>
      <c r="E17" s="217">
        <v>291</v>
      </c>
      <c r="F17" s="210">
        <v>3793</v>
      </c>
      <c r="G17" s="217">
        <v>698.99999999999966</v>
      </c>
      <c r="H17" s="217">
        <v>241.99999999999997</v>
      </c>
      <c r="I17" s="210">
        <v>940.99999999999966</v>
      </c>
      <c r="J17" s="211">
        <v>4734.0000000000027</v>
      </c>
      <c r="K17" s="174" t="s">
        <v>79</v>
      </c>
      <c r="M17" s="58">
        <f t="shared" si="0"/>
        <v>940.99999999999966</v>
      </c>
    </row>
    <row r="18" spans="1:13" ht="17.25">
      <c r="A18" s="212" t="s">
        <v>32</v>
      </c>
      <c r="B18" s="216">
        <v>2224.0000000000009</v>
      </c>
      <c r="C18" s="217">
        <v>1121.9999999999995</v>
      </c>
      <c r="D18" s="217">
        <v>1933.0000000000023</v>
      </c>
      <c r="E18" s="217">
        <v>1206.9999999999998</v>
      </c>
      <c r="F18" s="210">
        <v>6486.0000000000027</v>
      </c>
      <c r="G18" s="217">
        <v>277.00000000000006</v>
      </c>
      <c r="H18" s="217">
        <v>43.000000000000007</v>
      </c>
      <c r="I18" s="210">
        <v>320.00000000000006</v>
      </c>
      <c r="J18" s="211">
        <v>6806.0000000000118</v>
      </c>
      <c r="K18" s="224" t="s">
        <v>92</v>
      </c>
      <c r="M18" s="58">
        <f t="shared" si="0"/>
        <v>320.00000000000006</v>
      </c>
    </row>
    <row r="19" spans="1:13" ht="17.25">
      <c r="A19" s="212" t="s">
        <v>34</v>
      </c>
      <c r="B19" s="216">
        <v>5807.99999999999</v>
      </c>
      <c r="C19" s="217">
        <v>2875.0000000000059</v>
      </c>
      <c r="D19" s="217">
        <v>4529.0000000000027</v>
      </c>
      <c r="E19" s="217">
        <v>2134.9999999999977</v>
      </c>
      <c r="F19" s="210">
        <v>15346.999999999998</v>
      </c>
      <c r="G19" s="217">
        <v>342.00000000000028</v>
      </c>
      <c r="H19" s="217">
        <v>71</v>
      </c>
      <c r="I19" s="210">
        <v>413.00000000000028</v>
      </c>
      <c r="J19" s="211">
        <v>15759.999999999998</v>
      </c>
      <c r="K19" s="224" t="s">
        <v>35</v>
      </c>
      <c r="M19" s="58">
        <f t="shared" si="0"/>
        <v>413.00000000000028</v>
      </c>
    </row>
    <row r="20" spans="1:13" ht="17.25">
      <c r="A20" s="212" t="s">
        <v>93</v>
      </c>
      <c r="B20" s="216">
        <v>22973.000000000022</v>
      </c>
      <c r="C20" s="217">
        <v>14275.999999999949</v>
      </c>
      <c r="D20" s="217">
        <v>11553.000000000015</v>
      </c>
      <c r="E20" s="217">
        <v>7738.0000000000055</v>
      </c>
      <c r="F20" s="210">
        <v>56539.999999999993</v>
      </c>
      <c r="G20" s="217">
        <v>2350.0000000000005</v>
      </c>
      <c r="H20" s="217">
        <v>388.99999999999972</v>
      </c>
      <c r="I20" s="210">
        <v>2739</v>
      </c>
      <c r="J20" s="211">
        <v>59279.000000000255</v>
      </c>
      <c r="K20" s="224" t="s">
        <v>94</v>
      </c>
      <c r="M20" s="58">
        <f t="shared" si="0"/>
        <v>2739</v>
      </c>
    </row>
    <row r="21" spans="1:13" ht="17.25">
      <c r="A21" s="207" t="s">
        <v>38</v>
      </c>
      <c r="B21" s="208">
        <v>29393.999999999985</v>
      </c>
      <c r="C21" s="209">
        <v>4666</v>
      </c>
      <c r="D21" s="209">
        <v>8010.0000000000045</v>
      </c>
      <c r="E21" s="209">
        <v>1523</v>
      </c>
      <c r="F21" s="210">
        <v>43592.999999999993</v>
      </c>
      <c r="G21" s="209">
        <v>2851</v>
      </c>
      <c r="H21" s="209">
        <v>117.99999999999999</v>
      </c>
      <c r="I21" s="210">
        <v>2969</v>
      </c>
      <c r="J21" s="211">
        <v>46561.999999999956</v>
      </c>
      <c r="K21" s="223" t="s">
        <v>39</v>
      </c>
      <c r="M21" s="58">
        <f t="shared" si="0"/>
        <v>2969</v>
      </c>
    </row>
    <row r="22" spans="1:13" ht="17.25">
      <c r="A22" s="212" t="s">
        <v>40</v>
      </c>
      <c r="B22" s="216">
        <v>6697.0000000000009</v>
      </c>
      <c r="C22" s="217">
        <v>1090.9999999999995</v>
      </c>
      <c r="D22" s="217">
        <v>1531.9999999999991</v>
      </c>
      <c r="E22" s="217">
        <v>302.00000000000011</v>
      </c>
      <c r="F22" s="210">
        <v>9622</v>
      </c>
      <c r="G22" s="217">
        <v>974.00000000000057</v>
      </c>
      <c r="H22" s="217">
        <v>36.999999999999986</v>
      </c>
      <c r="I22" s="210">
        <v>1011.0000000000006</v>
      </c>
      <c r="J22" s="211">
        <v>10632.999999999982</v>
      </c>
      <c r="K22" s="224" t="s">
        <v>41</v>
      </c>
      <c r="M22" s="58">
        <f t="shared" si="0"/>
        <v>1011.0000000000006</v>
      </c>
    </row>
    <row r="23" spans="1:13" ht="17.25">
      <c r="A23" s="212" t="s">
        <v>95</v>
      </c>
      <c r="B23" s="216">
        <v>4544.9999999999991</v>
      </c>
      <c r="C23" s="217">
        <v>368</v>
      </c>
      <c r="D23" s="217">
        <v>1057.0000000000007</v>
      </c>
      <c r="E23" s="217">
        <v>111</v>
      </c>
      <c r="F23" s="210">
        <v>6081</v>
      </c>
      <c r="G23" s="217">
        <v>433</v>
      </c>
      <c r="H23" s="217">
        <v>15</v>
      </c>
      <c r="I23" s="210">
        <v>448</v>
      </c>
      <c r="J23" s="211">
        <v>6529.0000000000055</v>
      </c>
      <c r="K23" s="224" t="s">
        <v>44</v>
      </c>
      <c r="M23" s="58">
        <f t="shared" si="0"/>
        <v>448</v>
      </c>
    </row>
    <row r="24" spans="1:13" ht="17.25">
      <c r="A24" s="212" t="s">
        <v>45</v>
      </c>
      <c r="B24" s="216">
        <v>3927.9999999999945</v>
      </c>
      <c r="C24" s="217">
        <v>436.99999999999994</v>
      </c>
      <c r="D24" s="217">
        <v>1210.9999999999993</v>
      </c>
      <c r="E24" s="217">
        <v>114.99999999999993</v>
      </c>
      <c r="F24" s="210">
        <v>5690.9999999999936</v>
      </c>
      <c r="G24" s="217">
        <v>671.99999999999966</v>
      </c>
      <c r="H24" s="217">
        <v>23</v>
      </c>
      <c r="I24" s="210">
        <v>694.99999999999966</v>
      </c>
      <c r="J24" s="211">
        <v>6386.0000000000027</v>
      </c>
      <c r="K24" s="224" t="s">
        <v>96</v>
      </c>
      <c r="M24" s="58">
        <f t="shared" si="0"/>
        <v>694.99999999999966</v>
      </c>
    </row>
    <row r="25" spans="1:13" ht="17.25">
      <c r="A25" s="212" t="s">
        <v>97</v>
      </c>
      <c r="B25" s="216">
        <v>9271.9999999999891</v>
      </c>
      <c r="C25" s="217">
        <v>1724.0000000000005</v>
      </c>
      <c r="D25" s="217">
        <v>2763.0000000000023</v>
      </c>
      <c r="E25" s="217">
        <v>766.99999999999989</v>
      </c>
      <c r="F25" s="210">
        <v>14525.999999999991</v>
      </c>
      <c r="G25" s="217">
        <v>470.00000000000017</v>
      </c>
      <c r="H25" s="217">
        <v>31</v>
      </c>
      <c r="I25" s="210">
        <v>501.00000000000017</v>
      </c>
      <c r="J25" s="211">
        <v>15026.999999999985</v>
      </c>
      <c r="K25" s="224" t="s">
        <v>48</v>
      </c>
      <c r="M25" s="58">
        <f t="shared" si="0"/>
        <v>501.00000000000017</v>
      </c>
    </row>
    <row r="26" spans="1:13" ht="17.25">
      <c r="A26" s="218" t="s">
        <v>98</v>
      </c>
      <c r="B26" s="219">
        <v>4951.9999999999991</v>
      </c>
      <c r="C26" s="220">
        <v>1046</v>
      </c>
      <c r="D26" s="220">
        <v>1447.0000000000025</v>
      </c>
      <c r="E26" s="220">
        <v>228.00000000000011</v>
      </c>
      <c r="F26" s="197">
        <v>7673.0000000000018</v>
      </c>
      <c r="G26" s="220">
        <v>302.00000000000006</v>
      </c>
      <c r="H26" s="220">
        <v>12</v>
      </c>
      <c r="I26" s="197">
        <v>314.00000000000006</v>
      </c>
      <c r="J26" s="221">
        <v>7986.9999999999873</v>
      </c>
      <c r="K26" s="225" t="s">
        <v>50</v>
      </c>
      <c r="M26" s="58">
        <f t="shared" si="0"/>
        <v>314.00000000000006</v>
      </c>
    </row>
  </sheetData>
  <mergeCells count="12">
    <mergeCell ref="A1:K1"/>
    <mergeCell ref="A2:K2"/>
    <mergeCell ref="A4:A7"/>
    <mergeCell ref="B4:C4"/>
    <mergeCell ref="J4:J7"/>
    <mergeCell ref="K4:K7"/>
    <mergeCell ref="H4:I4"/>
    <mergeCell ref="D4:F4"/>
    <mergeCell ref="G6:G7"/>
    <mergeCell ref="H6:H7"/>
    <mergeCell ref="I5:I7"/>
    <mergeCell ref="F5:F7"/>
  </mergeCells>
  <printOptions horizontalCentered="1"/>
  <pageMargins left="0.59055118110236227" right="0.59055118110236227" top="0.78740157480314965" bottom="0.59055118110236227" header="0.51181102362204722" footer="0.51181102362204722"/>
  <pageSetup paperSize="9" firstPageNumber="31" orientation="landscape" r:id="rId1"/>
  <headerFooter alignWithMargins="0">
    <oddFooter>&amp;C40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50"/>
  </sheetPr>
  <dimension ref="A1:J24"/>
  <sheetViews>
    <sheetView rightToLeft="1" view="pageBreakPreview" topLeftCell="A10" zoomScaleNormal="100" workbookViewId="0">
      <selection activeCell="H15" sqref="H15"/>
    </sheetView>
  </sheetViews>
  <sheetFormatPr defaultRowHeight="12.75"/>
  <cols>
    <col min="1" max="1" width="13.125" style="44" customWidth="1"/>
    <col min="2" max="2" width="21.75" style="44" customWidth="1"/>
    <col min="3" max="3" width="9.375" style="44" customWidth="1"/>
    <col min="4" max="4" width="8.875" style="44" customWidth="1"/>
    <col min="5" max="5" width="9.125" style="44" bestFit="1" customWidth="1"/>
    <col min="6" max="6" width="8.875" style="44" customWidth="1"/>
    <col min="7" max="7" width="18.375" style="44" customWidth="1"/>
    <col min="8" max="8" width="17.25" style="44" customWidth="1"/>
    <col min="9" max="257" width="9" style="44"/>
    <col min="258" max="258" width="13.125" style="44" customWidth="1"/>
    <col min="259" max="261" width="11.625" style="44" customWidth="1"/>
    <col min="262" max="262" width="11.125" style="44" customWidth="1"/>
    <col min="263" max="263" width="23.75" style="44" customWidth="1"/>
    <col min="264" max="513" width="9" style="44"/>
    <col min="514" max="514" width="13.125" style="44" customWidth="1"/>
    <col min="515" max="517" width="11.625" style="44" customWidth="1"/>
    <col min="518" max="518" width="11.125" style="44" customWidth="1"/>
    <col min="519" max="519" width="23.75" style="44" customWidth="1"/>
    <col min="520" max="769" width="9" style="44"/>
    <col min="770" max="770" width="13.125" style="44" customWidth="1"/>
    <col min="771" max="773" width="11.625" style="44" customWidth="1"/>
    <col min="774" max="774" width="11.125" style="44" customWidth="1"/>
    <col min="775" max="775" width="23.75" style="44" customWidth="1"/>
    <col min="776" max="1025" width="9" style="44"/>
    <col min="1026" max="1026" width="13.125" style="44" customWidth="1"/>
    <col min="1027" max="1029" width="11.625" style="44" customWidth="1"/>
    <col min="1030" max="1030" width="11.125" style="44" customWidth="1"/>
    <col min="1031" max="1031" width="23.75" style="44" customWidth="1"/>
    <col min="1032" max="1281" width="9" style="44"/>
    <col min="1282" max="1282" width="13.125" style="44" customWidth="1"/>
    <col min="1283" max="1285" width="11.625" style="44" customWidth="1"/>
    <col min="1286" max="1286" width="11.125" style="44" customWidth="1"/>
    <col min="1287" max="1287" width="23.75" style="44" customWidth="1"/>
    <col min="1288" max="1537" width="9" style="44"/>
    <col min="1538" max="1538" width="13.125" style="44" customWidth="1"/>
    <col min="1539" max="1541" width="11.625" style="44" customWidth="1"/>
    <col min="1542" max="1542" width="11.125" style="44" customWidth="1"/>
    <col min="1543" max="1543" width="23.75" style="44" customWidth="1"/>
    <col min="1544" max="1793" width="9" style="44"/>
    <col min="1794" max="1794" width="13.125" style="44" customWidth="1"/>
    <col min="1795" max="1797" width="11.625" style="44" customWidth="1"/>
    <col min="1798" max="1798" width="11.125" style="44" customWidth="1"/>
    <col min="1799" max="1799" width="23.75" style="44" customWidth="1"/>
    <col min="1800" max="2049" width="9" style="44"/>
    <col min="2050" max="2050" width="13.125" style="44" customWidth="1"/>
    <col min="2051" max="2053" width="11.625" style="44" customWidth="1"/>
    <col min="2054" max="2054" width="11.125" style="44" customWidth="1"/>
    <col min="2055" max="2055" width="23.75" style="44" customWidth="1"/>
    <col min="2056" max="2305" width="9" style="44"/>
    <col min="2306" max="2306" width="13.125" style="44" customWidth="1"/>
    <col min="2307" max="2309" width="11.625" style="44" customWidth="1"/>
    <col min="2310" max="2310" width="11.125" style="44" customWidth="1"/>
    <col min="2311" max="2311" width="23.75" style="44" customWidth="1"/>
    <col min="2312" max="2561" width="9" style="44"/>
    <col min="2562" max="2562" width="13.125" style="44" customWidth="1"/>
    <col min="2563" max="2565" width="11.625" style="44" customWidth="1"/>
    <col min="2566" max="2566" width="11.125" style="44" customWidth="1"/>
    <col min="2567" max="2567" width="23.75" style="44" customWidth="1"/>
    <col min="2568" max="2817" width="9" style="44"/>
    <col min="2818" max="2818" width="13.125" style="44" customWidth="1"/>
    <col min="2819" max="2821" width="11.625" style="44" customWidth="1"/>
    <col min="2822" max="2822" width="11.125" style="44" customWidth="1"/>
    <col min="2823" max="2823" width="23.75" style="44" customWidth="1"/>
    <col min="2824" max="3073" width="9" style="44"/>
    <col min="3074" max="3074" width="13.125" style="44" customWidth="1"/>
    <col min="3075" max="3077" width="11.625" style="44" customWidth="1"/>
    <col min="3078" max="3078" width="11.125" style="44" customWidth="1"/>
    <col min="3079" max="3079" width="23.75" style="44" customWidth="1"/>
    <col min="3080" max="3329" width="9" style="44"/>
    <col min="3330" max="3330" width="13.125" style="44" customWidth="1"/>
    <col min="3331" max="3333" width="11.625" style="44" customWidth="1"/>
    <col min="3334" max="3334" width="11.125" style="44" customWidth="1"/>
    <col min="3335" max="3335" width="23.75" style="44" customWidth="1"/>
    <col min="3336" max="3585" width="9" style="44"/>
    <col min="3586" max="3586" width="13.125" style="44" customWidth="1"/>
    <col min="3587" max="3589" width="11.625" style="44" customWidth="1"/>
    <col min="3590" max="3590" width="11.125" style="44" customWidth="1"/>
    <col min="3591" max="3591" width="23.75" style="44" customWidth="1"/>
    <col min="3592" max="3841" width="9" style="44"/>
    <col min="3842" max="3842" width="13.125" style="44" customWidth="1"/>
    <col min="3843" max="3845" width="11.625" style="44" customWidth="1"/>
    <col min="3846" max="3846" width="11.125" style="44" customWidth="1"/>
    <col min="3847" max="3847" width="23.75" style="44" customWidth="1"/>
    <col min="3848" max="4097" width="9" style="44"/>
    <col min="4098" max="4098" width="13.125" style="44" customWidth="1"/>
    <col min="4099" max="4101" width="11.625" style="44" customWidth="1"/>
    <col min="4102" max="4102" width="11.125" style="44" customWidth="1"/>
    <col min="4103" max="4103" width="23.75" style="44" customWidth="1"/>
    <col min="4104" max="4353" width="9" style="44"/>
    <col min="4354" max="4354" width="13.125" style="44" customWidth="1"/>
    <col min="4355" max="4357" width="11.625" style="44" customWidth="1"/>
    <col min="4358" max="4358" width="11.125" style="44" customWidth="1"/>
    <col min="4359" max="4359" width="23.75" style="44" customWidth="1"/>
    <col min="4360" max="4609" width="9" style="44"/>
    <col min="4610" max="4610" width="13.125" style="44" customWidth="1"/>
    <col min="4611" max="4613" width="11.625" style="44" customWidth="1"/>
    <col min="4614" max="4614" width="11.125" style="44" customWidth="1"/>
    <col min="4615" max="4615" width="23.75" style="44" customWidth="1"/>
    <col min="4616" max="4865" width="9" style="44"/>
    <col min="4866" max="4866" width="13.125" style="44" customWidth="1"/>
    <col min="4867" max="4869" width="11.625" style="44" customWidth="1"/>
    <col min="4870" max="4870" width="11.125" style="44" customWidth="1"/>
    <col min="4871" max="4871" width="23.75" style="44" customWidth="1"/>
    <col min="4872" max="5121" width="9" style="44"/>
    <col min="5122" max="5122" width="13.125" style="44" customWidth="1"/>
    <col min="5123" max="5125" width="11.625" style="44" customWidth="1"/>
    <col min="5126" max="5126" width="11.125" style="44" customWidth="1"/>
    <col min="5127" max="5127" width="23.75" style="44" customWidth="1"/>
    <col min="5128" max="5377" width="9" style="44"/>
    <col min="5378" max="5378" width="13.125" style="44" customWidth="1"/>
    <col min="5379" max="5381" width="11.625" style="44" customWidth="1"/>
    <col min="5382" max="5382" width="11.125" style="44" customWidth="1"/>
    <col min="5383" max="5383" width="23.75" style="44" customWidth="1"/>
    <col min="5384" max="5633" width="9" style="44"/>
    <col min="5634" max="5634" width="13.125" style="44" customWidth="1"/>
    <col min="5635" max="5637" width="11.625" style="44" customWidth="1"/>
    <col min="5638" max="5638" width="11.125" style="44" customWidth="1"/>
    <col min="5639" max="5639" width="23.75" style="44" customWidth="1"/>
    <col min="5640" max="5889" width="9" style="44"/>
    <col min="5890" max="5890" width="13.125" style="44" customWidth="1"/>
    <col min="5891" max="5893" width="11.625" style="44" customWidth="1"/>
    <col min="5894" max="5894" width="11.125" style="44" customWidth="1"/>
    <col min="5895" max="5895" width="23.75" style="44" customWidth="1"/>
    <col min="5896" max="6145" width="9" style="44"/>
    <col min="6146" max="6146" width="13.125" style="44" customWidth="1"/>
    <col min="6147" max="6149" width="11.625" style="44" customWidth="1"/>
    <col min="6150" max="6150" width="11.125" style="44" customWidth="1"/>
    <col min="6151" max="6151" width="23.75" style="44" customWidth="1"/>
    <col min="6152" max="6401" width="9" style="44"/>
    <col min="6402" max="6402" width="13.125" style="44" customWidth="1"/>
    <col min="6403" max="6405" width="11.625" style="44" customWidth="1"/>
    <col min="6406" max="6406" width="11.125" style="44" customWidth="1"/>
    <col min="6407" max="6407" width="23.75" style="44" customWidth="1"/>
    <col min="6408" max="6657" width="9" style="44"/>
    <col min="6658" max="6658" width="13.125" style="44" customWidth="1"/>
    <col min="6659" max="6661" width="11.625" style="44" customWidth="1"/>
    <col min="6662" max="6662" width="11.125" style="44" customWidth="1"/>
    <col min="6663" max="6663" width="23.75" style="44" customWidth="1"/>
    <col min="6664" max="6913" width="9" style="44"/>
    <col min="6914" max="6914" width="13.125" style="44" customWidth="1"/>
    <col min="6915" max="6917" width="11.625" style="44" customWidth="1"/>
    <col min="6918" max="6918" width="11.125" style="44" customWidth="1"/>
    <col min="6919" max="6919" width="23.75" style="44" customWidth="1"/>
    <col min="6920" max="7169" width="9" style="44"/>
    <col min="7170" max="7170" width="13.125" style="44" customWidth="1"/>
    <col min="7171" max="7173" width="11.625" style="44" customWidth="1"/>
    <col min="7174" max="7174" width="11.125" style="44" customWidth="1"/>
    <col min="7175" max="7175" width="23.75" style="44" customWidth="1"/>
    <col min="7176" max="7425" width="9" style="44"/>
    <col min="7426" max="7426" width="13.125" style="44" customWidth="1"/>
    <col min="7427" max="7429" width="11.625" style="44" customWidth="1"/>
    <col min="7430" max="7430" width="11.125" style="44" customWidth="1"/>
    <col min="7431" max="7431" width="23.75" style="44" customWidth="1"/>
    <col min="7432" max="7681" width="9" style="44"/>
    <col min="7682" max="7682" width="13.125" style="44" customWidth="1"/>
    <col min="7683" max="7685" width="11.625" style="44" customWidth="1"/>
    <col min="7686" max="7686" width="11.125" style="44" customWidth="1"/>
    <col min="7687" max="7687" width="23.75" style="44" customWidth="1"/>
    <col min="7688" max="7937" width="9" style="44"/>
    <col min="7938" max="7938" width="13.125" style="44" customWidth="1"/>
    <col min="7939" max="7941" width="11.625" style="44" customWidth="1"/>
    <col min="7942" max="7942" width="11.125" style="44" customWidth="1"/>
    <col min="7943" max="7943" width="23.75" style="44" customWidth="1"/>
    <col min="7944" max="8193" width="9" style="44"/>
    <col min="8194" max="8194" width="13.125" style="44" customWidth="1"/>
    <col min="8195" max="8197" width="11.625" style="44" customWidth="1"/>
    <col min="8198" max="8198" width="11.125" style="44" customWidth="1"/>
    <col min="8199" max="8199" width="23.75" style="44" customWidth="1"/>
    <col min="8200" max="8449" width="9" style="44"/>
    <col min="8450" max="8450" width="13.125" style="44" customWidth="1"/>
    <col min="8451" max="8453" width="11.625" style="44" customWidth="1"/>
    <col min="8454" max="8454" width="11.125" style="44" customWidth="1"/>
    <col min="8455" max="8455" width="23.75" style="44" customWidth="1"/>
    <col min="8456" max="8705" width="9" style="44"/>
    <col min="8706" max="8706" width="13.125" style="44" customWidth="1"/>
    <col min="8707" max="8709" width="11.625" style="44" customWidth="1"/>
    <col min="8710" max="8710" width="11.125" style="44" customWidth="1"/>
    <col min="8711" max="8711" width="23.75" style="44" customWidth="1"/>
    <col min="8712" max="8961" width="9" style="44"/>
    <col min="8962" max="8962" width="13.125" style="44" customWidth="1"/>
    <col min="8963" max="8965" width="11.625" style="44" customWidth="1"/>
    <col min="8966" max="8966" width="11.125" style="44" customWidth="1"/>
    <col min="8967" max="8967" width="23.75" style="44" customWidth="1"/>
    <col min="8968" max="9217" width="9" style="44"/>
    <col min="9218" max="9218" width="13.125" style="44" customWidth="1"/>
    <col min="9219" max="9221" width="11.625" style="44" customWidth="1"/>
    <col min="9222" max="9222" width="11.125" style="44" customWidth="1"/>
    <col min="9223" max="9223" width="23.75" style="44" customWidth="1"/>
    <col min="9224" max="9473" width="9" style="44"/>
    <col min="9474" max="9474" width="13.125" style="44" customWidth="1"/>
    <col min="9475" max="9477" width="11.625" style="44" customWidth="1"/>
    <col min="9478" max="9478" width="11.125" style="44" customWidth="1"/>
    <col min="9479" max="9479" width="23.75" style="44" customWidth="1"/>
    <col min="9480" max="9729" width="9" style="44"/>
    <col min="9730" max="9730" width="13.125" style="44" customWidth="1"/>
    <col min="9731" max="9733" width="11.625" style="44" customWidth="1"/>
    <col min="9734" max="9734" width="11.125" style="44" customWidth="1"/>
    <col min="9735" max="9735" width="23.75" style="44" customWidth="1"/>
    <col min="9736" max="9985" width="9" style="44"/>
    <col min="9986" max="9986" width="13.125" style="44" customWidth="1"/>
    <col min="9987" max="9989" width="11.625" style="44" customWidth="1"/>
    <col min="9990" max="9990" width="11.125" style="44" customWidth="1"/>
    <col min="9991" max="9991" width="23.75" style="44" customWidth="1"/>
    <col min="9992" max="10241" width="9" style="44"/>
    <col min="10242" max="10242" width="13.125" style="44" customWidth="1"/>
    <col min="10243" max="10245" width="11.625" style="44" customWidth="1"/>
    <col min="10246" max="10246" width="11.125" style="44" customWidth="1"/>
    <col min="10247" max="10247" width="23.75" style="44" customWidth="1"/>
    <col min="10248" max="10497" width="9" style="44"/>
    <col min="10498" max="10498" width="13.125" style="44" customWidth="1"/>
    <col min="10499" max="10501" width="11.625" style="44" customWidth="1"/>
    <col min="10502" max="10502" width="11.125" style="44" customWidth="1"/>
    <col min="10503" max="10503" width="23.75" style="44" customWidth="1"/>
    <col min="10504" max="10753" width="9" style="44"/>
    <col min="10754" max="10754" width="13.125" style="44" customWidth="1"/>
    <col min="10755" max="10757" width="11.625" style="44" customWidth="1"/>
    <col min="10758" max="10758" width="11.125" style="44" customWidth="1"/>
    <col min="10759" max="10759" width="23.75" style="44" customWidth="1"/>
    <col min="10760" max="11009" width="9" style="44"/>
    <col min="11010" max="11010" width="13.125" style="44" customWidth="1"/>
    <col min="11011" max="11013" width="11.625" style="44" customWidth="1"/>
    <col min="11014" max="11014" width="11.125" style="44" customWidth="1"/>
    <col min="11015" max="11015" width="23.75" style="44" customWidth="1"/>
    <col min="11016" max="11265" width="9" style="44"/>
    <col min="11266" max="11266" width="13.125" style="44" customWidth="1"/>
    <col min="11267" max="11269" width="11.625" style="44" customWidth="1"/>
    <col min="11270" max="11270" width="11.125" style="44" customWidth="1"/>
    <col min="11271" max="11271" width="23.75" style="44" customWidth="1"/>
    <col min="11272" max="11521" width="9" style="44"/>
    <col min="11522" max="11522" width="13.125" style="44" customWidth="1"/>
    <col min="11523" max="11525" width="11.625" style="44" customWidth="1"/>
    <col min="11526" max="11526" width="11.125" style="44" customWidth="1"/>
    <col min="11527" max="11527" width="23.75" style="44" customWidth="1"/>
    <col min="11528" max="11777" width="9" style="44"/>
    <col min="11778" max="11778" width="13.125" style="44" customWidth="1"/>
    <col min="11779" max="11781" width="11.625" style="44" customWidth="1"/>
    <col min="11782" max="11782" width="11.125" style="44" customWidth="1"/>
    <col min="11783" max="11783" width="23.75" style="44" customWidth="1"/>
    <col min="11784" max="12033" width="9" style="44"/>
    <col min="12034" max="12034" width="13.125" style="44" customWidth="1"/>
    <col min="12035" max="12037" width="11.625" style="44" customWidth="1"/>
    <col min="12038" max="12038" width="11.125" style="44" customWidth="1"/>
    <col min="12039" max="12039" width="23.75" style="44" customWidth="1"/>
    <col min="12040" max="12289" width="9" style="44"/>
    <col min="12290" max="12290" width="13.125" style="44" customWidth="1"/>
    <col min="12291" max="12293" width="11.625" style="44" customWidth="1"/>
    <col min="12294" max="12294" width="11.125" style="44" customWidth="1"/>
    <col min="12295" max="12295" width="23.75" style="44" customWidth="1"/>
    <col min="12296" max="12545" width="9" style="44"/>
    <col min="12546" max="12546" width="13.125" style="44" customWidth="1"/>
    <col min="12547" max="12549" width="11.625" style="44" customWidth="1"/>
    <col min="12550" max="12550" width="11.125" style="44" customWidth="1"/>
    <col min="12551" max="12551" width="23.75" style="44" customWidth="1"/>
    <col min="12552" max="12801" width="9" style="44"/>
    <col min="12802" max="12802" width="13.125" style="44" customWidth="1"/>
    <col min="12803" max="12805" width="11.625" style="44" customWidth="1"/>
    <col min="12806" max="12806" width="11.125" style="44" customWidth="1"/>
    <col min="12807" max="12807" width="23.75" style="44" customWidth="1"/>
    <col min="12808" max="13057" width="9" style="44"/>
    <col min="13058" max="13058" width="13.125" style="44" customWidth="1"/>
    <col min="13059" max="13061" width="11.625" style="44" customWidth="1"/>
    <col min="13062" max="13062" width="11.125" style="44" customWidth="1"/>
    <col min="13063" max="13063" width="23.75" style="44" customWidth="1"/>
    <col min="13064" max="13313" width="9" style="44"/>
    <col min="13314" max="13314" width="13.125" style="44" customWidth="1"/>
    <col min="13315" max="13317" width="11.625" style="44" customWidth="1"/>
    <col min="13318" max="13318" width="11.125" style="44" customWidth="1"/>
    <col min="13319" max="13319" width="23.75" style="44" customWidth="1"/>
    <col min="13320" max="13569" width="9" style="44"/>
    <col min="13570" max="13570" width="13.125" style="44" customWidth="1"/>
    <col min="13571" max="13573" width="11.625" style="44" customWidth="1"/>
    <col min="13574" max="13574" width="11.125" style="44" customWidth="1"/>
    <col min="13575" max="13575" width="23.75" style="44" customWidth="1"/>
    <col min="13576" max="13825" width="9" style="44"/>
    <col min="13826" max="13826" width="13.125" style="44" customWidth="1"/>
    <col min="13827" max="13829" width="11.625" style="44" customWidth="1"/>
    <col min="13830" max="13830" width="11.125" style="44" customWidth="1"/>
    <col min="13831" max="13831" width="23.75" style="44" customWidth="1"/>
    <col min="13832" max="14081" width="9" style="44"/>
    <col min="14082" max="14082" width="13.125" style="44" customWidth="1"/>
    <col min="14083" max="14085" width="11.625" style="44" customWidth="1"/>
    <col min="14086" max="14086" width="11.125" style="44" customWidth="1"/>
    <col min="14087" max="14087" width="23.75" style="44" customWidth="1"/>
    <col min="14088" max="14337" width="9" style="44"/>
    <col min="14338" max="14338" width="13.125" style="44" customWidth="1"/>
    <col min="14339" max="14341" width="11.625" style="44" customWidth="1"/>
    <col min="14342" max="14342" width="11.125" style="44" customWidth="1"/>
    <col min="14343" max="14343" width="23.75" style="44" customWidth="1"/>
    <col min="14344" max="14593" width="9" style="44"/>
    <col min="14594" max="14594" width="13.125" style="44" customWidth="1"/>
    <col min="14595" max="14597" width="11.625" style="44" customWidth="1"/>
    <col min="14598" max="14598" width="11.125" style="44" customWidth="1"/>
    <col min="14599" max="14599" width="23.75" style="44" customWidth="1"/>
    <col min="14600" max="14849" width="9" style="44"/>
    <col min="14850" max="14850" width="13.125" style="44" customWidth="1"/>
    <col min="14851" max="14853" width="11.625" style="44" customWidth="1"/>
    <col min="14854" max="14854" width="11.125" style="44" customWidth="1"/>
    <col min="14855" max="14855" width="23.75" style="44" customWidth="1"/>
    <col min="14856" max="15105" width="9" style="44"/>
    <col min="15106" max="15106" width="13.125" style="44" customWidth="1"/>
    <col min="15107" max="15109" width="11.625" style="44" customWidth="1"/>
    <col min="15110" max="15110" width="11.125" style="44" customWidth="1"/>
    <col min="15111" max="15111" width="23.75" style="44" customWidth="1"/>
    <col min="15112" max="15361" width="9" style="44"/>
    <col min="15362" max="15362" width="13.125" style="44" customWidth="1"/>
    <col min="15363" max="15365" width="11.625" style="44" customWidth="1"/>
    <col min="15366" max="15366" width="11.125" style="44" customWidth="1"/>
    <col min="15367" max="15367" width="23.75" style="44" customWidth="1"/>
    <col min="15368" max="15617" width="9" style="44"/>
    <col min="15618" max="15618" width="13.125" style="44" customWidth="1"/>
    <col min="15619" max="15621" width="11.625" style="44" customWidth="1"/>
    <col min="15622" max="15622" width="11.125" style="44" customWidth="1"/>
    <col min="15623" max="15623" width="23.75" style="44" customWidth="1"/>
    <col min="15624" max="15873" width="9" style="44"/>
    <col min="15874" max="15874" width="13.125" style="44" customWidth="1"/>
    <col min="15875" max="15877" width="11.625" style="44" customWidth="1"/>
    <col min="15878" max="15878" width="11.125" style="44" customWidth="1"/>
    <col min="15879" max="15879" width="23.75" style="44" customWidth="1"/>
    <col min="15880" max="16129" width="9" style="44"/>
    <col min="16130" max="16130" width="13.125" style="44" customWidth="1"/>
    <col min="16131" max="16133" width="11.625" style="44" customWidth="1"/>
    <col min="16134" max="16134" width="11.125" style="44" customWidth="1"/>
    <col min="16135" max="16135" width="23.75" style="44" customWidth="1"/>
    <col min="16136" max="16384" width="9" style="44"/>
  </cols>
  <sheetData>
    <row r="1" spans="1:10" ht="18" customHeight="1">
      <c r="A1" s="362" t="s">
        <v>267</v>
      </c>
      <c r="B1" s="362"/>
      <c r="C1" s="362"/>
      <c r="D1" s="362"/>
      <c r="E1" s="362"/>
      <c r="F1" s="362"/>
      <c r="G1" s="362"/>
      <c r="H1" s="362"/>
      <c r="I1" s="43"/>
      <c r="J1" s="43"/>
    </row>
    <row r="2" spans="1:10" ht="33" customHeight="1">
      <c r="A2" s="363" t="s">
        <v>268</v>
      </c>
      <c r="B2" s="363"/>
      <c r="C2" s="363"/>
      <c r="D2" s="363"/>
      <c r="E2" s="363"/>
      <c r="F2" s="363"/>
      <c r="G2" s="363"/>
      <c r="H2" s="363"/>
      <c r="I2" s="45"/>
      <c r="J2" s="45"/>
    </row>
    <row r="3" spans="1:10" ht="6" customHeight="1">
      <c r="A3" s="45"/>
      <c r="B3" s="45"/>
      <c r="C3" s="45"/>
      <c r="D3" s="45"/>
      <c r="E3" s="45"/>
      <c r="F3" s="45"/>
      <c r="G3" s="45"/>
      <c r="H3" s="45"/>
      <c r="I3" s="45"/>
      <c r="J3" s="45"/>
    </row>
    <row r="4" spans="1:10" s="65" customFormat="1" ht="33.75" customHeight="1">
      <c r="A4" s="364" t="s">
        <v>174</v>
      </c>
      <c r="B4" s="262" t="s">
        <v>177</v>
      </c>
      <c r="C4" s="263" t="s">
        <v>114</v>
      </c>
      <c r="D4" s="263" t="s">
        <v>116</v>
      </c>
      <c r="E4" s="263" t="s">
        <v>118</v>
      </c>
      <c r="F4" s="263" t="s">
        <v>120</v>
      </c>
      <c r="G4" s="263" t="s">
        <v>179</v>
      </c>
      <c r="H4" s="364" t="s">
        <v>175</v>
      </c>
      <c r="I4" s="62"/>
      <c r="J4" s="62"/>
    </row>
    <row r="5" spans="1:10" s="65" customFormat="1" ht="42" customHeight="1">
      <c r="A5" s="365"/>
      <c r="B5" s="259" t="s">
        <v>178</v>
      </c>
      <c r="C5" s="264" t="s">
        <v>115</v>
      </c>
      <c r="D5" s="264" t="s">
        <v>117</v>
      </c>
      <c r="E5" s="264" t="s">
        <v>119</v>
      </c>
      <c r="F5" s="264" t="s">
        <v>121</v>
      </c>
      <c r="G5" s="264" t="s">
        <v>180</v>
      </c>
      <c r="H5" s="365"/>
      <c r="I5" s="62"/>
      <c r="J5" s="62"/>
    </row>
    <row r="6" spans="1:10" ht="18" customHeight="1">
      <c r="A6" s="203" t="s">
        <v>14</v>
      </c>
      <c r="B6" s="227">
        <v>24395</v>
      </c>
      <c r="C6" s="228">
        <v>63003</v>
      </c>
      <c r="D6" s="228">
        <v>33746</v>
      </c>
      <c r="E6" s="228">
        <v>48276</v>
      </c>
      <c r="F6" s="228">
        <v>17834</v>
      </c>
      <c r="G6" s="229">
        <v>27417</v>
      </c>
      <c r="H6" s="222" t="s">
        <v>15</v>
      </c>
    </row>
    <row r="7" spans="1:10" ht="18" customHeight="1">
      <c r="A7" s="207" t="s">
        <v>16</v>
      </c>
      <c r="B7" s="230">
        <f>SUM(B8:B18)</f>
        <v>17853</v>
      </c>
      <c r="C7" s="231">
        <f t="shared" ref="C7:G7" si="0">SUM(C8:C18)</f>
        <v>49477</v>
      </c>
      <c r="D7" s="231">
        <f t="shared" si="0"/>
        <v>21133</v>
      </c>
      <c r="E7" s="231">
        <f t="shared" si="0"/>
        <v>35665</v>
      </c>
      <c r="F7" s="231">
        <f t="shared" si="0"/>
        <v>12664</v>
      </c>
      <c r="G7" s="232">
        <f t="shared" si="0"/>
        <v>21876</v>
      </c>
      <c r="H7" s="223" t="s">
        <v>89</v>
      </c>
    </row>
    <row r="8" spans="1:10" ht="18" customHeight="1">
      <c r="A8" s="212" t="s">
        <v>18</v>
      </c>
      <c r="B8" s="233">
        <v>3467</v>
      </c>
      <c r="C8" s="234">
        <v>8571</v>
      </c>
      <c r="D8" s="234">
        <v>4330</v>
      </c>
      <c r="E8" s="234">
        <v>6680</v>
      </c>
      <c r="F8" s="234">
        <v>1676</v>
      </c>
      <c r="G8" s="235">
        <v>3547</v>
      </c>
      <c r="H8" s="224" t="s">
        <v>19</v>
      </c>
    </row>
    <row r="9" spans="1:10" ht="18" customHeight="1">
      <c r="A9" s="212" t="s">
        <v>20</v>
      </c>
      <c r="B9" s="233">
        <v>1188</v>
      </c>
      <c r="C9" s="234">
        <v>1668</v>
      </c>
      <c r="D9" s="234">
        <v>1113</v>
      </c>
      <c r="E9" s="234">
        <v>1486</v>
      </c>
      <c r="F9" s="234">
        <v>697</v>
      </c>
      <c r="G9" s="235">
        <v>1006</v>
      </c>
      <c r="H9" s="224" t="s">
        <v>21</v>
      </c>
    </row>
    <row r="10" spans="1:10" ht="18" customHeight="1">
      <c r="A10" s="212" t="s">
        <v>22</v>
      </c>
      <c r="B10" s="233">
        <v>1529</v>
      </c>
      <c r="C10" s="234">
        <v>5370</v>
      </c>
      <c r="D10" s="234">
        <v>2742</v>
      </c>
      <c r="E10" s="234">
        <v>4626</v>
      </c>
      <c r="F10" s="234">
        <v>1382</v>
      </c>
      <c r="G10" s="235">
        <v>1211</v>
      </c>
      <c r="H10" s="224" t="s">
        <v>23</v>
      </c>
    </row>
    <row r="11" spans="1:10" ht="18" customHeight="1">
      <c r="A11" s="212" t="s">
        <v>24</v>
      </c>
      <c r="B11" s="233">
        <v>1749</v>
      </c>
      <c r="C11" s="234">
        <v>7596</v>
      </c>
      <c r="D11" s="234">
        <v>2463</v>
      </c>
      <c r="E11" s="234">
        <v>4214</v>
      </c>
      <c r="F11" s="234">
        <v>3672</v>
      </c>
      <c r="G11" s="235">
        <v>3023</v>
      </c>
      <c r="H11" s="224" t="s">
        <v>25</v>
      </c>
    </row>
    <row r="12" spans="1:10" ht="18" customHeight="1">
      <c r="A12" s="212" t="s">
        <v>26</v>
      </c>
      <c r="B12" s="233">
        <v>1385</v>
      </c>
      <c r="C12" s="234">
        <v>3183</v>
      </c>
      <c r="D12" s="234">
        <v>1774</v>
      </c>
      <c r="E12" s="234">
        <v>3011</v>
      </c>
      <c r="F12" s="234">
        <v>196</v>
      </c>
      <c r="G12" s="235">
        <v>994</v>
      </c>
      <c r="H12" s="224" t="s">
        <v>27</v>
      </c>
    </row>
    <row r="13" spans="1:10" ht="18" customHeight="1">
      <c r="A13" s="212" t="s">
        <v>28</v>
      </c>
      <c r="B13" s="233">
        <v>580</v>
      </c>
      <c r="C13" s="234">
        <v>2850</v>
      </c>
      <c r="D13" s="234">
        <v>1259</v>
      </c>
      <c r="E13" s="234">
        <v>2102</v>
      </c>
      <c r="F13" s="234">
        <v>146</v>
      </c>
      <c r="G13" s="235">
        <v>519</v>
      </c>
      <c r="H13" s="224" t="s">
        <v>29</v>
      </c>
    </row>
    <row r="14" spans="1:10" ht="18" customHeight="1">
      <c r="A14" s="212" t="s">
        <v>90</v>
      </c>
      <c r="B14" s="233">
        <v>1122</v>
      </c>
      <c r="C14" s="234">
        <v>5087</v>
      </c>
      <c r="D14" s="234">
        <v>1108</v>
      </c>
      <c r="E14" s="234">
        <v>1597</v>
      </c>
      <c r="F14" s="234">
        <v>940</v>
      </c>
      <c r="G14" s="235">
        <v>1277</v>
      </c>
      <c r="H14" s="174" t="s">
        <v>78</v>
      </c>
    </row>
    <row r="15" spans="1:10" ht="18" customHeight="1">
      <c r="A15" s="212" t="s">
        <v>91</v>
      </c>
      <c r="B15" s="233">
        <v>554</v>
      </c>
      <c r="C15" s="234">
        <v>714</v>
      </c>
      <c r="D15" s="234">
        <v>590</v>
      </c>
      <c r="E15" s="234">
        <v>699</v>
      </c>
      <c r="F15" s="234">
        <v>462</v>
      </c>
      <c r="G15" s="235">
        <v>906</v>
      </c>
      <c r="H15" s="174" t="s">
        <v>79</v>
      </c>
    </row>
    <row r="16" spans="1:10" ht="18" customHeight="1">
      <c r="A16" s="212" t="s">
        <v>32</v>
      </c>
      <c r="B16" s="233">
        <v>388</v>
      </c>
      <c r="C16" s="234">
        <v>1244</v>
      </c>
      <c r="D16" s="234">
        <v>387</v>
      </c>
      <c r="E16" s="234">
        <v>553</v>
      </c>
      <c r="F16" s="234">
        <v>60</v>
      </c>
      <c r="G16" s="235">
        <v>1070</v>
      </c>
      <c r="H16" s="224" t="s">
        <v>92</v>
      </c>
    </row>
    <row r="17" spans="1:8" ht="18" customHeight="1">
      <c r="A17" s="212" t="s">
        <v>34</v>
      </c>
      <c r="B17" s="233">
        <v>1256</v>
      </c>
      <c r="C17" s="234">
        <v>3206</v>
      </c>
      <c r="D17" s="234">
        <v>1112</v>
      </c>
      <c r="E17" s="234">
        <v>2535</v>
      </c>
      <c r="F17" s="234">
        <v>926</v>
      </c>
      <c r="G17" s="235">
        <v>2210</v>
      </c>
      <c r="H17" s="224" t="s">
        <v>35</v>
      </c>
    </row>
    <row r="18" spans="1:8" ht="18" customHeight="1">
      <c r="A18" s="212" t="s">
        <v>93</v>
      </c>
      <c r="B18" s="233">
        <v>4635</v>
      </c>
      <c r="C18" s="234">
        <v>9988</v>
      </c>
      <c r="D18" s="234">
        <v>4255</v>
      </c>
      <c r="E18" s="234">
        <v>8162</v>
      </c>
      <c r="F18" s="234">
        <v>2507</v>
      </c>
      <c r="G18" s="235">
        <v>6113</v>
      </c>
      <c r="H18" s="224" t="s">
        <v>94</v>
      </c>
    </row>
    <row r="19" spans="1:8" ht="18" customHeight="1">
      <c r="A19" s="207" t="s">
        <v>38</v>
      </c>
      <c r="B19" s="230">
        <f>SUM(B20:B24)</f>
        <v>6542</v>
      </c>
      <c r="C19" s="231">
        <f t="shared" ref="C19:G19" si="1">SUM(C20:C24)</f>
        <v>13526</v>
      </c>
      <c r="D19" s="231">
        <f t="shared" si="1"/>
        <v>12613</v>
      </c>
      <c r="E19" s="231">
        <f t="shared" si="1"/>
        <v>12611</v>
      </c>
      <c r="F19" s="231">
        <f t="shared" si="1"/>
        <v>5170</v>
      </c>
      <c r="G19" s="232">
        <f t="shared" si="1"/>
        <v>5541</v>
      </c>
      <c r="H19" s="223" t="s">
        <v>39</v>
      </c>
    </row>
    <row r="20" spans="1:8" ht="18" customHeight="1">
      <c r="A20" s="212" t="s">
        <v>40</v>
      </c>
      <c r="B20" s="233">
        <v>1229</v>
      </c>
      <c r="C20" s="234">
        <v>2609</v>
      </c>
      <c r="D20" s="234">
        <v>2485</v>
      </c>
      <c r="E20" s="234">
        <v>2569</v>
      </c>
      <c r="F20" s="234">
        <v>1366</v>
      </c>
      <c r="G20" s="235">
        <v>1536</v>
      </c>
      <c r="H20" s="224" t="s">
        <v>41</v>
      </c>
    </row>
    <row r="21" spans="1:8" ht="18" customHeight="1">
      <c r="A21" s="212" t="s">
        <v>95</v>
      </c>
      <c r="B21" s="233">
        <v>536</v>
      </c>
      <c r="C21" s="234">
        <v>1737</v>
      </c>
      <c r="D21" s="234">
        <v>1655</v>
      </c>
      <c r="E21" s="234">
        <v>1716</v>
      </c>
      <c r="F21" s="234">
        <v>301</v>
      </c>
      <c r="G21" s="235">
        <v>753</v>
      </c>
      <c r="H21" s="224" t="s">
        <v>44</v>
      </c>
    </row>
    <row r="22" spans="1:8" ht="18" customHeight="1">
      <c r="A22" s="212" t="s">
        <v>45</v>
      </c>
      <c r="B22" s="233">
        <v>1014</v>
      </c>
      <c r="C22" s="234">
        <v>2140</v>
      </c>
      <c r="D22" s="234">
        <v>2060</v>
      </c>
      <c r="E22" s="234">
        <v>2111</v>
      </c>
      <c r="F22" s="234">
        <v>968</v>
      </c>
      <c r="G22" s="235">
        <v>897</v>
      </c>
      <c r="H22" s="224" t="s">
        <v>96</v>
      </c>
    </row>
    <row r="23" spans="1:8" ht="18" customHeight="1">
      <c r="A23" s="212" t="s">
        <v>97</v>
      </c>
      <c r="B23" s="233">
        <v>2397</v>
      </c>
      <c r="C23" s="234">
        <v>4593</v>
      </c>
      <c r="D23" s="234">
        <v>4148</v>
      </c>
      <c r="E23" s="234">
        <v>3934</v>
      </c>
      <c r="F23" s="234">
        <v>1483</v>
      </c>
      <c r="G23" s="235">
        <v>1481</v>
      </c>
      <c r="H23" s="224" t="s">
        <v>48</v>
      </c>
    </row>
    <row r="24" spans="1:8" ht="18" customHeight="1">
      <c r="A24" s="218" t="s">
        <v>98</v>
      </c>
      <c r="B24" s="236">
        <v>1366</v>
      </c>
      <c r="C24" s="237">
        <v>2447</v>
      </c>
      <c r="D24" s="237">
        <v>2265</v>
      </c>
      <c r="E24" s="237">
        <v>2281</v>
      </c>
      <c r="F24" s="237">
        <v>1052</v>
      </c>
      <c r="G24" s="238">
        <v>874</v>
      </c>
      <c r="H24" s="225" t="s">
        <v>50</v>
      </c>
    </row>
  </sheetData>
  <mergeCells count="4">
    <mergeCell ref="A1:H1"/>
    <mergeCell ref="A2:H2"/>
    <mergeCell ref="A4:A5"/>
    <mergeCell ref="H4:H5"/>
  </mergeCells>
  <printOptions horizontalCentered="1"/>
  <pageMargins left="0.59055118110236227" right="0.59055118110236227" top="0.78740157480314965" bottom="0.59055118110236227" header="0.51181102362204722" footer="0.51181102362204722"/>
  <pageSetup paperSize="9" firstPageNumber="31" orientation="landscape" r:id="rId1"/>
  <headerFooter alignWithMargins="0">
    <oddFooter>&amp;C41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'1'!Print_Area</vt:lpstr>
      <vt:lpstr>'10'!Print_Area</vt:lpstr>
      <vt:lpstr>'11'!Print_Area</vt:lpstr>
      <vt:lpstr>'2'!Print_Area</vt:lpstr>
      <vt:lpstr>'3'!Print_Area</vt:lpstr>
      <vt:lpstr>'4'!Print_Area</vt:lpstr>
      <vt:lpstr>'5'!Print_Area</vt:lpstr>
      <vt:lpstr>'7'!Print_Area</vt:lpstr>
      <vt:lpstr>'8'!Print_Area</vt:lpstr>
      <vt:lpstr>'9'!Print_Area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shadia</dc:creator>
  <cp:lastModifiedBy>mmasri</cp:lastModifiedBy>
  <cp:lastPrinted>2011-11-02T06:09:57Z</cp:lastPrinted>
  <dcterms:created xsi:type="dcterms:W3CDTF">2011-10-03T09:06:08Z</dcterms:created>
  <dcterms:modified xsi:type="dcterms:W3CDTF">2011-11-02T06:50:40Z</dcterms:modified>
</cp:coreProperties>
</file>