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45" windowWidth="9165" windowHeight="4425"/>
  </bookViews>
  <sheets>
    <sheet name="Sheet1" sheetId="2" r:id="rId1"/>
    <sheet name="جدول17" sheetId="1" r:id="rId2"/>
  </sheets>
  <definedNames>
    <definedName name="_xlnm.Print_Area" localSheetId="0">Sheet1!$A$1:$H$90</definedName>
    <definedName name="_xlnm.Print_Area" localSheetId="1">جدول17!$A$1:$AA$20</definedName>
    <definedName name="_xlnm.Print_Titles" localSheetId="0">Sheet1!$33:$38</definedName>
  </definedNames>
  <calcPr calcId="125725"/>
</workbook>
</file>

<file path=xl/calcChain.xml><?xml version="1.0" encoding="utf-8"?>
<calcChain xmlns="http://schemas.openxmlformats.org/spreadsheetml/2006/main">
  <c r="AA25" i="1"/>
  <c r="AA26"/>
  <c r="B27"/>
  <c r="C27"/>
  <c r="D27"/>
  <c r="E27"/>
  <c r="F27"/>
  <c r="G27"/>
  <c r="H27"/>
  <c r="I27"/>
  <c r="J27"/>
  <c r="K27"/>
  <c r="L27"/>
  <c r="M27"/>
  <c r="N27"/>
  <c r="O27"/>
  <c r="P27"/>
  <c r="Q27"/>
  <c r="R27"/>
  <c r="S27"/>
  <c r="T27"/>
  <c r="U27"/>
  <c r="V27"/>
  <c r="W27"/>
  <c r="X27"/>
  <c r="AA27"/>
  <c r="Y27"/>
  <c r="Z27"/>
</calcChain>
</file>

<file path=xl/sharedStrings.xml><?xml version="1.0" encoding="utf-8"?>
<sst xmlns="http://schemas.openxmlformats.org/spreadsheetml/2006/main" count="267" uniqueCount="92">
  <si>
    <t>4 - 0</t>
  </si>
  <si>
    <t>9 - 5</t>
  </si>
  <si>
    <t>14 - 10</t>
  </si>
  <si>
    <t>14 - 0</t>
  </si>
  <si>
    <t>19 - 15</t>
  </si>
  <si>
    <t>24 - 20</t>
  </si>
  <si>
    <t>29 - 25</t>
  </si>
  <si>
    <t>34 - 30</t>
  </si>
  <si>
    <t>39 - 35</t>
  </si>
  <si>
    <t>44 - 40</t>
  </si>
  <si>
    <t>49 - 45</t>
  </si>
  <si>
    <t>54 - 50</t>
  </si>
  <si>
    <t>59 - 55</t>
  </si>
  <si>
    <t>64 - 60</t>
  </si>
  <si>
    <t>64 - 15</t>
  </si>
  <si>
    <t>69 - 65</t>
  </si>
  <si>
    <t>74 - 70</t>
  </si>
  <si>
    <t>79 - 75</t>
  </si>
  <si>
    <t>84 - 80</t>
  </si>
  <si>
    <t>89 - 85</t>
  </si>
  <si>
    <t>94 - 90</t>
  </si>
  <si>
    <t>+ 95</t>
  </si>
  <si>
    <t>+ 65</t>
  </si>
  <si>
    <t>Bethlehem</t>
  </si>
  <si>
    <t>Hebron</t>
  </si>
  <si>
    <t>قلقيلية</t>
  </si>
  <si>
    <t>سلفيت</t>
  </si>
  <si>
    <t>نابلس</t>
  </si>
  <si>
    <t>Jenin</t>
  </si>
  <si>
    <t>Tubas</t>
  </si>
  <si>
    <t>Tulkarm</t>
  </si>
  <si>
    <t>Qalqiliya</t>
  </si>
  <si>
    <t>Salfit</t>
  </si>
  <si>
    <t>Nablus</t>
  </si>
  <si>
    <t>Ramallah &amp; Al-Bireh</t>
  </si>
  <si>
    <t>West Bank</t>
  </si>
  <si>
    <t xml:space="preserve">المجموع </t>
  </si>
  <si>
    <t>Total</t>
  </si>
  <si>
    <r>
      <t>غير مبين</t>
    </r>
    <r>
      <rPr>
        <sz val="9"/>
        <rFont val="Arial"/>
        <family val="2"/>
      </rPr>
      <t xml:space="preserve"> </t>
    </r>
  </si>
  <si>
    <t>Not Stated</t>
  </si>
  <si>
    <t>المحافظة</t>
  </si>
  <si>
    <t>Governorate</t>
  </si>
  <si>
    <t>الضفة الغربية</t>
  </si>
  <si>
    <t>جنين</t>
  </si>
  <si>
    <t>طوباس</t>
  </si>
  <si>
    <t>طولكرم</t>
  </si>
  <si>
    <t xml:space="preserve">رام الله والبيرة  </t>
  </si>
  <si>
    <t>أريحا والأغوار</t>
  </si>
  <si>
    <t>بيت لحم</t>
  </si>
  <si>
    <t>الخليل</t>
  </si>
  <si>
    <t>القدس</t>
  </si>
  <si>
    <t>Jerusalem</t>
  </si>
  <si>
    <t xml:space="preserve">فئة العمر </t>
  </si>
  <si>
    <t>Age Group</t>
  </si>
  <si>
    <t>Jericho &amp; Al Aghwar</t>
  </si>
  <si>
    <t>Group Total</t>
  </si>
  <si>
    <t>J1</t>
  </si>
  <si>
    <t>J2</t>
  </si>
  <si>
    <t xml:space="preserve"> </t>
  </si>
  <si>
    <t>0-14</t>
  </si>
  <si>
    <t>15-64</t>
  </si>
  <si>
    <t>65+</t>
  </si>
  <si>
    <t>99</t>
  </si>
  <si>
    <t>Table Total</t>
  </si>
  <si>
    <t xml:space="preserve">Table 2: Population in the West Bank by Governorate and Age Group </t>
  </si>
  <si>
    <t xml:space="preserve">جدول 2: السكان في الضفة الغربية حسب المحافظة وفئة العمر </t>
  </si>
  <si>
    <t xml:space="preserve">* يشمل السكان الذين تم عدهم فعلاً خلال الفتره من 1-2007/12/16  ولا يشمل تقديرات عدد السكان الذين لم يتم عدهم على ضوء نتائج الدراسة البعدية وتشمل تقديرات عدد السكان في ذلك الجزء من محافظة القدس والذي ضمته  إسرائيل عنوة بعيد احتلالها  للأراضي الفلسطينية عام 1967. </t>
  </si>
  <si>
    <t>* Includes population counted during the period of 1-16/12/2007. Does not include uncounted  population estimates according to post enumeration survey and includes population estimates for those parts of Jerusalem annexed by Israel in 1967.</t>
  </si>
  <si>
    <t>كلا الجنسين</t>
  </si>
  <si>
    <t>فئة العمر والجنس</t>
  </si>
  <si>
    <t>Both Sexes</t>
  </si>
  <si>
    <t>Age Group and Sex</t>
  </si>
  <si>
    <t>ذكور</t>
  </si>
  <si>
    <t>إناث</t>
  </si>
  <si>
    <t>Males</t>
  </si>
  <si>
    <t>Females</t>
  </si>
  <si>
    <t>قطاع غزة</t>
  </si>
  <si>
    <t>شمال غزة</t>
  </si>
  <si>
    <t>غزة</t>
  </si>
  <si>
    <t xml:space="preserve">دير البلح </t>
  </si>
  <si>
    <t xml:space="preserve"> خانيونس</t>
  </si>
  <si>
    <t>رفح</t>
  </si>
  <si>
    <t>Gaza Strip</t>
  </si>
  <si>
    <t>North Gaza</t>
  </si>
  <si>
    <t>Gaza</t>
  </si>
  <si>
    <t>Dier al Balah</t>
  </si>
  <si>
    <t>Khan Yunis</t>
  </si>
  <si>
    <t>Rafah</t>
  </si>
  <si>
    <t>جدول 2 (تابع): السكان في قطاع غزة حسب فئة العمر والجنس والمحافظة، 2007</t>
  </si>
  <si>
    <t>Table 2: Population in Gaza Strip by Age Group, Sex and Governorate, 2007</t>
  </si>
  <si>
    <t>Table 2 (Cont.): Population in Gaza Strip by Age Group, Sex and Governorate, 2007</t>
  </si>
  <si>
    <t>جدول 2: السكان في قطاع غزة حسب فئة العمر والجنس والمحافظة، 2007</t>
  </si>
</sst>
</file>

<file path=xl/styles.xml><?xml version="1.0" encoding="utf-8"?>
<styleSheet xmlns="http://schemas.openxmlformats.org/spreadsheetml/2006/main">
  <numFmts count="1">
    <numFmt numFmtId="164" formatCode="0_);\(0\)"/>
  </numFmts>
  <fonts count="12">
    <font>
      <sz val="10"/>
      <name val="Times New Roman"/>
      <charset val="178"/>
    </font>
    <font>
      <b/>
      <sz val="9"/>
      <name val="Arial"/>
      <family val="2"/>
    </font>
    <font>
      <sz val="9"/>
      <name val="Arial"/>
      <family val="2"/>
    </font>
    <font>
      <b/>
      <sz val="9"/>
      <name val="Simplified Arabic"/>
      <charset val="178"/>
    </font>
    <font>
      <b/>
      <sz val="11"/>
      <name val="Simplified Arabic"/>
      <charset val="178"/>
    </font>
    <font>
      <b/>
      <sz val="11"/>
      <name val="Arial"/>
      <family val="2"/>
    </font>
    <font>
      <sz val="9"/>
      <name val="Simplified Arabic"/>
      <charset val="178"/>
    </font>
    <font>
      <sz val="8"/>
      <name val="Simplified Arabic"/>
      <charset val="178"/>
    </font>
    <font>
      <sz val="8"/>
      <name val="Arial"/>
      <family val="2"/>
    </font>
    <font>
      <b/>
      <sz val="8"/>
      <name val="Arial"/>
      <family val="2"/>
    </font>
    <font>
      <sz val="8.5"/>
      <name val="Times New Roman"/>
      <family val="1"/>
    </font>
    <font>
      <b/>
      <sz val="8.5"/>
      <name val="Arial"/>
      <family val="2"/>
    </font>
  </fonts>
  <fills count="3">
    <fill>
      <patternFill patternType="none"/>
    </fill>
    <fill>
      <patternFill patternType="gray125"/>
    </fill>
    <fill>
      <patternFill patternType="solid">
        <fgColor indexed="65"/>
        <bgColor indexed="64"/>
      </patternFill>
    </fill>
  </fills>
  <borders count="12">
    <border>
      <left/>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s>
  <cellStyleXfs count="1">
    <xf numFmtId="0" fontId="0" fillId="0" borderId="0"/>
  </cellStyleXfs>
  <cellXfs count="100">
    <xf numFmtId="0" fontId="0" fillId="0" borderId="0" xfId="0"/>
    <xf numFmtId="164" fontId="1" fillId="0" borderId="0" xfId="0" applyNumberFormat="1" applyFont="1" applyAlignment="1">
      <alignment vertical="center"/>
    </xf>
    <xf numFmtId="164" fontId="1" fillId="0" borderId="1" xfId="0" applyNumberFormat="1" applyFont="1" applyBorder="1" applyAlignment="1">
      <alignment horizontal="center" vertical="center"/>
    </xf>
    <xf numFmtId="164" fontId="1" fillId="2" borderId="1" xfId="0" applyNumberFormat="1" applyFont="1" applyFill="1" applyBorder="1" applyAlignment="1">
      <alignment horizontal="center" vertical="center"/>
    </xf>
    <xf numFmtId="164" fontId="1" fillId="0" borderId="1" xfId="0" quotePrefix="1" applyNumberFormat="1" applyFont="1" applyBorder="1" applyAlignment="1">
      <alignment horizontal="center" vertical="center"/>
    </xf>
    <xf numFmtId="164" fontId="1" fillId="0" borderId="2" xfId="0" applyNumberFormat="1" applyFont="1" applyBorder="1" applyAlignment="1">
      <alignment horizontal="center" vertical="center"/>
    </xf>
    <xf numFmtId="164" fontId="1" fillId="0" borderId="3" xfId="0" quotePrefix="1" applyNumberFormat="1" applyFont="1" applyBorder="1" applyAlignment="1">
      <alignment horizontal="center" vertical="center" wrapText="1"/>
    </xf>
    <xf numFmtId="164" fontId="1" fillId="0" borderId="0" xfId="0" applyNumberFormat="1" applyFont="1" applyAlignment="1">
      <alignment horizontal="center" vertical="center"/>
    </xf>
    <xf numFmtId="164" fontId="2" fillId="0" borderId="0" xfId="0" applyNumberFormat="1" applyFont="1" applyBorder="1" applyAlignment="1">
      <alignment horizontal="right" vertical="center"/>
    </xf>
    <xf numFmtId="164" fontId="2" fillId="0" borderId="4" xfId="0" applyNumberFormat="1" applyFont="1" applyBorder="1" applyAlignment="1">
      <alignment horizontal="right" vertical="center"/>
    </xf>
    <xf numFmtId="164" fontId="2" fillId="0" borderId="5" xfId="0" applyNumberFormat="1" applyFont="1" applyBorder="1" applyAlignment="1">
      <alignment horizontal="right" vertical="center"/>
    </xf>
    <xf numFmtId="164" fontId="3" fillId="0" borderId="0" xfId="0" applyNumberFormat="1" applyFont="1" applyAlignment="1">
      <alignment horizontal="right" vertical="center"/>
    </xf>
    <xf numFmtId="164" fontId="5" fillId="0" borderId="0" xfId="0" applyNumberFormat="1" applyFont="1" applyBorder="1" applyAlignment="1">
      <alignment horizontal="center" vertical="center"/>
    </xf>
    <xf numFmtId="164" fontId="1" fillId="0" borderId="0" xfId="0" applyNumberFormat="1" applyFont="1" applyBorder="1" applyAlignment="1">
      <alignment vertical="center"/>
    </xf>
    <xf numFmtId="164" fontId="2" fillId="0" borderId="3" xfId="0" applyNumberFormat="1" applyFont="1" applyBorder="1" applyAlignment="1">
      <alignment horizontal="center" vertical="top" readingOrder="1"/>
    </xf>
    <xf numFmtId="164" fontId="1" fillId="0" borderId="3" xfId="0" applyNumberFormat="1" applyFont="1" applyBorder="1" applyAlignment="1">
      <alignment horizontal="center" vertical="top" readingOrder="1"/>
    </xf>
    <xf numFmtId="164" fontId="2" fillId="0" borderId="3" xfId="0" quotePrefix="1" applyNumberFormat="1" applyFont="1" applyBorder="1" applyAlignment="1">
      <alignment horizontal="center" vertical="top" readingOrder="1"/>
    </xf>
    <xf numFmtId="164" fontId="1" fillId="0" borderId="3" xfId="0" applyNumberFormat="1" applyFont="1" applyBorder="1" applyAlignment="1">
      <alignment horizontal="center" vertical="center"/>
    </xf>
    <xf numFmtId="164" fontId="2" fillId="0" borderId="6" xfId="0" applyNumberFormat="1" applyFont="1" applyBorder="1" applyAlignment="1">
      <alignment horizontal="center" vertical="top" readingOrder="1"/>
    </xf>
    <xf numFmtId="164" fontId="2" fillId="0" borderId="2" xfId="0" applyNumberFormat="1" applyFont="1" applyBorder="1" applyAlignment="1">
      <alignment horizontal="center" vertical="top" readingOrder="1"/>
    </xf>
    <xf numFmtId="164" fontId="1" fillId="0" borderId="2" xfId="0" applyNumberFormat="1" applyFont="1" applyBorder="1" applyAlignment="1">
      <alignment horizontal="center" vertical="top" readingOrder="1"/>
    </xf>
    <xf numFmtId="164" fontId="2" fillId="0" borderId="2" xfId="0" quotePrefix="1" applyNumberFormat="1" applyFont="1" applyBorder="1" applyAlignment="1">
      <alignment horizontal="center" vertical="top" readingOrder="1"/>
    </xf>
    <xf numFmtId="164" fontId="6" fillId="0" borderId="7" xfId="0" applyNumberFormat="1" applyFont="1" applyBorder="1" applyAlignment="1">
      <alignment horizontal="center" vertical="center" wrapText="1"/>
    </xf>
    <xf numFmtId="164" fontId="1" fillId="0" borderId="8" xfId="0" quotePrefix="1" applyNumberFormat="1" applyFont="1" applyBorder="1" applyAlignment="1">
      <alignment horizontal="center" vertical="center" wrapText="1"/>
    </xf>
    <xf numFmtId="164" fontId="2" fillId="0" borderId="3" xfId="0" applyNumberFormat="1" applyFont="1" applyBorder="1" applyAlignment="1">
      <alignment horizontal="center" vertical="center" wrapText="1"/>
    </xf>
    <xf numFmtId="164" fontId="2" fillId="0" borderId="9" xfId="0" applyNumberFormat="1" applyFont="1" applyBorder="1" applyAlignment="1">
      <alignment horizontal="center" vertical="top" readingOrder="1"/>
    </xf>
    <xf numFmtId="0" fontId="3" fillId="0" borderId="8" xfId="0" applyFont="1" applyBorder="1" applyAlignment="1">
      <alignment horizontal="right" vertical="center"/>
    </xf>
    <xf numFmtId="0" fontId="6" fillId="2" borderId="8" xfId="0" applyFont="1" applyFill="1" applyBorder="1" applyAlignment="1">
      <alignment horizontal="right" vertical="center"/>
    </xf>
    <xf numFmtId="0" fontId="6" fillId="2" borderId="8" xfId="0" quotePrefix="1" applyFont="1" applyFill="1" applyBorder="1" applyAlignment="1">
      <alignment horizontal="right" vertical="center"/>
    </xf>
    <xf numFmtId="0" fontId="6" fillId="0" borderId="8" xfId="0" applyFont="1" applyBorder="1" applyAlignment="1">
      <alignment horizontal="right" vertical="center"/>
    </xf>
    <xf numFmtId="0" fontId="6" fillId="0" borderId="3" xfId="0" applyFont="1" applyBorder="1" applyAlignment="1">
      <alignment horizontal="right" vertical="center"/>
    </xf>
    <xf numFmtId="0" fontId="1" fillId="0" borderId="8" xfId="0" quotePrefix="1" applyFont="1" applyBorder="1" applyAlignment="1">
      <alignment horizontal="left" vertical="center"/>
    </xf>
    <xf numFmtId="0" fontId="2" fillId="2" borderId="8" xfId="0" applyFont="1" applyFill="1" applyBorder="1" applyAlignment="1">
      <alignment horizontal="left" vertical="center"/>
    </xf>
    <xf numFmtId="0" fontId="2" fillId="2" borderId="8" xfId="0" quotePrefix="1" applyFont="1" applyFill="1" applyBorder="1" applyAlignment="1">
      <alignment horizontal="left" vertical="center"/>
    </xf>
    <xf numFmtId="0" fontId="2" fillId="0" borderId="8" xfId="0" applyFont="1" applyBorder="1" applyAlignment="1">
      <alignment horizontal="left" vertical="center"/>
    </xf>
    <xf numFmtId="0" fontId="1" fillId="0" borderId="8" xfId="0" applyFont="1" applyBorder="1" applyAlignment="1">
      <alignment horizontal="left" vertical="center"/>
    </xf>
    <xf numFmtId="0" fontId="2" fillId="0" borderId="3" xfId="0" applyFont="1" applyBorder="1" applyAlignment="1">
      <alignment horizontal="left" vertical="center"/>
    </xf>
    <xf numFmtId="37" fontId="2" fillId="0" borderId="0" xfId="0" applyNumberFormat="1" applyFont="1" applyBorder="1" applyAlignment="1">
      <alignment horizontal="right" vertical="center"/>
    </xf>
    <xf numFmtId="37" fontId="1" fillId="0" borderId="0" xfId="0" applyNumberFormat="1" applyFont="1" applyBorder="1" applyAlignment="1">
      <alignment horizontal="right" vertical="center"/>
    </xf>
    <xf numFmtId="37" fontId="1" fillId="0" borderId="4" xfId="0" applyNumberFormat="1" applyFont="1" applyBorder="1" applyAlignment="1">
      <alignment horizontal="right" vertical="center"/>
    </xf>
    <xf numFmtId="37" fontId="2" fillId="0" borderId="5" xfId="0" applyNumberFormat="1" applyFont="1" applyBorder="1" applyAlignment="1">
      <alignment horizontal="right" vertical="center"/>
    </xf>
    <xf numFmtId="37" fontId="1" fillId="0" borderId="5" xfId="0" applyNumberFormat="1" applyFont="1" applyBorder="1" applyAlignment="1">
      <alignment horizontal="right" vertical="center"/>
    </xf>
    <xf numFmtId="37" fontId="1" fillId="0" borderId="9" xfId="0" applyNumberFormat="1" applyFont="1" applyBorder="1" applyAlignment="1">
      <alignment horizontal="right" vertical="center"/>
    </xf>
    <xf numFmtId="164" fontId="2" fillId="0" borderId="8" xfId="0" applyNumberFormat="1" applyFont="1" applyBorder="1" applyAlignment="1">
      <alignment horizontal="left" vertical="center"/>
    </xf>
    <xf numFmtId="37" fontId="1" fillId="0" borderId="0" xfId="0" applyNumberFormat="1" applyFont="1" applyAlignment="1">
      <alignment horizontal="right" vertical="center" readingOrder="2"/>
    </xf>
    <xf numFmtId="0" fontId="6" fillId="2" borderId="8" xfId="0" applyFont="1" applyFill="1" applyBorder="1" applyAlignment="1">
      <alignment vertical="center"/>
    </xf>
    <xf numFmtId="37" fontId="2" fillId="0" borderId="0" xfId="0" applyNumberFormat="1" applyFont="1" applyAlignment="1">
      <alignment vertical="center"/>
    </xf>
    <xf numFmtId="37" fontId="1" fillId="0" borderId="0" xfId="0" applyNumberFormat="1" applyFont="1" applyAlignment="1">
      <alignment vertical="center"/>
    </xf>
    <xf numFmtId="0" fontId="2" fillId="2" borderId="8" xfId="0" applyFont="1" applyFill="1" applyBorder="1" applyAlignment="1">
      <alignment vertical="center"/>
    </xf>
    <xf numFmtId="164" fontId="1" fillId="0" borderId="5" xfId="0" applyNumberFormat="1" applyFont="1" applyBorder="1" applyAlignment="1">
      <alignment vertical="center"/>
    </xf>
    <xf numFmtId="37" fontId="8" fillId="0" borderId="10" xfId="0" applyNumberFormat="1" applyFont="1" applyBorder="1" applyAlignment="1">
      <alignment horizontal="right" vertical="center"/>
    </xf>
    <xf numFmtId="0" fontId="8" fillId="0" borderId="10" xfId="0" applyFont="1" applyBorder="1" applyAlignment="1">
      <alignment horizontal="left" vertical="center"/>
    </xf>
    <xf numFmtId="164" fontId="9" fillId="0" borderId="10" xfId="0" applyNumberFormat="1" applyFont="1" applyBorder="1" applyAlignment="1">
      <alignment vertical="center"/>
    </xf>
    <xf numFmtId="0" fontId="7" fillId="0" borderId="10" xfId="0" applyFont="1" applyBorder="1" applyAlignment="1">
      <alignment horizontal="right" vertical="center" readingOrder="2"/>
    </xf>
    <xf numFmtId="164" fontId="3" fillId="0" borderId="1" xfId="0" applyNumberFormat="1" applyFont="1" applyBorder="1" applyAlignment="1">
      <alignment horizontal="right" vertical="center"/>
    </xf>
    <xf numFmtId="0" fontId="10" fillId="0" borderId="0" xfId="0" applyFont="1"/>
    <xf numFmtId="0" fontId="10" fillId="0" borderId="0" xfId="0" applyFont="1" applyAlignment="1"/>
    <xf numFmtId="164" fontId="11" fillId="0" borderId="0" xfId="0" applyNumberFormat="1" applyFont="1" applyBorder="1" applyAlignment="1">
      <alignment horizontal="center" vertical="center"/>
    </xf>
    <xf numFmtId="3" fontId="1" fillId="0" borderId="0" xfId="0" applyNumberFormat="1" applyFont="1" applyBorder="1" applyAlignment="1">
      <alignment horizontal="right" vertical="center"/>
    </xf>
    <xf numFmtId="3" fontId="2" fillId="0" borderId="0" xfId="0" applyNumberFormat="1" applyFont="1" applyAlignment="1">
      <alignment vertical="center"/>
    </xf>
    <xf numFmtId="3" fontId="2" fillId="0" borderId="0" xfId="0" applyNumberFormat="1" applyFont="1" applyBorder="1" applyAlignment="1">
      <alignment horizontal="right" vertical="center"/>
    </xf>
    <xf numFmtId="3" fontId="1" fillId="0" borderId="0" xfId="0" applyNumberFormat="1" applyFont="1" applyAlignment="1">
      <alignment vertical="center"/>
    </xf>
    <xf numFmtId="3" fontId="1" fillId="0" borderId="5" xfId="0" applyNumberFormat="1" applyFont="1" applyBorder="1" applyAlignment="1">
      <alignment horizontal="right" vertical="center"/>
    </xf>
    <xf numFmtId="0" fontId="6" fillId="2" borderId="2" xfId="0" applyFont="1" applyFill="1" applyBorder="1" applyAlignment="1">
      <alignment horizontal="center" vertical="center"/>
    </xf>
    <xf numFmtId="164" fontId="1" fillId="2" borderId="11" xfId="0" applyNumberFormat="1" applyFont="1" applyFill="1" applyBorder="1" applyAlignment="1">
      <alignment horizontal="left" vertical="center"/>
    </xf>
    <xf numFmtId="0" fontId="3" fillId="0" borderId="2" xfId="0" applyFont="1" applyBorder="1" applyAlignment="1">
      <alignment horizontal="center" vertical="center"/>
    </xf>
    <xf numFmtId="0" fontId="3" fillId="0" borderId="1" xfId="0" applyFont="1" applyBorder="1" applyAlignment="1">
      <alignment horizontal="center" vertical="center"/>
    </xf>
    <xf numFmtId="0" fontId="10" fillId="0" borderId="1" xfId="0" applyFont="1" applyBorder="1"/>
    <xf numFmtId="0" fontId="2" fillId="2" borderId="3" xfId="0" applyFont="1" applyFill="1" applyBorder="1" applyAlignment="1">
      <alignment horizontal="center" vertical="center"/>
    </xf>
    <xf numFmtId="0" fontId="1" fillId="0" borderId="8" xfId="0" quotePrefix="1" applyFont="1" applyBorder="1" applyAlignment="1">
      <alignment horizontal="center" vertical="center"/>
    </xf>
    <xf numFmtId="0" fontId="10" fillId="0" borderId="3" xfId="0" applyFont="1" applyBorder="1"/>
    <xf numFmtId="164" fontId="1" fillId="0" borderId="2" xfId="0" applyNumberFormat="1" applyFont="1" applyBorder="1" applyAlignment="1">
      <alignment horizontal="left" vertical="center" indent="1"/>
    </xf>
    <xf numFmtId="164" fontId="2" fillId="0" borderId="8" xfId="0" applyNumberFormat="1" applyFont="1" applyBorder="1" applyAlignment="1">
      <alignment horizontal="left" vertical="top" indent="1" readingOrder="2"/>
    </xf>
    <xf numFmtId="164" fontId="1" fillId="0" borderId="8" xfId="0" applyNumberFormat="1" applyFont="1" applyBorder="1" applyAlignment="1">
      <alignment horizontal="left" vertical="top" indent="1" readingOrder="2"/>
    </xf>
    <xf numFmtId="164" fontId="2" fillId="0" borderId="8" xfId="0" quotePrefix="1" applyNumberFormat="1" applyFont="1" applyBorder="1" applyAlignment="1">
      <alignment horizontal="left" vertical="top" indent="1" readingOrder="2"/>
    </xf>
    <xf numFmtId="164" fontId="2" fillId="0" borderId="8" xfId="0" applyNumberFormat="1" applyFont="1" applyBorder="1" applyAlignment="1">
      <alignment horizontal="left" vertical="center" wrapText="1" indent="1"/>
    </xf>
    <xf numFmtId="164" fontId="1" fillId="0" borderId="3" xfId="0" quotePrefix="1" applyNumberFormat="1" applyFont="1" applyBorder="1" applyAlignment="1">
      <alignment horizontal="left" vertical="center" wrapText="1" indent="1"/>
    </xf>
    <xf numFmtId="164" fontId="1" fillId="0" borderId="8" xfId="0" applyNumberFormat="1" applyFont="1" applyBorder="1" applyAlignment="1">
      <alignment horizontal="left" vertical="center" indent="1"/>
    </xf>
    <xf numFmtId="164" fontId="3" fillId="0" borderId="2" xfId="0" applyNumberFormat="1" applyFont="1" applyBorder="1" applyAlignment="1">
      <alignment horizontal="right" vertical="center" wrapText="1" indent="1"/>
    </xf>
    <xf numFmtId="164" fontId="2" fillId="0" borderId="8" xfId="0" applyNumberFormat="1" applyFont="1" applyBorder="1" applyAlignment="1">
      <alignment horizontal="right" vertical="top" indent="1" readingOrder="1"/>
    </xf>
    <xf numFmtId="164" fontId="1" fillId="0" borderId="8" xfId="0" applyNumberFormat="1" applyFont="1" applyBorder="1" applyAlignment="1">
      <alignment horizontal="right" vertical="top" indent="1" readingOrder="1"/>
    </xf>
    <xf numFmtId="164" fontId="2" fillId="0" borderId="8" xfId="0" quotePrefix="1" applyNumberFormat="1" applyFont="1" applyBorder="1" applyAlignment="1">
      <alignment horizontal="right" vertical="top" indent="1" readingOrder="1"/>
    </xf>
    <xf numFmtId="164" fontId="6" fillId="0" borderId="8" xfId="0" applyNumberFormat="1" applyFont="1" applyBorder="1" applyAlignment="1">
      <alignment horizontal="right" vertical="center" wrapText="1" indent="1"/>
    </xf>
    <xf numFmtId="164" fontId="1" fillId="0" borderId="3" xfId="0" quotePrefix="1" applyNumberFormat="1" applyFont="1" applyBorder="1" applyAlignment="1">
      <alignment horizontal="right" vertical="center" wrapText="1" indent="1"/>
    </xf>
    <xf numFmtId="164" fontId="3" fillId="0" borderId="8" xfId="0" applyNumberFormat="1" applyFont="1" applyBorder="1" applyAlignment="1">
      <alignment horizontal="right" vertical="center" wrapText="1" indent="1"/>
    </xf>
    <xf numFmtId="164" fontId="4" fillId="0" borderId="0" xfId="0" applyNumberFormat="1" applyFont="1" applyBorder="1" applyAlignment="1">
      <alignment horizontal="center" vertical="center"/>
    </xf>
    <xf numFmtId="164" fontId="5" fillId="0" borderId="0" xfId="0" applyNumberFormat="1" applyFont="1" applyBorder="1" applyAlignment="1">
      <alignment horizontal="center" vertical="center"/>
    </xf>
    <xf numFmtId="164" fontId="3" fillId="0" borderId="2" xfId="0" applyNumberFormat="1" applyFont="1" applyBorder="1" applyAlignment="1">
      <alignment horizontal="center" vertical="center" wrapText="1"/>
    </xf>
    <xf numFmtId="164" fontId="3" fillId="0" borderId="8" xfId="0" applyNumberFormat="1" applyFont="1" applyBorder="1" applyAlignment="1">
      <alignment horizontal="center" vertical="center" wrapText="1"/>
    </xf>
    <xf numFmtId="164" fontId="3" fillId="0" borderId="3" xfId="0" applyNumberFormat="1" applyFont="1" applyBorder="1" applyAlignment="1">
      <alignment horizontal="center" vertical="center" wrapText="1"/>
    </xf>
    <xf numFmtId="164" fontId="1" fillId="0" borderId="2" xfId="0" applyNumberFormat="1" applyFont="1" applyBorder="1" applyAlignment="1">
      <alignment horizontal="center" vertical="center" wrapText="1"/>
    </xf>
    <xf numFmtId="164" fontId="1" fillId="0" borderId="8" xfId="0" applyNumberFormat="1" applyFont="1" applyBorder="1" applyAlignment="1">
      <alignment horizontal="center" vertical="center" wrapText="1"/>
    </xf>
    <xf numFmtId="164" fontId="1" fillId="0" borderId="3" xfId="0" applyNumberFormat="1" applyFont="1" applyBorder="1" applyAlignment="1">
      <alignment horizontal="center" vertical="center" wrapText="1"/>
    </xf>
    <xf numFmtId="0" fontId="8" fillId="0" borderId="0" xfId="0" applyFont="1" applyBorder="1" applyAlignment="1">
      <alignment horizontal="left" vertical="center"/>
    </xf>
    <xf numFmtId="164" fontId="3" fillId="0" borderId="1" xfId="0" applyNumberFormat="1" applyFont="1" applyBorder="1" applyAlignment="1">
      <alignment horizontal="right" vertical="center"/>
    </xf>
    <xf numFmtId="164" fontId="1" fillId="0" borderId="1" xfId="0" applyNumberFormat="1" applyFont="1" applyBorder="1" applyAlignment="1">
      <alignment horizontal="left" vertical="center"/>
    </xf>
    <xf numFmtId="164" fontId="1" fillId="0" borderId="11" xfId="0" applyNumberFormat="1" applyFont="1" applyBorder="1" applyAlignment="1">
      <alignment horizontal="left" vertical="center"/>
    </xf>
    <xf numFmtId="164" fontId="1" fillId="0" borderId="2" xfId="0" applyNumberFormat="1" applyFont="1" applyBorder="1" applyAlignment="1">
      <alignment horizontal="center" vertical="center"/>
    </xf>
    <xf numFmtId="164" fontId="1" fillId="0" borderId="8" xfId="0" applyNumberFormat="1" applyFont="1" applyBorder="1" applyAlignment="1">
      <alignment horizontal="center" vertical="center"/>
    </xf>
    <xf numFmtId="164" fontId="1" fillId="0" borderId="3" xfId="0" applyNumberFormat="1" applyFont="1" applyBorder="1" applyAlignment="1">
      <alignment horizontal="center" vertical="center"/>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V90"/>
  <sheetViews>
    <sheetView rightToLeft="1" tabSelected="1" view="pageBreakPreview" zoomScaleNormal="100" workbookViewId="0">
      <selection activeCell="C9" sqref="C9"/>
    </sheetView>
  </sheetViews>
  <sheetFormatPr defaultRowHeight="15.6" customHeight="1"/>
  <cols>
    <col min="1" max="1" width="17.5" style="55" customWidth="1"/>
    <col min="2" max="7" width="19" style="55" customWidth="1"/>
    <col min="8" max="8" width="20.83203125" style="55" customWidth="1"/>
    <col min="9" max="22" width="9.33203125" style="56"/>
    <col min="23" max="16384" width="9.33203125" style="55"/>
  </cols>
  <sheetData>
    <row r="1" spans="1:8" ht="17.100000000000001" customHeight="1">
      <c r="A1" s="85" t="s">
        <v>91</v>
      </c>
      <c r="B1" s="85"/>
      <c r="C1" s="85"/>
      <c r="D1" s="85"/>
      <c r="E1" s="85"/>
      <c r="F1" s="85"/>
      <c r="G1" s="85"/>
      <c r="H1" s="85"/>
    </row>
    <row r="2" spans="1:8" ht="17.100000000000001" customHeight="1">
      <c r="A2" s="86" t="s">
        <v>89</v>
      </c>
      <c r="B2" s="86"/>
      <c r="C2" s="86"/>
      <c r="D2" s="86"/>
      <c r="E2" s="86"/>
      <c r="F2" s="86"/>
      <c r="G2" s="86"/>
      <c r="H2" s="86"/>
    </row>
    <row r="3" spans="1:8" ht="6" customHeight="1">
      <c r="A3" s="57"/>
      <c r="B3" s="57"/>
      <c r="C3" s="57"/>
      <c r="D3" s="57"/>
      <c r="E3" s="57"/>
      <c r="F3" s="57"/>
      <c r="G3" s="57"/>
      <c r="H3" s="57"/>
    </row>
    <row r="4" spans="1:8" ht="17.100000000000001" customHeight="1">
      <c r="A4" s="87" t="s">
        <v>69</v>
      </c>
      <c r="B4" s="65" t="s">
        <v>76</v>
      </c>
      <c r="C4" s="54" t="s">
        <v>40</v>
      </c>
      <c r="D4" s="66"/>
      <c r="E4" s="67"/>
      <c r="F4" s="2"/>
      <c r="G4" s="64" t="s">
        <v>41</v>
      </c>
      <c r="H4" s="90" t="s">
        <v>71</v>
      </c>
    </row>
    <row r="5" spans="1:8" ht="17.100000000000001" customHeight="1">
      <c r="A5" s="88"/>
      <c r="B5" s="69" t="s">
        <v>82</v>
      </c>
      <c r="C5" s="63" t="s">
        <v>77</v>
      </c>
      <c r="D5" s="63" t="s">
        <v>78</v>
      </c>
      <c r="E5" s="63" t="s">
        <v>79</v>
      </c>
      <c r="F5" s="63" t="s">
        <v>80</v>
      </c>
      <c r="G5" s="63" t="s">
        <v>81</v>
      </c>
      <c r="H5" s="91"/>
    </row>
    <row r="6" spans="1:8" ht="17.100000000000001" customHeight="1">
      <c r="A6" s="89"/>
      <c r="B6" s="70"/>
      <c r="C6" s="68" t="s">
        <v>83</v>
      </c>
      <c r="D6" s="68" t="s">
        <v>84</v>
      </c>
      <c r="E6" s="68" t="s">
        <v>85</v>
      </c>
      <c r="F6" s="68" t="s">
        <v>86</v>
      </c>
      <c r="G6" s="68" t="s">
        <v>87</v>
      </c>
      <c r="H6" s="92"/>
    </row>
    <row r="7" spans="1:8" ht="17.100000000000001" customHeight="1">
      <c r="A7" s="78" t="s">
        <v>68</v>
      </c>
      <c r="B7" s="56"/>
      <c r="C7" s="56"/>
      <c r="D7" s="56"/>
      <c r="E7" s="56"/>
      <c r="F7" s="56"/>
      <c r="G7" s="56"/>
      <c r="H7" s="71" t="s">
        <v>70</v>
      </c>
    </row>
    <row r="8" spans="1:8" ht="17.100000000000001" customHeight="1">
      <c r="A8" s="79" t="s">
        <v>0</v>
      </c>
      <c r="B8" s="58">
        <v>229608</v>
      </c>
      <c r="C8" s="60">
        <v>45143</v>
      </c>
      <c r="D8" s="60">
        <v>80557</v>
      </c>
      <c r="E8" s="60">
        <v>31580</v>
      </c>
      <c r="F8" s="60">
        <v>43725</v>
      </c>
      <c r="G8" s="60">
        <v>28603</v>
      </c>
      <c r="H8" s="72" t="s">
        <v>0</v>
      </c>
    </row>
    <row r="9" spans="1:8" ht="17.100000000000001" customHeight="1">
      <c r="A9" s="79" t="s">
        <v>1</v>
      </c>
      <c r="B9" s="58">
        <v>191632</v>
      </c>
      <c r="C9" s="60">
        <v>38064</v>
      </c>
      <c r="D9" s="60">
        <v>67457</v>
      </c>
      <c r="E9" s="60">
        <v>26766</v>
      </c>
      <c r="F9" s="60">
        <v>36062</v>
      </c>
      <c r="G9" s="60">
        <v>23283</v>
      </c>
      <c r="H9" s="72" t="s">
        <v>1</v>
      </c>
    </row>
    <row r="10" spans="1:8" ht="17.100000000000001" customHeight="1">
      <c r="A10" s="79" t="s">
        <v>2</v>
      </c>
      <c r="B10" s="58">
        <v>196559</v>
      </c>
      <c r="C10" s="60">
        <v>39678</v>
      </c>
      <c r="D10" s="60">
        <v>68934</v>
      </c>
      <c r="E10" s="60">
        <v>27934</v>
      </c>
      <c r="F10" s="60">
        <v>36480</v>
      </c>
      <c r="G10" s="60">
        <v>23533</v>
      </c>
      <c r="H10" s="72" t="s">
        <v>2</v>
      </c>
    </row>
    <row r="11" spans="1:8" ht="17.100000000000001" customHeight="1">
      <c r="A11" s="80" t="s">
        <v>3</v>
      </c>
      <c r="B11" s="58">
        <v>617799</v>
      </c>
      <c r="C11" s="58">
        <v>122885</v>
      </c>
      <c r="D11" s="58">
        <v>216948</v>
      </c>
      <c r="E11" s="58">
        <v>86280</v>
      </c>
      <c r="F11" s="58">
        <v>116267</v>
      </c>
      <c r="G11" s="58">
        <v>75419</v>
      </c>
      <c r="H11" s="73" t="s">
        <v>3</v>
      </c>
    </row>
    <row r="12" spans="1:8" ht="17.100000000000001" customHeight="1">
      <c r="A12" s="79" t="s">
        <v>4</v>
      </c>
      <c r="B12" s="58">
        <v>175811</v>
      </c>
      <c r="C12" s="60">
        <v>34731</v>
      </c>
      <c r="D12" s="60">
        <v>61131</v>
      </c>
      <c r="E12" s="60">
        <v>25191</v>
      </c>
      <c r="F12" s="60">
        <v>33589</v>
      </c>
      <c r="G12" s="60">
        <v>21169</v>
      </c>
      <c r="H12" s="72" t="s">
        <v>4</v>
      </c>
    </row>
    <row r="13" spans="1:8" ht="17.100000000000001" customHeight="1">
      <c r="A13" s="79" t="s">
        <v>5</v>
      </c>
      <c r="B13" s="58">
        <v>128962</v>
      </c>
      <c r="C13" s="60">
        <v>24716</v>
      </c>
      <c r="D13" s="60">
        <v>44614</v>
      </c>
      <c r="E13" s="60">
        <v>18861</v>
      </c>
      <c r="F13" s="60">
        <v>25308</v>
      </c>
      <c r="G13" s="60">
        <v>15463</v>
      </c>
      <c r="H13" s="72" t="s">
        <v>5</v>
      </c>
    </row>
    <row r="14" spans="1:8" ht="17.100000000000001" customHeight="1">
      <c r="A14" s="79" t="s">
        <v>6</v>
      </c>
      <c r="B14" s="58">
        <v>100810</v>
      </c>
      <c r="C14" s="60">
        <v>18710</v>
      </c>
      <c r="D14" s="60">
        <v>35216</v>
      </c>
      <c r="E14" s="60">
        <v>14914</v>
      </c>
      <c r="F14" s="60">
        <v>19812</v>
      </c>
      <c r="G14" s="60">
        <v>12158</v>
      </c>
      <c r="H14" s="72" t="s">
        <v>6</v>
      </c>
    </row>
    <row r="15" spans="1:8" ht="17.100000000000001" customHeight="1">
      <c r="A15" s="79" t="s">
        <v>7</v>
      </c>
      <c r="B15" s="58">
        <v>82841</v>
      </c>
      <c r="C15" s="60">
        <v>15334</v>
      </c>
      <c r="D15" s="60">
        <v>28682</v>
      </c>
      <c r="E15" s="60">
        <v>12330</v>
      </c>
      <c r="F15" s="60">
        <v>16390</v>
      </c>
      <c r="G15" s="60">
        <v>10105</v>
      </c>
      <c r="H15" s="72" t="s">
        <v>7</v>
      </c>
    </row>
    <row r="16" spans="1:8" ht="17.100000000000001" customHeight="1">
      <c r="A16" s="79" t="s">
        <v>8</v>
      </c>
      <c r="B16" s="58">
        <v>63197</v>
      </c>
      <c r="C16" s="60">
        <v>11694</v>
      </c>
      <c r="D16" s="60">
        <v>22006</v>
      </c>
      <c r="E16" s="60">
        <v>9525</v>
      </c>
      <c r="F16" s="60">
        <v>12167</v>
      </c>
      <c r="G16" s="60">
        <v>7805</v>
      </c>
      <c r="H16" s="72" t="s">
        <v>8</v>
      </c>
    </row>
    <row r="17" spans="1:8" ht="17.100000000000001" customHeight="1">
      <c r="A17" s="79" t="s">
        <v>9</v>
      </c>
      <c r="B17" s="61">
        <v>59091</v>
      </c>
      <c r="C17" s="59">
        <v>11070</v>
      </c>
      <c r="D17" s="59">
        <v>20149</v>
      </c>
      <c r="E17" s="59">
        <v>9278</v>
      </c>
      <c r="F17" s="59">
        <v>11144</v>
      </c>
      <c r="G17" s="59">
        <v>7450</v>
      </c>
      <c r="H17" s="72" t="s">
        <v>9</v>
      </c>
    </row>
    <row r="18" spans="1:8" ht="17.100000000000001" customHeight="1">
      <c r="A18" s="79" t="s">
        <v>10</v>
      </c>
      <c r="B18" s="58">
        <v>42661</v>
      </c>
      <c r="C18" s="60">
        <v>7833</v>
      </c>
      <c r="D18" s="60">
        <v>14975</v>
      </c>
      <c r="E18" s="60">
        <v>6437</v>
      </c>
      <c r="F18" s="60">
        <v>8134</v>
      </c>
      <c r="G18" s="60">
        <v>5282</v>
      </c>
      <c r="H18" s="72" t="s">
        <v>10</v>
      </c>
    </row>
    <row r="19" spans="1:8" ht="17.100000000000001" customHeight="1">
      <c r="A19" s="79" t="s">
        <v>11</v>
      </c>
      <c r="B19" s="58">
        <v>31848</v>
      </c>
      <c r="C19" s="60">
        <v>5499</v>
      </c>
      <c r="D19" s="60">
        <v>11107</v>
      </c>
      <c r="E19" s="60">
        <v>4854</v>
      </c>
      <c r="F19" s="60">
        <v>6556</v>
      </c>
      <c r="G19" s="60">
        <v>3832</v>
      </c>
      <c r="H19" s="72" t="s">
        <v>11</v>
      </c>
    </row>
    <row r="20" spans="1:8" ht="17.100000000000001" customHeight="1">
      <c r="A20" s="79" t="s">
        <v>12</v>
      </c>
      <c r="B20" s="58">
        <v>25536</v>
      </c>
      <c r="C20" s="60">
        <v>4037</v>
      </c>
      <c r="D20" s="60">
        <v>9037</v>
      </c>
      <c r="E20" s="60">
        <v>4153</v>
      </c>
      <c r="F20" s="60">
        <v>5235</v>
      </c>
      <c r="G20" s="60">
        <v>3074</v>
      </c>
      <c r="H20" s="72" t="s">
        <v>12</v>
      </c>
    </row>
    <row r="21" spans="1:8" ht="17.100000000000001" customHeight="1">
      <c r="A21" s="79" t="s">
        <v>13</v>
      </c>
      <c r="B21" s="58">
        <v>17158</v>
      </c>
      <c r="C21" s="60">
        <v>2966</v>
      </c>
      <c r="D21" s="60">
        <v>6384</v>
      </c>
      <c r="E21" s="60">
        <v>2563</v>
      </c>
      <c r="F21" s="60">
        <v>3310</v>
      </c>
      <c r="G21" s="60">
        <v>1935</v>
      </c>
      <c r="H21" s="72" t="s">
        <v>13</v>
      </c>
    </row>
    <row r="22" spans="1:8" ht="17.100000000000001" customHeight="1">
      <c r="A22" s="80" t="s">
        <v>14</v>
      </c>
      <c r="B22" s="58">
        <v>727915</v>
      </c>
      <c r="C22" s="58">
        <v>136590</v>
      </c>
      <c r="D22" s="58">
        <v>253301</v>
      </c>
      <c r="E22" s="58">
        <v>108106</v>
      </c>
      <c r="F22" s="58">
        <v>141645</v>
      </c>
      <c r="G22" s="58">
        <v>88273</v>
      </c>
      <c r="H22" s="73" t="s">
        <v>14</v>
      </c>
    </row>
    <row r="23" spans="1:8" ht="17.100000000000001" customHeight="1">
      <c r="A23" s="79" t="s">
        <v>15</v>
      </c>
      <c r="B23" s="58">
        <v>11605</v>
      </c>
      <c r="C23" s="60">
        <v>1916</v>
      </c>
      <c r="D23" s="60">
        <v>4115</v>
      </c>
      <c r="E23" s="60">
        <v>1773</v>
      </c>
      <c r="F23" s="60">
        <v>2313</v>
      </c>
      <c r="G23" s="60">
        <v>1488</v>
      </c>
      <c r="H23" s="72" t="s">
        <v>15</v>
      </c>
    </row>
    <row r="24" spans="1:8" ht="17.100000000000001" customHeight="1">
      <c r="A24" s="79" t="s">
        <v>16</v>
      </c>
      <c r="B24" s="58">
        <v>10241</v>
      </c>
      <c r="C24" s="60">
        <v>1743</v>
      </c>
      <c r="D24" s="60">
        <v>3432</v>
      </c>
      <c r="E24" s="60">
        <v>1626</v>
      </c>
      <c r="F24" s="60">
        <v>2124</v>
      </c>
      <c r="G24" s="60">
        <v>1316</v>
      </c>
      <c r="H24" s="72" t="s">
        <v>16</v>
      </c>
    </row>
    <row r="25" spans="1:8" ht="17.100000000000001" customHeight="1">
      <c r="A25" s="79" t="s">
        <v>17</v>
      </c>
      <c r="B25" s="58">
        <v>7121</v>
      </c>
      <c r="C25" s="60">
        <v>1121</v>
      </c>
      <c r="D25" s="60">
        <v>2281</v>
      </c>
      <c r="E25" s="60">
        <v>1202</v>
      </c>
      <c r="F25" s="60">
        <v>1570</v>
      </c>
      <c r="G25" s="60">
        <v>947</v>
      </c>
      <c r="H25" s="72" t="s">
        <v>17</v>
      </c>
    </row>
    <row r="26" spans="1:8" ht="17.100000000000001" customHeight="1">
      <c r="A26" s="79" t="s">
        <v>18</v>
      </c>
      <c r="B26" s="58">
        <v>3703</v>
      </c>
      <c r="C26" s="60">
        <v>595</v>
      </c>
      <c r="D26" s="60">
        <v>1131</v>
      </c>
      <c r="E26" s="60">
        <v>603</v>
      </c>
      <c r="F26" s="60">
        <v>922</v>
      </c>
      <c r="G26" s="60">
        <v>452</v>
      </c>
      <c r="H26" s="72" t="s">
        <v>18</v>
      </c>
    </row>
    <row r="27" spans="1:8" ht="17.100000000000001" customHeight="1">
      <c r="A27" s="79" t="s">
        <v>19</v>
      </c>
      <c r="B27" s="58">
        <v>1569</v>
      </c>
      <c r="C27" s="60">
        <v>237</v>
      </c>
      <c r="D27" s="60">
        <v>410</v>
      </c>
      <c r="E27" s="60">
        <v>250</v>
      </c>
      <c r="F27" s="60">
        <v>459</v>
      </c>
      <c r="G27" s="60">
        <v>213</v>
      </c>
      <c r="H27" s="72" t="s">
        <v>19</v>
      </c>
    </row>
    <row r="28" spans="1:8" ht="17.100000000000001" customHeight="1">
      <c r="A28" s="79" t="s">
        <v>20</v>
      </c>
      <c r="B28" s="58">
        <v>629</v>
      </c>
      <c r="C28" s="60">
        <v>94</v>
      </c>
      <c r="D28" s="60">
        <v>163</v>
      </c>
      <c r="E28" s="60">
        <v>91</v>
      </c>
      <c r="F28" s="60">
        <v>189</v>
      </c>
      <c r="G28" s="60">
        <v>92</v>
      </c>
      <c r="H28" s="72" t="s">
        <v>20</v>
      </c>
    </row>
    <row r="29" spans="1:8" ht="17.100000000000001" customHeight="1">
      <c r="A29" s="81" t="s">
        <v>21</v>
      </c>
      <c r="B29" s="58">
        <v>275</v>
      </c>
      <c r="C29" s="60">
        <v>34</v>
      </c>
      <c r="D29" s="60">
        <v>60</v>
      </c>
      <c r="E29" s="60">
        <v>45</v>
      </c>
      <c r="F29" s="60">
        <v>107</v>
      </c>
      <c r="G29" s="60">
        <v>29</v>
      </c>
      <c r="H29" s="74" t="s">
        <v>21</v>
      </c>
    </row>
    <row r="30" spans="1:8" ht="17.100000000000001" customHeight="1">
      <c r="A30" s="80" t="s">
        <v>22</v>
      </c>
      <c r="B30" s="58">
        <v>35143</v>
      </c>
      <c r="C30" s="58">
        <v>5740</v>
      </c>
      <c r="D30" s="58">
        <v>11592</v>
      </c>
      <c r="E30" s="58">
        <v>5590</v>
      </c>
      <c r="F30" s="58">
        <v>7684</v>
      </c>
      <c r="G30" s="58">
        <v>4537</v>
      </c>
      <c r="H30" s="73" t="s">
        <v>22</v>
      </c>
    </row>
    <row r="31" spans="1:8" ht="17.100000000000001" customHeight="1">
      <c r="A31" s="82" t="s">
        <v>38</v>
      </c>
      <c r="B31" s="58">
        <v>6673</v>
      </c>
      <c r="C31" s="60">
        <v>140</v>
      </c>
      <c r="D31" s="60">
        <v>2930</v>
      </c>
      <c r="E31" s="60">
        <v>713</v>
      </c>
      <c r="F31" s="60">
        <v>357</v>
      </c>
      <c r="G31" s="60">
        <v>2533</v>
      </c>
      <c r="H31" s="75" t="s">
        <v>39</v>
      </c>
    </row>
    <row r="32" spans="1:8" ht="17.100000000000001" customHeight="1">
      <c r="A32" s="83" t="s">
        <v>36</v>
      </c>
      <c r="B32" s="62">
        <v>1387530</v>
      </c>
      <c r="C32" s="62">
        <v>265355</v>
      </c>
      <c r="D32" s="62">
        <v>484771</v>
      </c>
      <c r="E32" s="62">
        <v>200689</v>
      </c>
      <c r="F32" s="62">
        <v>265953</v>
      </c>
      <c r="G32" s="62">
        <v>170762</v>
      </c>
      <c r="H32" s="76" t="s">
        <v>37</v>
      </c>
    </row>
    <row r="33" spans="1:8" ht="17.100000000000001" customHeight="1">
      <c r="A33" s="85" t="s">
        <v>88</v>
      </c>
      <c r="B33" s="85"/>
      <c r="C33" s="85"/>
      <c r="D33" s="85"/>
      <c r="E33" s="85"/>
      <c r="F33" s="85"/>
      <c r="G33" s="85"/>
      <c r="H33" s="85"/>
    </row>
    <row r="34" spans="1:8" ht="17.100000000000001" customHeight="1">
      <c r="A34" s="86" t="s">
        <v>90</v>
      </c>
      <c r="B34" s="86"/>
      <c r="C34" s="86"/>
      <c r="D34" s="86"/>
      <c r="E34" s="86"/>
      <c r="F34" s="86"/>
      <c r="G34" s="86"/>
      <c r="H34" s="86"/>
    </row>
    <row r="35" spans="1:8" ht="6" customHeight="1">
      <c r="A35" s="57"/>
      <c r="B35" s="57"/>
      <c r="C35" s="57"/>
      <c r="D35" s="57"/>
      <c r="E35" s="57"/>
      <c r="F35" s="57"/>
      <c r="G35" s="57"/>
      <c r="H35" s="57"/>
    </row>
    <row r="36" spans="1:8" ht="17.100000000000001" customHeight="1">
      <c r="A36" s="87" t="s">
        <v>69</v>
      </c>
      <c r="B36" s="65" t="s">
        <v>76</v>
      </c>
      <c r="C36" s="54" t="s">
        <v>40</v>
      </c>
      <c r="D36" s="66"/>
      <c r="E36" s="67"/>
      <c r="F36" s="2"/>
      <c r="G36" s="64" t="s">
        <v>41</v>
      </c>
      <c r="H36" s="90" t="s">
        <v>71</v>
      </c>
    </row>
    <row r="37" spans="1:8" ht="17.100000000000001" customHeight="1">
      <c r="A37" s="88"/>
      <c r="B37" s="69" t="s">
        <v>82</v>
      </c>
      <c r="C37" s="63" t="s">
        <v>77</v>
      </c>
      <c r="D37" s="63" t="s">
        <v>78</v>
      </c>
      <c r="E37" s="63" t="s">
        <v>79</v>
      </c>
      <c r="F37" s="63" t="s">
        <v>80</v>
      </c>
      <c r="G37" s="63" t="s">
        <v>81</v>
      </c>
      <c r="H37" s="91"/>
    </row>
    <row r="38" spans="1:8" ht="17.100000000000001" customHeight="1">
      <c r="A38" s="89"/>
      <c r="B38" s="70"/>
      <c r="C38" s="68" t="s">
        <v>83</v>
      </c>
      <c r="D38" s="68" t="s">
        <v>84</v>
      </c>
      <c r="E38" s="68" t="s">
        <v>85</v>
      </c>
      <c r="F38" s="68" t="s">
        <v>86</v>
      </c>
      <c r="G38" s="68" t="s">
        <v>87</v>
      </c>
      <c r="H38" s="92"/>
    </row>
    <row r="39" spans="1:8" ht="17.100000000000001" customHeight="1">
      <c r="A39" s="78" t="s">
        <v>72</v>
      </c>
      <c r="B39" s="56"/>
      <c r="C39" s="56"/>
      <c r="D39" s="56"/>
      <c r="E39" s="56"/>
      <c r="F39" s="56"/>
      <c r="G39" s="56"/>
      <c r="H39" s="71" t="s">
        <v>74</v>
      </c>
    </row>
    <row r="40" spans="1:8" ht="17.100000000000001" customHeight="1">
      <c r="A40" s="79" t="s">
        <v>0</v>
      </c>
      <c r="B40" s="58">
        <v>117748</v>
      </c>
      <c r="C40" s="60">
        <v>23088</v>
      </c>
      <c r="D40" s="60">
        <v>41543</v>
      </c>
      <c r="E40" s="60">
        <v>16186</v>
      </c>
      <c r="F40" s="60">
        <v>22334</v>
      </c>
      <c r="G40" s="60">
        <v>14597</v>
      </c>
      <c r="H40" s="72" t="s">
        <v>0</v>
      </c>
    </row>
    <row r="41" spans="1:8" ht="17.100000000000001" customHeight="1">
      <c r="A41" s="79" t="s">
        <v>1</v>
      </c>
      <c r="B41" s="58">
        <v>98632</v>
      </c>
      <c r="C41" s="60">
        <v>19445</v>
      </c>
      <c r="D41" s="60">
        <v>34817</v>
      </c>
      <c r="E41" s="60">
        <v>13800</v>
      </c>
      <c r="F41" s="60">
        <v>18586</v>
      </c>
      <c r="G41" s="60">
        <v>11984</v>
      </c>
      <c r="H41" s="72" t="s">
        <v>1</v>
      </c>
    </row>
    <row r="42" spans="1:8" ht="17.100000000000001" customHeight="1">
      <c r="A42" s="79" t="s">
        <v>2</v>
      </c>
      <c r="B42" s="58">
        <v>100259</v>
      </c>
      <c r="C42" s="60">
        <v>20337</v>
      </c>
      <c r="D42" s="60">
        <v>35297</v>
      </c>
      <c r="E42" s="60">
        <v>14145</v>
      </c>
      <c r="F42" s="60">
        <v>18521</v>
      </c>
      <c r="G42" s="60">
        <v>11959</v>
      </c>
      <c r="H42" s="72" t="s">
        <v>2</v>
      </c>
    </row>
    <row r="43" spans="1:8" ht="17.100000000000001" customHeight="1">
      <c r="A43" s="80" t="s">
        <v>3</v>
      </c>
      <c r="B43" s="58">
        <v>316639</v>
      </c>
      <c r="C43" s="58">
        <v>62870</v>
      </c>
      <c r="D43" s="58">
        <v>111657</v>
      </c>
      <c r="E43" s="58">
        <v>44131</v>
      </c>
      <c r="F43" s="58">
        <v>59441</v>
      </c>
      <c r="G43" s="58">
        <v>38540</v>
      </c>
      <c r="H43" s="73" t="s">
        <v>3</v>
      </c>
    </row>
    <row r="44" spans="1:8" ht="17.100000000000001" customHeight="1">
      <c r="A44" s="79" t="s">
        <v>4</v>
      </c>
      <c r="B44" s="58">
        <v>89363</v>
      </c>
      <c r="C44" s="60">
        <v>17786</v>
      </c>
      <c r="D44" s="60">
        <v>30962</v>
      </c>
      <c r="E44" s="60">
        <v>12813</v>
      </c>
      <c r="F44" s="60">
        <v>17174</v>
      </c>
      <c r="G44" s="60">
        <v>10628</v>
      </c>
      <c r="H44" s="72" t="s">
        <v>4</v>
      </c>
    </row>
    <row r="45" spans="1:8" ht="17.100000000000001" customHeight="1">
      <c r="A45" s="79" t="s">
        <v>5</v>
      </c>
      <c r="B45" s="58">
        <v>65234</v>
      </c>
      <c r="C45" s="60">
        <v>12645</v>
      </c>
      <c r="D45" s="60">
        <v>22389</v>
      </c>
      <c r="E45" s="60">
        <v>9606</v>
      </c>
      <c r="F45" s="60">
        <v>12826</v>
      </c>
      <c r="G45" s="60">
        <v>7768</v>
      </c>
      <c r="H45" s="72" t="s">
        <v>5</v>
      </c>
    </row>
    <row r="46" spans="1:8" ht="17.100000000000001" customHeight="1">
      <c r="A46" s="79" t="s">
        <v>6</v>
      </c>
      <c r="B46" s="58">
        <v>50710</v>
      </c>
      <c r="C46" s="60">
        <v>9428</v>
      </c>
      <c r="D46" s="60">
        <v>17582</v>
      </c>
      <c r="E46" s="60">
        <v>7495</v>
      </c>
      <c r="F46" s="60">
        <v>10146</v>
      </c>
      <c r="G46" s="60">
        <v>6059</v>
      </c>
      <c r="H46" s="72" t="s">
        <v>6</v>
      </c>
    </row>
    <row r="47" spans="1:8" ht="17.100000000000001" customHeight="1">
      <c r="A47" s="79" t="s">
        <v>7</v>
      </c>
      <c r="B47" s="58">
        <v>41937</v>
      </c>
      <c r="C47" s="60">
        <v>7766</v>
      </c>
      <c r="D47" s="60">
        <v>14466</v>
      </c>
      <c r="E47" s="60">
        <v>6185</v>
      </c>
      <c r="F47" s="60">
        <v>8467</v>
      </c>
      <c r="G47" s="60">
        <v>5053</v>
      </c>
      <c r="H47" s="72" t="s">
        <v>7</v>
      </c>
    </row>
    <row r="48" spans="1:8" ht="17.100000000000001" customHeight="1">
      <c r="A48" s="79" t="s">
        <v>8</v>
      </c>
      <c r="B48" s="58">
        <v>32140</v>
      </c>
      <c r="C48" s="60">
        <v>5970</v>
      </c>
      <c r="D48" s="60">
        <v>11240</v>
      </c>
      <c r="E48" s="60">
        <v>4770</v>
      </c>
      <c r="F48" s="60">
        <v>6195</v>
      </c>
      <c r="G48" s="60">
        <v>3965</v>
      </c>
      <c r="H48" s="72" t="s">
        <v>8</v>
      </c>
    </row>
    <row r="49" spans="1:8" ht="17.100000000000001" customHeight="1">
      <c r="A49" s="79" t="s">
        <v>9</v>
      </c>
      <c r="B49" s="61">
        <v>30914</v>
      </c>
      <c r="C49" s="59">
        <v>5724</v>
      </c>
      <c r="D49" s="59">
        <v>10673</v>
      </c>
      <c r="E49" s="59">
        <v>4809</v>
      </c>
      <c r="F49" s="59">
        <v>5855</v>
      </c>
      <c r="G49" s="59">
        <v>3853</v>
      </c>
      <c r="H49" s="72" t="s">
        <v>9</v>
      </c>
    </row>
    <row r="50" spans="1:8" ht="17.100000000000001" customHeight="1">
      <c r="A50" s="79" t="s">
        <v>10</v>
      </c>
      <c r="B50" s="58">
        <v>22152</v>
      </c>
      <c r="C50" s="60">
        <v>4104</v>
      </c>
      <c r="D50" s="60">
        <v>7843</v>
      </c>
      <c r="E50" s="60">
        <v>3290</v>
      </c>
      <c r="F50" s="60">
        <v>4154</v>
      </c>
      <c r="G50" s="60">
        <v>2761</v>
      </c>
      <c r="H50" s="72" t="s">
        <v>10</v>
      </c>
    </row>
    <row r="51" spans="1:8" ht="17.100000000000001" customHeight="1">
      <c r="A51" s="79" t="s">
        <v>11</v>
      </c>
      <c r="B51" s="58">
        <v>15894</v>
      </c>
      <c r="C51" s="60">
        <v>2774</v>
      </c>
      <c r="D51" s="60">
        <v>5651</v>
      </c>
      <c r="E51" s="60">
        <v>2360</v>
      </c>
      <c r="F51" s="60">
        <v>3248</v>
      </c>
      <c r="G51" s="60">
        <v>1861</v>
      </c>
      <c r="H51" s="72" t="s">
        <v>11</v>
      </c>
    </row>
    <row r="52" spans="1:8" ht="17.100000000000001" customHeight="1">
      <c r="A52" s="79" t="s">
        <v>12</v>
      </c>
      <c r="B52" s="58">
        <v>12846</v>
      </c>
      <c r="C52" s="60">
        <v>2018</v>
      </c>
      <c r="D52" s="60">
        <v>4633</v>
      </c>
      <c r="E52" s="60">
        <v>2017</v>
      </c>
      <c r="F52" s="60">
        <v>2639</v>
      </c>
      <c r="G52" s="60">
        <v>1539</v>
      </c>
      <c r="H52" s="72" t="s">
        <v>12</v>
      </c>
    </row>
    <row r="53" spans="1:8" ht="17.100000000000001" customHeight="1">
      <c r="A53" s="79" t="s">
        <v>13</v>
      </c>
      <c r="B53" s="58">
        <v>8114</v>
      </c>
      <c r="C53" s="60">
        <v>1442</v>
      </c>
      <c r="D53" s="60">
        <v>3117</v>
      </c>
      <c r="E53" s="60">
        <v>1175</v>
      </c>
      <c r="F53" s="60">
        <v>1532</v>
      </c>
      <c r="G53" s="60">
        <v>848</v>
      </c>
      <c r="H53" s="72" t="s">
        <v>13</v>
      </c>
    </row>
    <row r="54" spans="1:8" ht="17.100000000000001" customHeight="1">
      <c r="A54" s="80" t="s">
        <v>14</v>
      </c>
      <c r="B54" s="58">
        <v>369304</v>
      </c>
      <c r="C54" s="58">
        <v>69657</v>
      </c>
      <c r="D54" s="58">
        <v>128556</v>
      </c>
      <c r="E54" s="58">
        <v>54520</v>
      </c>
      <c r="F54" s="58">
        <v>72236</v>
      </c>
      <c r="G54" s="58">
        <v>44335</v>
      </c>
      <c r="H54" s="73" t="s">
        <v>14</v>
      </c>
    </row>
    <row r="55" spans="1:8" ht="17.100000000000001" customHeight="1">
      <c r="A55" s="79" t="s">
        <v>15</v>
      </c>
      <c r="B55" s="58">
        <v>4559</v>
      </c>
      <c r="C55" s="60">
        <v>759</v>
      </c>
      <c r="D55" s="60">
        <v>1720</v>
      </c>
      <c r="E55" s="60">
        <v>649</v>
      </c>
      <c r="F55" s="60">
        <v>882</v>
      </c>
      <c r="G55" s="60">
        <v>549</v>
      </c>
      <c r="H55" s="72" t="s">
        <v>15</v>
      </c>
    </row>
    <row r="56" spans="1:8" ht="17.100000000000001" customHeight="1">
      <c r="A56" s="79" t="s">
        <v>16</v>
      </c>
      <c r="B56" s="58">
        <v>4525</v>
      </c>
      <c r="C56" s="60">
        <v>755</v>
      </c>
      <c r="D56" s="60">
        <v>1577</v>
      </c>
      <c r="E56" s="60">
        <v>702</v>
      </c>
      <c r="F56" s="60">
        <v>916</v>
      </c>
      <c r="G56" s="60">
        <v>575</v>
      </c>
      <c r="H56" s="72" t="s">
        <v>16</v>
      </c>
    </row>
    <row r="57" spans="1:8" ht="17.100000000000001" customHeight="1">
      <c r="A57" s="79" t="s">
        <v>17</v>
      </c>
      <c r="B57" s="58">
        <v>2771</v>
      </c>
      <c r="C57" s="60">
        <v>461</v>
      </c>
      <c r="D57" s="60">
        <v>906</v>
      </c>
      <c r="E57" s="60">
        <v>432</v>
      </c>
      <c r="F57" s="60">
        <v>590</v>
      </c>
      <c r="G57" s="60">
        <v>382</v>
      </c>
      <c r="H57" s="72" t="s">
        <v>17</v>
      </c>
    </row>
    <row r="58" spans="1:8" ht="17.100000000000001" customHeight="1">
      <c r="A58" s="79" t="s">
        <v>18</v>
      </c>
      <c r="B58" s="58">
        <v>1495</v>
      </c>
      <c r="C58" s="60">
        <v>243</v>
      </c>
      <c r="D58" s="60">
        <v>454</v>
      </c>
      <c r="E58" s="60">
        <v>238</v>
      </c>
      <c r="F58" s="60">
        <v>378</v>
      </c>
      <c r="G58" s="60">
        <v>182</v>
      </c>
      <c r="H58" s="72" t="s">
        <v>18</v>
      </c>
    </row>
    <row r="59" spans="1:8" ht="17.100000000000001" customHeight="1">
      <c r="A59" s="79" t="s">
        <v>19</v>
      </c>
      <c r="B59" s="58">
        <v>676</v>
      </c>
      <c r="C59" s="60">
        <v>105</v>
      </c>
      <c r="D59" s="60">
        <v>165</v>
      </c>
      <c r="E59" s="60">
        <v>108</v>
      </c>
      <c r="F59" s="60">
        <v>196</v>
      </c>
      <c r="G59" s="60">
        <v>102</v>
      </c>
      <c r="H59" s="72" t="s">
        <v>19</v>
      </c>
    </row>
    <row r="60" spans="1:8" ht="17.100000000000001" customHeight="1">
      <c r="A60" s="79" t="s">
        <v>20</v>
      </c>
      <c r="B60" s="58">
        <v>240</v>
      </c>
      <c r="C60" s="60">
        <v>42</v>
      </c>
      <c r="D60" s="60">
        <v>53</v>
      </c>
      <c r="E60" s="60">
        <v>35</v>
      </c>
      <c r="F60" s="60">
        <v>66</v>
      </c>
      <c r="G60" s="60">
        <v>44</v>
      </c>
      <c r="H60" s="72" t="s">
        <v>20</v>
      </c>
    </row>
    <row r="61" spans="1:8" ht="17.100000000000001" customHeight="1">
      <c r="A61" s="81" t="s">
        <v>21</v>
      </c>
      <c r="B61" s="58">
        <v>105</v>
      </c>
      <c r="C61" s="60">
        <v>11</v>
      </c>
      <c r="D61" s="60">
        <v>27</v>
      </c>
      <c r="E61" s="60">
        <v>12</v>
      </c>
      <c r="F61" s="60">
        <v>48</v>
      </c>
      <c r="G61" s="60">
        <v>7</v>
      </c>
      <c r="H61" s="74" t="s">
        <v>21</v>
      </c>
    </row>
    <row r="62" spans="1:8" ht="17.100000000000001" customHeight="1">
      <c r="A62" s="80" t="s">
        <v>22</v>
      </c>
      <c r="B62" s="58">
        <v>14371</v>
      </c>
      <c r="C62" s="58">
        <v>2376</v>
      </c>
      <c r="D62" s="58">
        <v>4902</v>
      </c>
      <c r="E62" s="58">
        <v>2176</v>
      </c>
      <c r="F62" s="58">
        <v>3076</v>
      </c>
      <c r="G62" s="58">
        <v>1841</v>
      </c>
      <c r="H62" s="73" t="s">
        <v>22</v>
      </c>
    </row>
    <row r="63" spans="1:8" ht="17.100000000000001" customHeight="1">
      <c r="A63" s="82" t="s">
        <v>38</v>
      </c>
      <c r="B63" s="58">
        <v>3396</v>
      </c>
      <c r="C63" s="60">
        <v>84</v>
      </c>
      <c r="D63" s="60">
        <v>1475</v>
      </c>
      <c r="E63" s="60">
        <v>345</v>
      </c>
      <c r="F63" s="60">
        <v>182</v>
      </c>
      <c r="G63" s="60">
        <v>1310</v>
      </c>
      <c r="H63" s="75" t="s">
        <v>39</v>
      </c>
    </row>
    <row r="64" spans="1:8" ht="17.100000000000001" customHeight="1">
      <c r="A64" s="83" t="s">
        <v>36</v>
      </c>
      <c r="B64" s="62">
        <v>703710</v>
      </c>
      <c r="C64" s="62">
        <v>134987</v>
      </c>
      <c r="D64" s="62">
        <v>246590</v>
      </c>
      <c r="E64" s="62">
        <v>101172</v>
      </c>
      <c r="F64" s="62">
        <v>134935</v>
      </c>
      <c r="G64" s="62">
        <v>86026</v>
      </c>
      <c r="H64" s="76" t="s">
        <v>37</v>
      </c>
    </row>
    <row r="65" spans="1:8" ht="17.100000000000001" customHeight="1">
      <c r="A65" s="84" t="s">
        <v>73</v>
      </c>
      <c r="B65" s="56"/>
      <c r="C65" s="56"/>
      <c r="D65" s="56"/>
      <c r="E65" s="56"/>
      <c r="F65" s="56"/>
      <c r="G65" s="56"/>
      <c r="H65" s="77" t="s">
        <v>75</v>
      </c>
    </row>
    <row r="66" spans="1:8" ht="17.100000000000001" customHeight="1">
      <c r="A66" s="79" t="s">
        <v>0</v>
      </c>
      <c r="B66" s="58">
        <v>111860</v>
      </c>
      <c r="C66" s="60">
        <v>22055</v>
      </c>
      <c r="D66" s="60">
        <v>39014</v>
      </c>
      <c r="E66" s="60">
        <v>15394</v>
      </c>
      <c r="F66" s="60">
        <v>21391</v>
      </c>
      <c r="G66" s="60">
        <v>14006</v>
      </c>
      <c r="H66" s="72" t="s">
        <v>0</v>
      </c>
    </row>
    <row r="67" spans="1:8" ht="17.100000000000001" customHeight="1">
      <c r="A67" s="79" t="s">
        <v>1</v>
      </c>
      <c r="B67" s="58">
        <v>93000</v>
      </c>
      <c r="C67" s="60">
        <v>18619</v>
      </c>
      <c r="D67" s="60">
        <v>32640</v>
      </c>
      <c r="E67" s="60">
        <v>12966</v>
      </c>
      <c r="F67" s="60">
        <v>17476</v>
      </c>
      <c r="G67" s="60">
        <v>11299</v>
      </c>
      <c r="H67" s="72" t="s">
        <v>1</v>
      </c>
    </row>
    <row r="68" spans="1:8" ht="17.100000000000001" customHeight="1">
      <c r="A68" s="79" t="s">
        <v>2</v>
      </c>
      <c r="B68" s="58">
        <v>96300</v>
      </c>
      <c r="C68" s="60">
        <v>19341</v>
      </c>
      <c r="D68" s="60">
        <v>33637</v>
      </c>
      <c r="E68" s="60">
        <v>13789</v>
      </c>
      <c r="F68" s="60">
        <v>17959</v>
      </c>
      <c r="G68" s="60">
        <v>11574</v>
      </c>
      <c r="H68" s="72" t="s">
        <v>2</v>
      </c>
    </row>
    <row r="69" spans="1:8" ht="17.100000000000001" customHeight="1">
      <c r="A69" s="80" t="s">
        <v>3</v>
      </c>
      <c r="B69" s="58">
        <v>301160</v>
      </c>
      <c r="C69" s="58">
        <v>60015</v>
      </c>
      <c r="D69" s="58">
        <v>105291</v>
      </c>
      <c r="E69" s="58">
        <v>42149</v>
      </c>
      <c r="F69" s="58">
        <v>56826</v>
      </c>
      <c r="G69" s="58">
        <v>36879</v>
      </c>
      <c r="H69" s="73" t="s">
        <v>3</v>
      </c>
    </row>
    <row r="70" spans="1:8" ht="17.100000000000001" customHeight="1">
      <c r="A70" s="79" t="s">
        <v>4</v>
      </c>
      <c r="B70" s="58">
        <v>86448</v>
      </c>
      <c r="C70" s="60">
        <v>16945</v>
      </c>
      <c r="D70" s="60">
        <v>30169</v>
      </c>
      <c r="E70" s="60">
        <v>12378</v>
      </c>
      <c r="F70" s="60">
        <v>16415</v>
      </c>
      <c r="G70" s="60">
        <v>10541</v>
      </c>
      <c r="H70" s="72" t="s">
        <v>4</v>
      </c>
    </row>
    <row r="71" spans="1:8" ht="17.100000000000001" customHeight="1">
      <c r="A71" s="79" t="s">
        <v>5</v>
      </c>
      <c r="B71" s="58">
        <v>63728</v>
      </c>
      <c r="C71" s="60">
        <v>12071</v>
      </c>
      <c r="D71" s="60">
        <v>22225</v>
      </c>
      <c r="E71" s="60">
        <v>9255</v>
      </c>
      <c r="F71" s="60">
        <v>12482</v>
      </c>
      <c r="G71" s="60">
        <v>7695</v>
      </c>
      <c r="H71" s="72" t="s">
        <v>5</v>
      </c>
    </row>
    <row r="72" spans="1:8" ht="17.100000000000001" customHeight="1">
      <c r="A72" s="79" t="s">
        <v>6</v>
      </c>
      <c r="B72" s="58">
        <v>50100</v>
      </c>
      <c r="C72" s="60">
        <v>9282</v>
      </c>
      <c r="D72" s="60">
        <v>17634</v>
      </c>
      <c r="E72" s="60">
        <v>7419</v>
      </c>
      <c r="F72" s="60">
        <v>9666</v>
      </c>
      <c r="G72" s="60">
        <v>6099</v>
      </c>
      <c r="H72" s="72" t="s">
        <v>6</v>
      </c>
    </row>
    <row r="73" spans="1:8" ht="17.100000000000001" customHeight="1">
      <c r="A73" s="79" t="s">
        <v>7</v>
      </c>
      <c r="B73" s="58">
        <v>40904</v>
      </c>
      <c r="C73" s="60">
        <v>7568</v>
      </c>
      <c r="D73" s="60">
        <v>14216</v>
      </c>
      <c r="E73" s="60">
        <v>6145</v>
      </c>
      <c r="F73" s="60">
        <v>7923</v>
      </c>
      <c r="G73" s="60">
        <v>5052</v>
      </c>
      <c r="H73" s="72" t="s">
        <v>7</v>
      </c>
    </row>
    <row r="74" spans="1:8" ht="17.100000000000001" customHeight="1">
      <c r="A74" s="79" t="s">
        <v>8</v>
      </c>
      <c r="B74" s="58">
        <v>31057</v>
      </c>
      <c r="C74" s="60">
        <v>5724</v>
      </c>
      <c r="D74" s="60">
        <v>10766</v>
      </c>
      <c r="E74" s="60">
        <v>4755</v>
      </c>
      <c r="F74" s="60">
        <v>5972</v>
      </c>
      <c r="G74" s="60">
        <v>3840</v>
      </c>
      <c r="H74" s="72" t="s">
        <v>8</v>
      </c>
    </row>
    <row r="75" spans="1:8" ht="17.100000000000001" customHeight="1">
      <c r="A75" s="79" t="s">
        <v>9</v>
      </c>
      <c r="B75" s="61">
        <v>28177</v>
      </c>
      <c r="C75" s="59">
        <v>5346</v>
      </c>
      <c r="D75" s="59">
        <v>9476</v>
      </c>
      <c r="E75" s="59">
        <v>4469</v>
      </c>
      <c r="F75" s="59">
        <v>5289</v>
      </c>
      <c r="G75" s="59">
        <v>3597</v>
      </c>
      <c r="H75" s="72" t="s">
        <v>9</v>
      </c>
    </row>
    <row r="76" spans="1:8" ht="17.100000000000001" customHeight="1">
      <c r="A76" s="79" t="s">
        <v>10</v>
      </c>
      <c r="B76" s="58">
        <v>20509</v>
      </c>
      <c r="C76" s="60">
        <v>3729</v>
      </c>
      <c r="D76" s="60">
        <v>7132</v>
      </c>
      <c r="E76" s="60">
        <v>3147</v>
      </c>
      <c r="F76" s="60">
        <v>3980</v>
      </c>
      <c r="G76" s="60">
        <v>2521</v>
      </c>
      <c r="H76" s="72" t="s">
        <v>10</v>
      </c>
    </row>
    <row r="77" spans="1:8" ht="17.100000000000001" customHeight="1">
      <c r="A77" s="79" t="s">
        <v>11</v>
      </c>
      <c r="B77" s="58">
        <v>15954</v>
      </c>
      <c r="C77" s="60">
        <v>2725</v>
      </c>
      <c r="D77" s="60">
        <v>5456</v>
      </c>
      <c r="E77" s="60">
        <v>2494</v>
      </c>
      <c r="F77" s="60">
        <v>3308</v>
      </c>
      <c r="G77" s="60">
        <v>1971</v>
      </c>
      <c r="H77" s="72" t="s">
        <v>11</v>
      </c>
    </row>
    <row r="78" spans="1:8" ht="17.100000000000001" customHeight="1">
      <c r="A78" s="79" t="s">
        <v>12</v>
      </c>
      <c r="B78" s="58">
        <v>12690</v>
      </c>
      <c r="C78" s="60">
        <v>2019</v>
      </c>
      <c r="D78" s="60">
        <v>4404</v>
      </c>
      <c r="E78" s="60">
        <v>2136</v>
      </c>
      <c r="F78" s="60">
        <v>2596</v>
      </c>
      <c r="G78" s="60">
        <v>1535</v>
      </c>
      <c r="H78" s="72" t="s">
        <v>12</v>
      </c>
    </row>
    <row r="79" spans="1:8" ht="17.100000000000001" customHeight="1">
      <c r="A79" s="79" t="s">
        <v>13</v>
      </c>
      <c r="B79" s="58">
        <v>9044</v>
      </c>
      <c r="C79" s="60">
        <v>1524</v>
      </c>
      <c r="D79" s="60">
        <v>3267</v>
      </c>
      <c r="E79" s="60">
        <v>1388</v>
      </c>
      <c r="F79" s="60">
        <v>1778</v>
      </c>
      <c r="G79" s="60">
        <v>1087</v>
      </c>
      <c r="H79" s="72" t="s">
        <v>13</v>
      </c>
    </row>
    <row r="80" spans="1:8" ht="17.100000000000001" customHeight="1">
      <c r="A80" s="80" t="s">
        <v>14</v>
      </c>
      <c r="B80" s="58">
        <v>358611</v>
      </c>
      <c r="C80" s="58">
        <v>66933</v>
      </c>
      <c r="D80" s="58">
        <v>124745</v>
      </c>
      <c r="E80" s="58">
        <v>53586</v>
      </c>
      <c r="F80" s="58">
        <v>69409</v>
      </c>
      <c r="G80" s="58">
        <v>43938</v>
      </c>
      <c r="H80" s="73" t="s">
        <v>14</v>
      </c>
    </row>
    <row r="81" spans="1:8" ht="17.100000000000001" customHeight="1">
      <c r="A81" s="79" t="s">
        <v>15</v>
      </c>
      <c r="B81" s="58">
        <v>7046</v>
      </c>
      <c r="C81" s="60">
        <v>1157</v>
      </c>
      <c r="D81" s="60">
        <v>2395</v>
      </c>
      <c r="E81" s="60">
        <v>1124</v>
      </c>
      <c r="F81" s="60">
        <v>1431</v>
      </c>
      <c r="G81" s="60">
        <v>939</v>
      </c>
      <c r="H81" s="72" t="s">
        <v>15</v>
      </c>
    </row>
    <row r="82" spans="1:8" ht="17.100000000000001" customHeight="1">
      <c r="A82" s="79" t="s">
        <v>16</v>
      </c>
      <c r="B82" s="58">
        <v>5716</v>
      </c>
      <c r="C82" s="60">
        <v>988</v>
      </c>
      <c r="D82" s="60">
        <v>1855</v>
      </c>
      <c r="E82" s="60">
        <v>924</v>
      </c>
      <c r="F82" s="60">
        <v>1208</v>
      </c>
      <c r="G82" s="60">
        <v>741</v>
      </c>
      <c r="H82" s="72" t="s">
        <v>16</v>
      </c>
    </row>
    <row r="83" spans="1:8" ht="17.100000000000001" customHeight="1">
      <c r="A83" s="79" t="s">
        <v>17</v>
      </c>
      <c r="B83" s="58">
        <v>4350</v>
      </c>
      <c r="C83" s="60">
        <v>660</v>
      </c>
      <c r="D83" s="60">
        <v>1375</v>
      </c>
      <c r="E83" s="60">
        <v>770</v>
      </c>
      <c r="F83" s="60">
        <v>980</v>
      </c>
      <c r="G83" s="60">
        <v>565</v>
      </c>
      <c r="H83" s="72" t="s">
        <v>17</v>
      </c>
    </row>
    <row r="84" spans="1:8" ht="17.100000000000001" customHeight="1">
      <c r="A84" s="79" t="s">
        <v>18</v>
      </c>
      <c r="B84" s="58">
        <v>2208</v>
      </c>
      <c r="C84" s="60">
        <v>352</v>
      </c>
      <c r="D84" s="60">
        <v>677</v>
      </c>
      <c r="E84" s="60">
        <v>365</v>
      </c>
      <c r="F84" s="60">
        <v>544</v>
      </c>
      <c r="G84" s="60">
        <v>270</v>
      </c>
      <c r="H84" s="72" t="s">
        <v>18</v>
      </c>
    </row>
    <row r="85" spans="1:8" ht="17.100000000000001" customHeight="1">
      <c r="A85" s="79" t="s">
        <v>19</v>
      </c>
      <c r="B85" s="58">
        <v>893</v>
      </c>
      <c r="C85" s="60">
        <v>132</v>
      </c>
      <c r="D85" s="60">
        <v>245</v>
      </c>
      <c r="E85" s="60">
        <v>142</v>
      </c>
      <c r="F85" s="60">
        <v>263</v>
      </c>
      <c r="G85" s="60">
        <v>111</v>
      </c>
      <c r="H85" s="72" t="s">
        <v>19</v>
      </c>
    </row>
    <row r="86" spans="1:8" ht="17.100000000000001" customHeight="1">
      <c r="A86" s="79" t="s">
        <v>20</v>
      </c>
      <c r="B86" s="58">
        <v>389</v>
      </c>
      <c r="C86" s="60">
        <v>52</v>
      </c>
      <c r="D86" s="60">
        <v>110</v>
      </c>
      <c r="E86" s="60">
        <v>56</v>
      </c>
      <c r="F86" s="60">
        <v>123</v>
      </c>
      <c r="G86" s="60">
        <v>48</v>
      </c>
      <c r="H86" s="72" t="s">
        <v>20</v>
      </c>
    </row>
    <row r="87" spans="1:8" ht="17.100000000000001" customHeight="1">
      <c r="A87" s="81" t="s">
        <v>21</v>
      </c>
      <c r="B87" s="58">
        <v>170</v>
      </c>
      <c r="C87" s="60">
        <v>23</v>
      </c>
      <c r="D87" s="60">
        <v>33</v>
      </c>
      <c r="E87" s="60">
        <v>33</v>
      </c>
      <c r="F87" s="60">
        <v>59</v>
      </c>
      <c r="G87" s="60">
        <v>22</v>
      </c>
      <c r="H87" s="74" t="s">
        <v>21</v>
      </c>
    </row>
    <row r="88" spans="1:8" ht="17.100000000000001" customHeight="1">
      <c r="A88" s="80" t="s">
        <v>22</v>
      </c>
      <c r="B88" s="58">
        <v>20772</v>
      </c>
      <c r="C88" s="58">
        <v>3364</v>
      </c>
      <c r="D88" s="58">
        <v>6690</v>
      </c>
      <c r="E88" s="58">
        <v>3414</v>
      </c>
      <c r="F88" s="58">
        <v>4608</v>
      </c>
      <c r="G88" s="58">
        <v>2696</v>
      </c>
      <c r="H88" s="73" t="s">
        <v>22</v>
      </c>
    </row>
    <row r="89" spans="1:8" ht="17.100000000000001" customHeight="1">
      <c r="A89" s="82" t="s">
        <v>38</v>
      </c>
      <c r="B89" s="58">
        <v>3277</v>
      </c>
      <c r="C89" s="60">
        <v>56</v>
      </c>
      <c r="D89" s="60">
        <v>1455</v>
      </c>
      <c r="E89" s="60">
        <v>368</v>
      </c>
      <c r="F89" s="60">
        <v>175</v>
      </c>
      <c r="G89" s="60">
        <v>1223</v>
      </c>
      <c r="H89" s="75" t="s">
        <v>39</v>
      </c>
    </row>
    <row r="90" spans="1:8" ht="17.100000000000001" customHeight="1">
      <c r="A90" s="83" t="s">
        <v>36</v>
      </c>
      <c r="B90" s="62">
        <v>683820</v>
      </c>
      <c r="C90" s="62">
        <v>130368</v>
      </c>
      <c r="D90" s="62">
        <v>238181</v>
      </c>
      <c r="E90" s="62">
        <v>99517</v>
      </c>
      <c r="F90" s="62">
        <v>131018</v>
      </c>
      <c r="G90" s="62">
        <v>84736</v>
      </c>
      <c r="H90" s="76" t="s">
        <v>37</v>
      </c>
    </row>
  </sheetData>
  <mergeCells count="8">
    <mergeCell ref="A36:A38"/>
    <mergeCell ref="H36:H38"/>
    <mergeCell ref="A1:H1"/>
    <mergeCell ref="A2:H2"/>
    <mergeCell ref="A33:H33"/>
    <mergeCell ref="A34:H34"/>
    <mergeCell ref="A4:A6"/>
    <mergeCell ref="H4:H6"/>
  </mergeCells>
  <phoneticPr fontId="0" type="noConversion"/>
  <printOptions horizontalCentered="1"/>
  <pageMargins left="0.39370078740157483" right="0.39370078740157483" top="0.78740157480314965" bottom="0.59055118110236227" header="0.19685039370078741" footer="0.19685039370078741"/>
  <pageSetup paperSize="9" scale="90" firstPageNumber="62" orientation="landscape" useFirstPageNumber="1" r:id="rId1"/>
  <headerFooter alignWithMargins="0">
    <oddFooter>&amp;C&amp;11&amp;P</oddFooter>
  </headerFooter>
  <rowBreaks count="2" manualBreakCount="2">
    <brk id="32" max="11" man="1"/>
    <brk id="64" max="16383" man="1"/>
  </rowBreaks>
</worksheet>
</file>

<file path=xl/worksheets/sheet2.xml><?xml version="1.0" encoding="utf-8"?>
<worksheet xmlns="http://schemas.openxmlformats.org/spreadsheetml/2006/main" xmlns:r="http://schemas.openxmlformats.org/officeDocument/2006/relationships">
  <dimension ref="A1:AA31"/>
  <sheetViews>
    <sheetView showGridLines="0" rightToLeft="1" view="pageBreakPreview" zoomScaleNormal="100" workbookViewId="0">
      <selection activeCell="I22" sqref="I22"/>
    </sheetView>
  </sheetViews>
  <sheetFormatPr defaultRowHeight="17.25"/>
  <cols>
    <col min="1" max="1" width="11.1640625" style="11" customWidth="1"/>
    <col min="2" max="2" width="8" style="7" customWidth="1"/>
    <col min="3" max="3" width="8.6640625" style="7" customWidth="1"/>
    <col min="4" max="4" width="7.83203125" style="7" customWidth="1"/>
    <col min="5" max="5" width="9.1640625" style="7" customWidth="1"/>
    <col min="6" max="6" width="9.33203125" style="7" bestFit="1"/>
    <col min="7" max="7" width="8.6640625" style="7" customWidth="1"/>
    <col min="8" max="10" width="8.5" style="7" customWidth="1"/>
    <col min="11" max="11" width="8.33203125" style="7" customWidth="1"/>
    <col min="12" max="12" width="8.33203125" style="7" bestFit="1" customWidth="1"/>
    <col min="13" max="13" width="8.1640625" style="7" customWidth="1"/>
    <col min="14" max="14" width="7.83203125" style="7" customWidth="1"/>
    <col min="15" max="15" width="6.83203125" style="7" customWidth="1"/>
    <col min="16" max="16" width="10.5" style="7" customWidth="1"/>
    <col min="17" max="17" width="6.83203125" style="7" customWidth="1"/>
    <col min="18" max="18" width="7.83203125" style="7" customWidth="1"/>
    <col min="19" max="19" width="6.6640625" style="7" customWidth="1"/>
    <col min="20" max="21" width="6.83203125" style="7" customWidth="1"/>
    <col min="22" max="22" width="6.33203125" style="7" customWidth="1"/>
    <col min="23" max="23" width="5.6640625" style="7" customWidth="1"/>
    <col min="24" max="24" width="6.83203125" style="7" customWidth="1"/>
    <col min="25" max="25" width="7.33203125" style="7" customWidth="1"/>
    <col min="26" max="26" width="10.33203125" style="7" customWidth="1"/>
    <col min="27" max="27" width="17.33203125" style="1" customWidth="1"/>
    <col min="28" max="16384" width="9.33203125" style="1"/>
  </cols>
  <sheetData>
    <row r="1" spans="1:27" ht="18" customHeight="1">
      <c r="A1" s="85" t="s">
        <v>65</v>
      </c>
      <c r="B1" s="85"/>
      <c r="C1" s="85"/>
      <c r="D1" s="85"/>
      <c r="E1" s="85"/>
      <c r="F1" s="85"/>
      <c r="G1" s="85"/>
      <c r="H1" s="85"/>
      <c r="I1" s="85"/>
      <c r="J1" s="85"/>
      <c r="K1" s="85"/>
      <c r="L1" s="85"/>
      <c r="M1" s="85"/>
      <c r="N1" s="85"/>
      <c r="O1" s="85"/>
      <c r="P1" s="85"/>
      <c r="Q1" s="85"/>
      <c r="R1" s="85"/>
      <c r="S1" s="85"/>
      <c r="T1" s="85"/>
      <c r="U1" s="85"/>
      <c r="V1" s="85"/>
      <c r="W1" s="85"/>
      <c r="X1" s="85"/>
      <c r="Y1" s="85"/>
      <c r="Z1" s="85"/>
      <c r="AA1" s="85"/>
    </row>
    <row r="2" spans="1:27" ht="18" customHeight="1">
      <c r="A2" s="86" t="s">
        <v>64</v>
      </c>
      <c r="B2" s="86"/>
      <c r="C2" s="86"/>
      <c r="D2" s="86"/>
      <c r="E2" s="86"/>
      <c r="F2" s="86"/>
      <c r="G2" s="86"/>
      <c r="H2" s="86"/>
      <c r="I2" s="86"/>
      <c r="J2" s="86"/>
      <c r="K2" s="86"/>
      <c r="L2" s="86"/>
      <c r="M2" s="86"/>
      <c r="N2" s="86"/>
      <c r="O2" s="86"/>
      <c r="P2" s="86"/>
      <c r="Q2" s="86"/>
      <c r="R2" s="86"/>
      <c r="S2" s="86"/>
      <c r="T2" s="86"/>
      <c r="U2" s="86"/>
      <c r="V2" s="86"/>
      <c r="W2" s="86"/>
      <c r="X2" s="86"/>
      <c r="Y2" s="86"/>
      <c r="Z2" s="86"/>
      <c r="AA2" s="86"/>
    </row>
    <row r="3" spans="1:27" ht="6" customHeight="1">
      <c r="A3" s="12"/>
      <c r="B3" s="12"/>
      <c r="C3" s="12"/>
      <c r="D3" s="12"/>
      <c r="E3" s="12"/>
      <c r="F3" s="12"/>
      <c r="G3" s="12"/>
      <c r="H3" s="12"/>
      <c r="I3" s="12"/>
      <c r="J3" s="12"/>
      <c r="K3" s="12"/>
      <c r="L3" s="12"/>
      <c r="M3" s="12"/>
      <c r="N3" s="12"/>
      <c r="O3" s="12"/>
      <c r="P3" s="12"/>
      <c r="Q3" s="12"/>
      <c r="R3" s="12"/>
      <c r="S3" s="12"/>
      <c r="T3" s="12"/>
      <c r="U3" s="12"/>
      <c r="V3" s="12"/>
      <c r="W3" s="12"/>
      <c r="X3" s="12"/>
      <c r="Y3" s="12"/>
      <c r="Z3" s="12"/>
      <c r="AA3" s="12"/>
    </row>
    <row r="4" spans="1:27" ht="18" customHeight="1">
      <c r="A4" s="87" t="s">
        <v>40</v>
      </c>
      <c r="B4" s="94" t="s">
        <v>52</v>
      </c>
      <c r="C4" s="94"/>
      <c r="D4" s="2"/>
      <c r="E4" s="3"/>
      <c r="F4" s="3"/>
      <c r="G4" s="3"/>
      <c r="H4" s="3"/>
      <c r="I4" s="3"/>
      <c r="J4" s="3"/>
      <c r="K4" s="3"/>
      <c r="L4" s="3"/>
      <c r="M4" s="3"/>
      <c r="N4" s="3"/>
      <c r="O4" s="3"/>
      <c r="P4" s="3"/>
      <c r="Q4" s="3"/>
      <c r="R4" s="2"/>
      <c r="S4" s="4"/>
      <c r="T4" s="2"/>
      <c r="U4" s="2"/>
      <c r="V4" s="2"/>
      <c r="W4" s="95" t="s">
        <v>53</v>
      </c>
      <c r="X4" s="95"/>
      <c r="Y4" s="96"/>
      <c r="Z4" s="5"/>
      <c r="AA4" s="97" t="s">
        <v>41</v>
      </c>
    </row>
    <row r="5" spans="1:27" s="7" customFormat="1" ht="18" customHeight="1">
      <c r="A5" s="88"/>
      <c r="B5" s="18" t="s">
        <v>0</v>
      </c>
      <c r="C5" s="19" t="s">
        <v>1</v>
      </c>
      <c r="D5" s="19" t="s">
        <v>2</v>
      </c>
      <c r="E5" s="20" t="s">
        <v>3</v>
      </c>
      <c r="F5" s="19" t="s">
        <v>4</v>
      </c>
      <c r="G5" s="19" t="s">
        <v>5</v>
      </c>
      <c r="H5" s="19" t="s">
        <v>6</v>
      </c>
      <c r="I5" s="19" t="s">
        <v>7</v>
      </c>
      <c r="J5" s="19" t="s">
        <v>8</v>
      </c>
      <c r="K5" s="19" t="s">
        <v>9</v>
      </c>
      <c r="L5" s="19" t="s">
        <v>10</v>
      </c>
      <c r="M5" s="19" t="s">
        <v>11</v>
      </c>
      <c r="N5" s="19" t="s">
        <v>12</v>
      </c>
      <c r="O5" s="19" t="s">
        <v>13</v>
      </c>
      <c r="P5" s="20" t="s">
        <v>14</v>
      </c>
      <c r="Q5" s="19" t="s">
        <v>15</v>
      </c>
      <c r="R5" s="19" t="s">
        <v>16</v>
      </c>
      <c r="S5" s="19" t="s">
        <v>17</v>
      </c>
      <c r="T5" s="19" t="s">
        <v>18</v>
      </c>
      <c r="U5" s="19" t="s">
        <v>19</v>
      </c>
      <c r="V5" s="19" t="s">
        <v>20</v>
      </c>
      <c r="W5" s="21" t="s">
        <v>21</v>
      </c>
      <c r="X5" s="20" t="s">
        <v>22</v>
      </c>
      <c r="Y5" s="22" t="s">
        <v>38</v>
      </c>
      <c r="Z5" s="23" t="s">
        <v>36</v>
      </c>
      <c r="AA5" s="98"/>
    </row>
    <row r="6" spans="1:27" s="17" customFormat="1" ht="27.75" customHeight="1">
      <c r="A6" s="89"/>
      <c r="B6" s="25"/>
      <c r="C6" s="14"/>
      <c r="D6" s="14"/>
      <c r="E6" s="15"/>
      <c r="F6" s="14"/>
      <c r="G6" s="14"/>
      <c r="H6" s="14"/>
      <c r="I6" s="14"/>
      <c r="J6" s="14"/>
      <c r="K6" s="14"/>
      <c r="L6" s="14"/>
      <c r="M6" s="14"/>
      <c r="N6" s="14"/>
      <c r="O6" s="14"/>
      <c r="P6" s="15"/>
      <c r="Q6" s="14"/>
      <c r="R6" s="14"/>
      <c r="S6" s="14"/>
      <c r="T6" s="14"/>
      <c r="U6" s="14"/>
      <c r="V6" s="14"/>
      <c r="W6" s="16"/>
      <c r="X6" s="15"/>
      <c r="Y6" s="24" t="s">
        <v>39</v>
      </c>
      <c r="Z6" s="6" t="s">
        <v>37</v>
      </c>
      <c r="AA6" s="99"/>
    </row>
    <row r="7" spans="1:27" ht="18" customHeight="1">
      <c r="A7" s="26" t="s">
        <v>42</v>
      </c>
      <c r="B7" s="38">
        <v>317647</v>
      </c>
      <c r="C7" s="38">
        <v>305414</v>
      </c>
      <c r="D7" s="38">
        <v>297588</v>
      </c>
      <c r="E7" s="44">
        <v>920649</v>
      </c>
      <c r="F7" s="38">
        <v>261139</v>
      </c>
      <c r="G7" s="38">
        <v>199500</v>
      </c>
      <c r="H7" s="38">
        <v>169244</v>
      </c>
      <c r="I7" s="38">
        <v>148327</v>
      </c>
      <c r="J7" s="38">
        <v>127187</v>
      </c>
      <c r="K7" s="38">
        <v>108361</v>
      </c>
      <c r="L7" s="38">
        <v>83150</v>
      </c>
      <c r="M7" s="38">
        <v>57861</v>
      </c>
      <c r="N7" s="38">
        <v>41994</v>
      </c>
      <c r="O7" s="38">
        <v>34527</v>
      </c>
      <c r="P7" s="38">
        <v>1231290</v>
      </c>
      <c r="Q7" s="38">
        <v>24771</v>
      </c>
      <c r="R7" s="38">
        <v>20909</v>
      </c>
      <c r="S7" s="38">
        <v>15083</v>
      </c>
      <c r="T7" s="38">
        <v>8708</v>
      </c>
      <c r="U7" s="38">
        <v>4099</v>
      </c>
      <c r="V7" s="38">
        <v>1512</v>
      </c>
      <c r="W7" s="38">
        <v>851</v>
      </c>
      <c r="X7" s="38">
        <v>75933</v>
      </c>
      <c r="Y7" s="38">
        <v>53842</v>
      </c>
      <c r="Z7" s="39">
        <v>2281714</v>
      </c>
      <c r="AA7" s="31" t="s">
        <v>35</v>
      </c>
    </row>
    <row r="8" spans="1:27" ht="18" customHeight="1">
      <c r="A8" s="27" t="s">
        <v>43</v>
      </c>
      <c r="B8" s="37">
        <v>33954</v>
      </c>
      <c r="C8" s="37">
        <v>33601</v>
      </c>
      <c r="D8" s="37">
        <v>33146</v>
      </c>
      <c r="E8" s="38">
        <v>100701</v>
      </c>
      <c r="F8" s="37">
        <v>29026</v>
      </c>
      <c r="G8" s="37">
        <v>22360</v>
      </c>
      <c r="H8" s="37">
        <v>18629</v>
      </c>
      <c r="I8" s="37">
        <v>17128</v>
      </c>
      <c r="J8" s="37">
        <v>14300</v>
      </c>
      <c r="K8" s="37">
        <v>12369</v>
      </c>
      <c r="L8" s="37">
        <v>9564</v>
      </c>
      <c r="M8" s="37">
        <v>6334</v>
      </c>
      <c r="N8" s="37">
        <v>4886</v>
      </c>
      <c r="O8" s="37">
        <v>4009</v>
      </c>
      <c r="P8" s="38">
        <v>138605</v>
      </c>
      <c r="Q8" s="37">
        <v>2923</v>
      </c>
      <c r="R8" s="37">
        <v>2629</v>
      </c>
      <c r="S8" s="37">
        <v>1803</v>
      </c>
      <c r="T8" s="37">
        <v>1045</v>
      </c>
      <c r="U8" s="37">
        <v>529</v>
      </c>
      <c r="V8" s="37">
        <v>178</v>
      </c>
      <c r="W8" s="37">
        <v>107</v>
      </c>
      <c r="X8" s="38">
        <v>9214</v>
      </c>
      <c r="Y8" s="37">
        <v>3287</v>
      </c>
      <c r="Z8" s="39">
        <v>251807</v>
      </c>
      <c r="AA8" s="32" t="s">
        <v>28</v>
      </c>
    </row>
    <row r="9" spans="1:27" ht="18" customHeight="1">
      <c r="A9" s="27" t="s">
        <v>44</v>
      </c>
      <c r="B9" s="37">
        <v>6876</v>
      </c>
      <c r="C9" s="37">
        <v>6360</v>
      </c>
      <c r="D9" s="37">
        <v>6269</v>
      </c>
      <c r="E9" s="38">
        <v>19505</v>
      </c>
      <c r="F9" s="37">
        <v>5462</v>
      </c>
      <c r="G9" s="37">
        <v>4262</v>
      </c>
      <c r="H9" s="37">
        <v>3639</v>
      </c>
      <c r="I9" s="37">
        <v>3287</v>
      </c>
      <c r="J9" s="37">
        <v>2788</v>
      </c>
      <c r="K9" s="37">
        <v>2255</v>
      </c>
      <c r="L9" s="37">
        <v>1679</v>
      </c>
      <c r="M9" s="37">
        <v>1246</v>
      </c>
      <c r="N9" s="37">
        <v>844</v>
      </c>
      <c r="O9" s="37">
        <v>674</v>
      </c>
      <c r="P9" s="38">
        <v>26136</v>
      </c>
      <c r="Q9" s="37">
        <v>571</v>
      </c>
      <c r="R9" s="37">
        <v>454</v>
      </c>
      <c r="S9" s="37">
        <v>385</v>
      </c>
      <c r="T9" s="37">
        <v>203</v>
      </c>
      <c r="U9" s="37">
        <v>119</v>
      </c>
      <c r="V9" s="37">
        <v>31</v>
      </c>
      <c r="W9" s="37">
        <v>22</v>
      </c>
      <c r="X9" s="38">
        <v>1785</v>
      </c>
      <c r="Y9" s="37">
        <v>738</v>
      </c>
      <c r="Z9" s="39">
        <v>48164</v>
      </c>
      <c r="AA9" s="32" t="s">
        <v>29</v>
      </c>
    </row>
    <row r="10" spans="1:27" ht="18" customHeight="1">
      <c r="A10" s="27" t="s">
        <v>45</v>
      </c>
      <c r="B10" s="37">
        <v>19802</v>
      </c>
      <c r="C10" s="37">
        <v>19981</v>
      </c>
      <c r="D10" s="37">
        <v>20801</v>
      </c>
      <c r="E10" s="38">
        <v>60584</v>
      </c>
      <c r="F10" s="37">
        <v>18907</v>
      </c>
      <c r="G10" s="37">
        <v>13361</v>
      </c>
      <c r="H10" s="37">
        <v>11343</v>
      </c>
      <c r="I10" s="37">
        <v>10130</v>
      </c>
      <c r="J10" s="37">
        <v>8921</v>
      </c>
      <c r="K10" s="37">
        <v>8409</v>
      </c>
      <c r="L10" s="37">
        <v>6870</v>
      </c>
      <c r="M10" s="37">
        <v>4335</v>
      </c>
      <c r="N10" s="37">
        <v>3343</v>
      </c>
      <c r="O10" s="37">
        <v>2786</v>
      </c>
      <c r="P10" s="38">
        <v>88405</v>
      </c>
      <c r="Q10" s="37">
        <v>1952</v>
      </c>
      <c r="R10" s="37">
        <v>1777</v>
      </c>
      <c r="S10" s="37">
        <v>1263</v>
      </c>
      <c r="T10" s="37">
        <v>763</v>
      </c>
      <c r="U10" s="37">
        <v>317</v>
      </c>
      <c r="V10" s="37">
        <v>134</v>
      </c>
      <c r="W10" s="37">
        <v>84</v>
      </c>
      <c r="X10" s="38">
        <v>6290</v>
      </c>
      <c r="Y10" s="37">
        <v>1513</v>
      </c>
      <c r="Z10" s="39">
        <v>156792</v>
      </c>
      <c r="AA10" s="32" t="s">
        <v>30</v>
      </c>
    </row>
    <row r="11" spans="1:27" ht="18" customHeight="1">
      <c r="A11" s="27" t="s">
        <v>27</v>
      </c>
      <c r="B11" s="37">
        <v>42932</v>
      </c>
      <c r="C11" s="37">
        <v>41941</v>
      </c>
      <c r="D11" s="37">
        <v>40699</v>
      </c>
      <c r="E11" s="38">
        <v>125572</v>
      </c>
      <c r="F11" s="37">
        <v>36460</v>
      </c>
      <c r="G11" s="37">
        <v>27140</v>
      </c>
      <c r="H11" s="37">
        <v>23128</v>
      </c>
      <c r="I11" s="37">
        <v>21340</v>
      </c>
      <c r="J11" s="37">
        <v>18940</v>
      </c>
      <c r="K11" s="37">
        <v>16895</v>
      </c>
      <c r="L11" s="37">
        <v>12730</v>
      </c>
      <c r="M11" s="37">
        <v>8459</v>
      </c>
      <c r="N11" s="37">
        <v>6553</v>
      </c>
      <c r="O11" s="37">
        <v>5722</v>
      </c>
      <c r="P11" s="38">
        <v>177367</v>
      </c>
      <c r="Q11" s="37">
        <v>3932</v>
      </c>
      <c r="R11" s="37">
        <v>3363</v>
      </c>
      <c r="S11" s="37">
        <v>2295</v>
      </c>
      <c r="T11" s="37">
        <v>1369</v>
      </c>
      <c r="U11" s="37">
        <v>603</v>
      </c>
      <c r="V11" s="37">
        <v>216</v>
      </c>
      <c r="W11" s="37">
        <v>107</v>
      </c>
      <c r="X11" s="38">
        <v>11885</v>
      </c>
      <c r="Y11" s="37">
        <v>1132</v>
      </c>
      <c r="Z11" s="39">
        <v>315956</v>
      </c>
      <c r="AA11" s="32" t="s">
        <v>33</v>
      </c>
    </row>
    <row r="12" spans="1:27" ht="18" customHeight="1">
      <c r="A12" s="27" t="s">
        <v>25</v>
      </c>
      <c r="B12" s="37">
        <v>12723</v>
      </c>
      <c r="C12" s="37">
        <v>12136</v>
      </c>
      <c r="D12" s="37">
        <v>11972</v>
      </c>
      <c r="E12" s="38">
        <v>36831</v>
      </c>
      <c r="F12" s="37">
        <v>10511</v>
      </c>
      <c r="G12" s="37">
        <v>7830</v>
      </c>
      <c r="H12" s="37">
        <v>6676</v>
      </c>
      <c r="I12" s="37">
        <v>5681</v>
      </c>
      <c r="J12" s="37">
        <v>4716</v>
      </c>
      <c r="K12" s="37">
        <v>4230</v>
      </c>
      <c r="L12" s="37">
        <v>3250</v>
      </c>
      <c r="M12" s="37">
        <v>2339</v>
      </c>
      <c r="N12" s="37">
        <v>1658</v>
      </c>
      <c r="O12" s="37">
        <v>1283</v>
      </c>
      <c r="P12" s="38">
        <v>48174</v>
      </c>
      <c r="Q12" s="37">
        <v>858</v>
      </c>
      <c r="R12" s="37">
        <v>761</v>
      </c>
      <c r="S12" s="37">
        <v>585</v>
      </c>
      <c r="T12" s="37">
        <v>321</v>
      </c>
      <c r="U12" s="37">
        <v>136</v>
      </c>
      <c r="V12" s="37">
        <v>45</v>
      </c>
      <c r="W12" s="37">
        <v>32</v>
      </c>
      <c r="X12" s="38">
        <v>2738</v>
      </c>
      <c r="Y12" s="37">
        <v>831</v>
      </c>
      <c r="Z12" s="39">
        <v>88574</v>
      </c>
      <c r="AA12" s="32" t="s">
        <v>31</v>
      </c>
    </row>
    <row r="13" spans="1:27" ht="18" customHeight="1">
      <c r="A13" s="27" t="s">
        <v>26</v>
      </c>
      <c r="B13" s="37">
        <v>8635</v>
      </c>
      <c r="C13" s="37">
        <v>7864</v>
      </c>
      <c r="D13" s="37">
        <v>7829</v>
      </c>
      <c r="E13" s="38">
        <v>24328</v>
      </c>
      <c r="F13" s="37">
        <v>7036</v>
      </c>
      <c r="G13" s="37">
        <v>5221</v>
      </c>
      <c r="H13" s="37">
        <v>4221</v>
      </c>
      <c r="I13" s="37">
        <v>3800</v>
      </c>
      <c r="J13" s="37">
        <v>3263</v>
      </c>
      <c r="K13" s="37">
        <v>2907</v>
      </c>
      <c r="L13" s="37">
        <v>2187</v>
      </c>
      <c r="M13" s="37">
        <v>1601</v>
      </c>
      <c r="N13" s="37">
        <v>1043</v>
      </c>
      <c r="O13" s="37">
        <v>800</v>
      </c>
      <c r="P13" s="38">
        <v>32079</v>
      </c>
      <c r="Q13" s="37">
        <v>658</v>
      </c>
      <c r="R13" s="37">
        <v>631</v>
      </c>
      <c r="S13" s="37">
        <v>521</v>
      </c>
      <c r="T13" s="37">
        <v>304</v>
      </c>
      <c r="U13" s="37">
        <v>117</v>
      </c>
      <c r="V13" s="37">
        <v>39</v>
      </c>
      <c r="W13" s="37">
        <v>21</v>
      </c>
      <c r="X13" s="38">
        <v>2291</v>
      </c>
      <c r="Y13" s="37">
        <v>102</v>
      </c>
      <c r="Z13" s="39">
        <v>58800</v>
      </c>
      <c r="AA13" s="32" t="s">
        <v>32</v>
      </c>
    </row>
    <row r="14" spans="1:27" ht="18" customHeight="1">
      <c r="A14" s="28" t="s">
        <v>46</v>
      </c>
      <c r="B14" s="37">
        <v>34301</v>
      </c>
      <c r="C14" s="37">
        <v>32793</v>
      </c>
      <c r="D14" s="37">
        <v>32998</v>
      </c>
      <c r="E14" s="38">
        <v>100092</v>
      </c>
      <c r="F14" s="37">
        <v>30363</v>
      </c>
      <c r="G14" s="37">
        <v>23719</v>
      </c>
      <c r="H14" s="37">
        <v>19644</v>
      </c>
      <c r="I14" s="37">
        <v>17208</v>
      </c>
      <c r="J14" s="37">
        <v>14618</v>
      </c>
      <c r="K14" s="37">
        <v>12877</v>
      </c>
      <c r="L14" s="37">
        <v>10334</v>
      </c>
      <c r="M14" s="37">
        <v>7414</v>
      </c>
      <c r="N14" s="37">
        <v>5378</v>
      </c>
      <c r="O14" s="37">
        <v>4315</v>
      </c>
      <c r="P14" s="38">
        <v>145870</v>
      </c>
      <c r="Q14" s="37">
        <v>3103</v>
      </c>
      <c r="R14" s="37">
        <v>2762</v>
      </c>
      <c r="S14" s="37">
        <v>2149</v>
      </c>
      <c r="T14" s="37">
        <v>1365</v>
      </c>
      <c r="U14" s="37">
        <v>607</v>
      </c>
      <c r="V14" s="37">
        <v>164</v>
      </c>
      <c r="W14" s="37">
        <v>90</v>
      </c>
      <c r="X14" s="38">
        <v>10240</v>
      </c>
      <c r="Y14" s="37">
        <v>6739</v>
      </c>
      <c r="Z14" s="39">
        <v>262941</v>
      </c>
      <c r="AA14" s="33" t="s">
        <v>34</v>
      </c>
    </row>
    <row r="15" spans="1:27" ht="18" customHeight="1">
      <c r="A15" s="29" t="s">
        <v>47</v>
      </c>
      <c r="B15" s="37">
        <v>5914</v>
      </c>
      <c r="C15" s="37">
        <v>5553</v>
      </c>
      <c r="D15" s="37">
        <v>5191</v>
      </c>
      <c r="E15" s="38">
        <v>16658</v>
      </c>
      <c r="F15" s="37">
        <v>4239</v>
      </c>
      <c r="G15" s="37">
        <v>3311</v>
      </c>
      <c r="H15" s="37">
        <v>2983</v>
      </c>
      <c r="I15" s="37">
        <v>2722</v>
      </c>
      <c r="J15" s="37">
        <v>2352</v>
      </c>
      <c r="K15" s="37">
        <v>2003</v>
      </c>
      <c r="L15" s="37">
        <v>1534</v>
      </c>
      <c r="M15" s="37">
        <v>955</v>
      </c>
      <c r="N15" s="37">
        <v>735</v>
      </c>
      <c r="O15" s="37">
        <v>583</v>
      </c>
      <c r="P15" s="38">
        <v>21417</v>
      </c>
      <c r="Q15" s="37">
        <v>407</v>
      </c>
      <c r="R15" s="37">
        <v>310</v>
      </c>
      <c r="S15" s="37">
        <v>199</v>
      </c>
      <c r="T15" s="37">
        <v>101</v>
      </c>
      <c r="U15" s="37">
        <v>52</v>
      </c>
      <c r="V15" s="37">
        <v>16</v>
      </c>
      <c r="W15" s="37">
        <v>15</v>
      </c>
      <c r="X15" s="38">
        <v>1100</v>
      </c>
      <c r="Y15" s="37">
        <v>1228</v>
      </c>
      <c r="Z15" s="39">
        <v>40403</v>
      </c>
      <c r="AA15" s="34" t="s">
        <v>54</v>
      </c>
    </row>
    <row r="16" spans="1:27" ht="18" customHeight="1">
      <c r="A16" s="45" t="s">
        <v>50</v>
      </c>
      <c r="B16" s="46">
        <v>42466</v>
      </c>
      <c r="C16" s="46">
        <v>44806</v>
      </c>
      <c r="D16" s="46">
        <v>41646</v>
      </c>
      <c r="E16" s="47">
        <v>128918</v>
      </c>
      <c r="F16" s="46">
        <v>34789</v>
      </c>
      <c r="G16" s="46">
        <v>28297</v>
      </c>
      <c r="H16" s="46">
        <v>26506</v>
      </c>
      <c r="I16" s="46">
        <v>23114</v>
      </c>
      <c r="J16" s="46">
        <v>19365</v>
      </c>
      <c r="K16" s="46">
        <v>16005</v>
      </c>
      <c r="L16" s="46">
        <v>12163</v>
      </c>
      <c r="M16" s="46">
        <v>9298</v>
      </c>
      <c r="N16" s="46">
        <v>6575</v>
      </c>
      <c r="O16" s="46">
        <v>5554</v>
      </c>
      <c r="P16" s="47">
        <v>181666</v>
      </c>
      <c r="Q16" s="46">
        <v>3800</v>
      </c>
      <c r="R16" s="46">
        <v>2693</v>
      </c>
      <c r="S16" s="46">
        <v>1725</v>
      </c>
      <c r="T16" s="46">
        <v>1026</v>
      </c>
      <c r="U16" s="46">
        <v>510</v>
      </c>
      <c r="V16" s="46">
        <v>214</v>
      </c>
      <c r="W16" s="46">
        <v>105</v>
      </c>
      <c r="X16" s="47">
        <v>10073</v>
      </c>
      <c r="Y16" s="46">
        <v>29394</v>
      </c>
      <c r="Z16" s="47">
        <v>350051</v>
      </c>
      <c r="AA16" s="48" t="s">
        <v>51</v>
      </c>
    </row>
    <row r="17" spans="1:27" s="13" customFormat="1" ht="18" customHeight="1">
      <c r="A17" s="29" t="s">
        <v>48</v>
      </c>
      <c r="B17" s="37">
        <v>22772</v>
      </c>
      <c r="C17" s="37">
        <v>22355</v>
      </c>
      <c r="D17" s="37">
        <v>21601</v>
      </c>
      <c r="E17" s="38">
        <v>66728</v>
      </c>
      <c r="F17" s="37">
        <v>19102</v>
      </c>
      <c r="G17" s="37">
        <v>14957</v>
      </c>
      <c r="H17" s="37">
        <v>12773</v>
      </c>
      <c r="I17" s="37">
        <v>11176</v>
      </c>
      <c r="J17" s="37">
        <v>10070</v>
      </c>
      <c r="K17" s="37">
        <v>8340</v>
      </c>
      <c r="L17" s="37">
        <v>6278</v>
      </c>
      <c r="M17" s="37">
        <v>4568</v>
      </c>
      <c r="N17" s="37">
        <v>3234</v>
      </c>
      <c r="O17" s="37">
        <v>2761</v>
      </c>
      <c r="P17" s="38">
        <v>93259</v>
      </c>
      <c r="Q17" s="37">
        <v>1967</v>
      </c>
      <c r="R17" s="37">
        <v>1630</v>
      </c>
      <c r="S17" s="37">
        <v>1309</v>
      </c>
      <c r="T17" s="37">
        <v>751</v>
      </c>
      <c r="U17" s="37">
        <v>387</v>
      </c>
      <c r="V17" s="37">
        <v>167</v>
      </c>
      <c r="W17" s="37">
        <v>88</v>
      </c>
      <c r="X17" s="38">
        <v>6299</v>
      </c>
      <c r="Y17" s="37">
        <v>3680</v>
      </c>
      <c r="Z17" s="39">
        <v>169966</v>
      </c>
      <c r="AA17" s="34" t="s">
        <v>23</v>
      </c>
    </row>
    <row r="18" spans="1:27" s="49" customFormat="1" ht="18" customHeight="1">
      <c r="A18" s="30" t="s">
        <v>49</v>
      </c>
      <c r="B18" s="40">
        <v>87272</v>
      </c>
      <c r="C18" s="40">
        <v>78024</v>
      </c>
      <c r="D18" s="40">
        <v>75436</v>
      </c>
      <c r="E18" s="41">
        <v>240732</v>
      </c>
      <c r="F18" s="40">
        <v>65244</v>
      </c>
      <c r="G18" s="40">
        <v>49042</v>
      </c>
      <c r="H18" s="40">
        <v>39702</v>
      </c>
      <c r="I18" s="40">
        <v>32741</v>
      </c>
      <c r="J18" s="40">
        <v>27854</v>
      </c>
      <c r="K18" s="40">
        <v>22071</v>
      </c>
      <c r="L18" s="40">
        <v>16561</v>
      </c>
      <c r="M18" s="40">
        <v>11312</v>
      </c>
      <c r="N18" s="40">
        <v>7745</v>
      </c>
      <c r="O18" s="40">
        <v>6040</v>
      </c>
      <c r="P18" s="41">
        <v>278312</v>
      </c>
      <c r="Q18" s="40">
        <v>4600</v>
      </c>
      <c r="R18" s="40">
        <v>3899</v>
      </c>
      <c r="S18" s="40">
        <v>2849</v>
      </c>
      <c r="T18" s="40">
        <v>1460</v>
      </c>
      <c r="U18" s="40">
        <v>722</v>
      </c>
      <c r="V18" s="40">
        <v>308</v>
      </c>
      <c r="W18" s="40">
        <v>180</v>
      </c>
      <c r="X18" s="41">
        <v>14018</v>
      </c>
      <c r="Y18" s="40">
        <v>5198</v>
      </c>
      <c r="Z18" s="42">
        <v>538260</v>
      </c>
      <c r="AA18" s="36" t="s">
        <v>24</v>
      </c>
    </row>
    <row r="19" spans="1:27" s="52" customFormat="1" ht="15" customHeight="1">
      <c r="A19" s="53" t="s">
        <v>66</v>
      </c>
      <c r="B19" s="50"/>
      <c r="C19" s="50"/>
      <c r="D19" s="50"/>
      <c r="E19" s="50"/>
      <c r="F19" s="50"/>
      <c r="G19" s="50"/>
      <c r="H19" s="50"/>
      <c r="I19" s="50"/>
      <c r="J19" s="50"/>
      <c r="K19" s="50"/>
      <c r="L19" s="50"/>
      <c r="M19" s="50"/>
      <c r="N19" s="50"/>
      <c r="O19" s="50"/>
      <c r="P19" s="50"/>
      <c r="Q19" s="50"/>
      <c r="R19" s="50"/>
      <c r="S19" s="50"/>
      <c r="T19" s="50"/>
      <c r="U19" s="50"/>
      <c r="V19" s="50"/>
      <c r="W19" s="50"/>
      <c r="X19" s="50"/>
      <c r="Y19" s="50"/>
      <c r="Z19" s="50"/>
      <c r="AA19" s="51"/>
    </row>
    <row r="20" spans="1:27" s="13" customFormat="1" ht="15" customHeight="1">
      <c r="A20" s="93" t="s">
        <v>67</v>
      </c>
      <c r="B20" s="93"/>
      <c r="C20" s="93"/>
      <c r="D20" s="93"/>
      <c r="E20" s="93"/>
      <c r="F20" s="93"/>
      <c r="G20" s="93"/>
      <c r="H20" s="93"/>
      <c r="I20" s="93"/>
      <c r="J20" s="93"/>
      <c r="K20" s="93"/>
      <c r="L20" s="93"/>
      <c r="M20" s="93"/>
      <c r="N20" s="93"/>
      <c r="O20" s="93"/>
      <c r="P20" s="93"/>
      <c r="Q20" s="93"/>
      <c r="R20" s="93"/>
      <c r="S20" s="93"/>
      <c r="T20" s="93"/>
      <c r="U20" s="93"/>
      <c r="V20" s="93"/>
      <c r="W20" s="93"/>
      <c r="X20" s="93"/>
      <c r="Y20" s="93"/>
      <c r="Z20" s="93"/>
      <c r="AA20" s="93"/>
    </row>
    <row r="21" spans="1:27" s="13" customFormat="1" ht="18" customHeight="1">
      <c r="A21" s="29"/>
      <c r="B21" s="40"/>
      <c r="C21" s="40"/>
      <c r="D21" s="40"/>
      <c r="E21" s="41"/>
      <c r="F21" s="37"/>
      <c r="G21" s="37"/>
      <c r="H21" s="37"/>
      <c r="I21" s="37"/>
      <c r="J21" s="37"/>
      <c r="K21" s="37"/>
      <c r="L21" s="37"/>
      <c r="M21" s="37"/>
      <c r="N21" s="37"/>
      <c r="O21" s="37"/>
      <c r="P21" s="38"/>
      <c r="Q21" s="37"/>
      <c r="R21" s="37"/>
      <c r="S21" s="37"/>
      <c r="T21" s="37"/>
      <c r="U21" s="37"/>
      <c r="V21" s="37"/>
      <c r="W21" s="37"/>
      <c r="X21" s="38"/>
      <c r="Y21" s="37"/>
      <c r="Z21" s="38"/>
      <c r="AA21" s="34"/>
    </row>
    <row r="22" spans="1:27" s="13" customFormat="1" ht="18" customHeight="1">
      <c r="A22" s="29"/>
      <c r="B22" s="40"/>
      <c r="C22" s="40"/>
      <c r="D22" s="40"/>
      <c r="E22" s="41"/>
      <c r="F22" s="37"/>
      <c r="G22" s="37"/>
      <c r="H22" s="37"/>
      <c r="I22" s="37"/>
      <c r="J22" s="37"/>
      <c r="K22" s="37"/>
      <c r="L22" s="37"/>
      <c r="M22" s="37"/>
      <c r="N22" s="37"/>
      <c r="O22" s="37"/>
      <c r="P22" s="38"/>
      <c r="Q22" s="37"/>
      <c r="R22" s="37"/>
      <c r="S22" s="37"/>
      <c r="T22" s="37"/>
      <c r="U22" s="37"/>
      <c r="V22" s="37"/>
      <c r="W22" s="37"/>
      <c r="X22" s="38"/>
      <c r="Y22" s="37"/>
      <c r="Z22" s="38"/>
      <c r="AA22" s="34"/>
    </row>
    <row r="23" spans="1:27" s="13" customFormat="1" ht="18" customHeight="1">
      <c r="A23" s="29"/>
      <c r="B23" s="40"/>
      <c r="C23" s="40"/>
      <c r="D23" s="40"/>
      <c r="E23" s="41"/>
      <c r="F23" s="37"/>
      <c r="G23" s="37"/>
      <c r="H23" s="37"/>
      <c r="I23" s="37"/>
      <c r="J23" s="37"/>
      <c r="K23" s="37"/>
      <c r="L23" s="37"/>
      <c r="M23" s="37"/>
      <c r="N23" s="37"/>
      <c r="O23" s="37"/>
      <c r="P23" s="38"/>
      <c r="Q23" s="37"/>
      <c r="R23" s="37"/>
      <c r="S23" s="37"/>
      <c r="T23" s="37"/>
      <c r="U23" s="37"/>
      <c r="V23" s="37"/>
      <c r="W23" s="37"/>
      <c r="X23" s="38"/>
      <c r="Y23" s="37"/>
      <c r="Z23" s="38"/>
      <c r="AA23" s="34"/>
    </row>
    <row r="24" spans="1:27" s="13" customFormat="1" ht="18" customHeight="1">
      <c r="A24" s="26"/>
      <c r="B24" s="10">
        <v>0</v>
      </c>
      <c r="C24" s="10">
        <v>5</v>
      </c>
      <c r="D24" s="10">
        <v>10</v>
      </c>
      <c r="E24" s="10" t="s">
        <v>55</v>
      </c>
      <c r="F24" s="1">
        <v>15</v>
      </c>
      <c r="G24" s="1">
        <v>20</v>
      </c>
      <c r="H24" s="1">
        <v>25</v>
      </c>
      <c r="I24" s="1">
        <v>30</v>
      </c>
      <c r="J24" s="1">
        <v>35</v>
      </c>
      <c r="K24" s="1">
        <v>40</v>
      </c>
      <c r="L24" s="1">
        <v>45</v>
      </c>
      <c r="M24" s="1">
        <v>50</v>
      </c>
      <c r="N24" s="1">
        <v>55</v>
      </c>
      <c r="O24" s="1">
        <v>60</v>
      </c>
      <c r="P24" s="20" t="s">
        <v>14</v>
      </c>
      <c r="Q24" s="1">
        <v>65</v>
      </c>
      <c r="R24" s="1">
        <v>70</v>
      </c>
      <c r="S24" s="1">
        <v>75</v>
      </c>
      <c r="T24" s="1">
        <v>80</v>
      </c>
      <c r="U24" s="1">
        <v>85</v>
      </c>
      <c r="V24" s="1">
        <v>90</v>
      </c>
      <c r="W24" s="1">
        <v>95</v>
      </c>
      <c r="Y24" s="1">
        <v>99</v>
      </c>
      <c r="Z24" s="1" t="s">
        <v>55</v>
      </c>
      <c r="AA24" s="35"/>
    </row>
    <row r="25" spans="1:27" s="13" customFormat="1" ht="18" customHeight="1">
      <c r="A25" s="26" t="s">
        <v>56</v>
      </c>
      <c r="B25" s="7">
        <v>27320</v>
      </c>
      <c r="C25" s="7">
        <v>30166</v>
      </c>
      <c r="D25" s="7">
        <v>27874</v>
      </c>
      <c r="E25" s="7">
        <v>85360</v>
      </c>
      <c r="F25" s="7">
        <v>22511</v>
      </c>
      <c r="G25" s="7">
        <v>18527</v>
      </c>
      <c r="H25" s="7">
        <v>17827</v>
      </c>
      <c r="I25" s="7">
        <v>15880</v>
      </c>
      <c r="J25" s="7">
        <v>13324</v>
      </c>
      <c r="K25" s="7">
        <v>10938</v>
      </c>
      <c r="L25" s="7">
        <v>8231</v>
      </c>
      <c r="M25" s="7">
        <v>6408</v>
      </c>
      <c r="N25" s="7">
        <v>4520</v>
      </c>
      <c r="O25" s="7">
        <v>3856</v>
      </c>
      <c r="P25" s="7">
        <v>122022</v>
      </c>
      <c r="Q25" s="7">
        <v>2679</v>
      </c>
      <c r="R25" s="7">
        <v>1834</v>
      </c>
      <c r="S25" s="7">
        <v>1069</v>
      </c>
      <c r="T25" s="7">
        <v>662</v>
      </c>
      <c r="U25" s="7">
        <v>324</v>
      </c>
      <c r="V25" s="7">
        <v>137</v>
      </c>
      <c r="W25" s="7">
        <v>65</v>
      </c>
      <c r="X25" s="7">
        <v>6770</v>
      </c>
      <c r="Y25" s="7">
        <v>11264</v>
      </c>
      <c r="Z25" s="1">
        <v>225416</v>
      </c>
      <c r="AA25" s="43">
        <f>Y25+X25+P25+E25</f>
        <v>225416</v>
      </c>
    </row>
    <row r="26" spans="1:27" s="13" customFormat="1" ht="18" customHeight="1">
      <c r="A26" s="29" t="s">
        <v>57</v>
      </c>
      <c r="B26" s="8">
        <v>15146</v>
      </c>
      <c r="C26" s="8">
        <v>14640</v>
      </c>
      <c r="D26" s="8">
        <v>13772</v>
      </c>
      <c r="E26" s="8">
        <v>43558</v>
      </c>
      <c r="F26" s="8">
        <v>12278</v>
      </c>
      <c r="G26" s="8">
        <v>9770</v>
      </c>
      <c r="H26" s="8">
        <v>8679</v>
      </c>
      <c r="I26" s="8">
        <v>7234</v>
      </c>
      <c r="J26" s="8">
        <v>6041</v>
      </c>
      <c r="K26" s="8">
        <v>5067</v>
      </c>
      <c r="L26" s="8">
        <v>3932</v>
      </c>
      <c r="M26" s="8">
        <v>2890</v>
      </c>
      <c r="N26" s="8">
        <v>2055</v>
      </c>
      <c r="O26" s="8">
        <v>1698</v>
      </c>
      <c r="P26" s="8">
        <v>59644</v>
      </c>
      <c r="Q26" s="8">
        <v>1121</v>
      </c>
      <c r="R26" s="8">
        <v>859</v>
      </c>
      <c r="S26" s="8">
        <v>656</v>
      </c>
      <c r="T26" s="8">
        <v>364</v>
      </c>
      <c r="U26" s="8">
        <v>186</v>
      </c>
      <c r="V26" s="8">
        <v>77</v>
      </c>
      <c r="W26" s="8">
        <v>40</v>
      </c>
      <c r="X26" s="8">
        <v>3303</v>
      </c>
      <c r="Y26" s="8">
        <v>18130</v>
      </c>
      <c r="Z26" s="9">
        <v>124635</v>
      </c>
      <c r="AA26" s="43">
        <f>Y26+X26+P26+E26</f>
        <v>124635</v>
      </c>
    </row>
    <row r="27" spans="1:27" s="13" customFormat="1" ht="18" customHeight="1">
      <c r="A27" s="29"/>
      <c r="B27" s="8">
        <f>SUM(B25:B26)</f>
        <v>42466</v>
      </c>
      <c r="C27" s="8">
        <f t="shared" ref="C27:Z27" si="0">SUM(C25:C26)</f>
        <v>44806</v>
      </c>
      <c r="D27" s="8">
        <f t="shared" si="0"/>
        <v>41646</v>
      </c>
      <c r="E27" s="8">
        <f t="shared" si="0"/>
        <v>128918</v>
      </c>
      <c r="F27" s="8">
        <f t="shared" si="0"/>
        <v>34789</v>
      </c>
      <c r="G27" s="8">
        <f t="shared" si="0"/>
        <v>28297</v>
      </c>
      <c r="H27" s="8">
        <f t="shared" si="0"/>
        <v>26506</v>
      </c>
      <c r="I27" s="8">
        <f t="shared" si="0"/>
        <v>23114</v>
      </c>
      <c r="J27" s="8">
        <f t="shared" si="0"/>
        <v>19365</v>
      </c>
      <c r="K27" s="8">
        <f t="shared" si="0"/>
        <v>16005</v>
      </c>
      <c r="L27" s="8">
        <f t="shared" si="0"/>
        <v>12163</v>
      </c>
      <c r="M27" s="8">
        <f t="shared" si="0"/>
        <v>9298</v>
      </c>
      <c r="N27" s="8">
        <f t="shared" si="0"/>
        <v>6575</v>
      </c>
      <c r="O27" s="8">
        <f t="shared" si="0"/>
        <v>5554</v>
      </c>
      <c r="P27" s="8">
        <f t="shared" si="0"/>
        <v>181666</v>
      </c>
      <c r="Q27" s="8">
        <f t="shared" si="0"/>
        <v>3800</v>
      </c>
      <c r="R27" s="8">
        <f t="shared" si="0"/>
        <v>2693</v>
      </c>
      <c r="S27" s="8">
        <f t="shared" si="0"/>
        <v>1725</v>
      </c>
      <c r="T27" s="8">
        <f t="shared" si="0"/>
        <v>1026</v>
      </c>
      <c r="U27" s="8">
        <f t="shared" si="0"/>
        <v>510</v>
      </c>
      <c r="V27" s="8">
        <f t="shared" si="0"/>
        <v>214</v>
      </c>
      <c r="W27" s="8">
        <f t="shared" si="0"/>
        <v>105</v>
      </c>
      <c r="X27" s="8">
        <f t="shared" si="0"/>
        <v>10073</v>
      </c>
      <c r="Y27" s="8">
        <f t="shared" si="0"/>
        <v>29394</v>
      </c>
      <c r="Z27" s="8">
        <f t="shared" si="0"/>
        <v>350051</v>
      </c>
      <c r="AA27" s="43">
        <f>Y27+X27+P27+E27</f>
        <v>350051</v>
      </c>
    </row>
    <row r="29" spans="1:27">
      <c r="A29" s="11" t="s">
        <v>58</v>
      </c>
      <c r="B29" s="7" t="s">
        <v>59</v>
      </c>
      <c r="F29" s="7" t="s">
        <v>60</v>
      </c>
      <c r="Q29" s="7" t="s">
        <v>61</v>
      </c>
      <c r="Y29" s="7" t="s">
        <v>62</v>
      </c>
      <c r="AA29" s="1" t="s">
        <v>63</v>
      </c>
    </row>
    <row r="30" spans="1:27">
      <c r="B30" s="7">
        <v>0</v>
      </c>
      <c r="C30" s="7">
        <v>5</v>
      </c>
      <c r="D30" s="7">
        <v>10</v>
      </c>
      <c r="E30" s="7" t="s">
        <v>55</v>
      </c>
      <c r="F30" s="7">
        <v>15</v>
      </c>
      <c r="G30" s="7">
        <v>20</v>
      </c>
      <c r="H30" s="7">
        <v>25</v>
      </c>
      <c r="I30" s="7">
        <v>30</v>
      </c>
      <c r="J30" s="7">
        <v>35</v>
      </c>
      <c r="K30" s="7">
        <v>40</v>
      </c>
      <c r="L30" s="7">
        <v>45</v>
      </c>
      <c r="M30" s="7">
        <v>50</v>
      </c>
      <c r="N30" s="7">
        <v>55</v>
      </c>
      <c r="O30" s="7">
        <v>60</v>
      </c>
      <c r="P30" s="7" t="s">
        <v>55</v>
      </c>
      <c r="Q30" s="7">
        <v>65</v>
      </c>
      <c r="R30" s="7">
        <v>70</v>
      </c>
      <c r="S30" s="7">
        <v>75</v>
      </c>
      <c r="T30" s="7">
        <v>80</v>
      </c>
      <c r="U30" s="7">
        <v>85</v>
      </c>
      <c r="V30" s="7">
        <v>90</v>
      </c>
      <c r="W30" s="7">
        <v>95</v>
      </c>
      <c r="X30" s="7" t="s">
        <v>55</v>
      </c>
      <c r="Y30" s="7">
        <v>99</v>
      </c>
      <c r="Z30" s="7" t="s">
        <v>55</v>
      </c>
    </row>
    <row r="31" spans="1:27">
      <c r="A31" s="11" t="s">
        <v>58</v>
      </c>
      <c r="B31" s="7">
        <v>27320</v>
      </c>
      <c r="C31" s="7">
        <v>30166</v>
      </c>
      <c r="D31" s="7">
        <v>27874</v>
      </c>
      <c r="E31" s="7">
        <v>85360</v>
      </c>
      <c r="F31" s="7">
        <v>22511</v>
      </c>
      <c r="G31" s="7">
        <v>18527</v>
      </c>
      <c r="H31" s="7">
        <v>17827</v>
      </c>
      <c r="I31" s="7">
        <v>15880</v>
      </c>
      <c r="J31" s="7">
        <v>13324</v>
      </c>
      <c r="K31" s="7">
        <v>10938</v>
      </c>
      <c r="L31" s="7">
        <v>8231</v>
      </c>
      <c r="M31" s="7">
        <v>6408</v>
      </c>
      <c r="N31" s="7">
        <v>4520</v>
      </c>
      <c r="O31" s="7">
        <v>3856</v>
      </c>
      <c r="P31" s="7">
        <v>122022</v>
      </c>
      <c r="Q31" s="7">
        <v>2679</v>
      </c>
      <c r="R31" s="7">
        <v>1834</v>
      </c>
      <c r="S31" s="7">
        <v>1069</v>
      </c>
      <c r="T31" s="7">
        <v>662</v>
      </c>
      <c r="U31" s="7">
        <v>324</v>
      </c>
      <c r="V31" s="7">
        <v>137</v>
      </c>
      <c r="W31" s="7">
        <v>65</v>
      </c>
      <c r="X31" s="7">
        <v>6770</v>
      </c>
      <c r="Y31" s="7">
        <v>11264</v>
      </c>
      <c r="Z31" s="7">
        <v>11264</v>
      </c>
      <c r="AA31" s="1">
        <v>225416</v>
      </c>
    </row>
  </sheetData>
  <mergeCells count="7">
    <mergeCell ref="A20:AA20"/>
    <mergeCell ref="A1:AA1"/>
    <mergeCell ref="A2:AA2"/>
    <mergeCell ref="B4:C4"/>
    <mergeCell ref="W4:Y4"/>
    <mergeCell ref="A4:A6"/>
    <mergeCell ref="AA4:AA6"/>
  </mergeCells>
  <phoneticPr fontId="0" type="noConversion"/>
  <printOptions horizontalCentered="1" gridLinesSet="0"/>
  <pageMargins left="0.22" right="0.24" top="0.78739999999999999" bottom="0.59050000000000002" header="0.39369999999999999" footer="0.39369999999999999"/>
  <pageSetup paperSize="9" scale="70" firstPageNumber="68" fitToHeight="2" orientation="landscape" useFirstPageNumber="1" horizontalDpi="4294967292" r:id="rId1"/>
  <headerFooter alignWithMargins="0">
    <oddFooter>&amp;C&amp;14&amp;P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Sheet1</vt:lpstr>
      <vt:lpstr>جدول17</vt:lpstr>
      <vt:lpstr>Sheet1!Print_Area</vt:lpstr>
      <vt:lpstr>جدول17!Print_Area</vt:lpstr>
      <vt:lpstr>Sheet1!Print_Titles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PCBS</dc:creator>
  <cp:lastModifiedBy>omayma</cp:lastModifiedBy>
  <cp:lastPrinted>2012-01-22T06:41:44Z</cp:lastPrinted>
  <dcterms:created xsi:type="dcterms:W3CDTF">1998-10-29T09:43:49Z</dcterms:created>
  <dcterms:modified xsi:type="dcterms:W3CDTF">2012-01-22T06:43:10Z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M_Links_Updated">
    <vt:bool>true</vt:bool>
  </property>
</Properties>
</file>