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65" windowHeight="8130" activeTab="6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1">'tab2'!$A$1:$L$12</definedName>
    <definedName name="_xlnm.Print_Area" localSheetId="4">'tab5-1'!$A$1:$O$26</definedName>
    <definedName name="_xlnm.Print_Area" localSheetId="5">'tab5-2 '!$A$1:$P$28</definedName>
    <definedName name="_xlnm.Print_Area" localSheetId="6">'tab6-1 '!$A$1:$O$26</definedName>
    <definedName name="_xlnm.Print_Area" localSheetId="7">'tab6-2  '!$A$1:$P$26</definedName>
    <definedName name="_xlnm.Print_Area" localSheetId="8">'tab7'!$A$1:$P$25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T5" i="5"/>
  <c r="T6" s="1"/>
  <c r="D8" i="1"/>
  <c r="E8"/>
  <c r="I8"/>
  <c r="D9"/>
  <c r="E9"/>
  <c r="I9"/>
  <c r="D10"/>
  <c r="E10"/>
  <c r="I10"/>
  <c r="I11"/>
  <c r="I12"/>
  <c r="I13"/>
  <c r="I14"/>
  <c r="I15"/>
  <c r="I16"/>
  <c r="I17"/>
  <c r="I18"/>
  <c r="I19"/>
  <c r="I20"/>
  <c r="I21"/>
  <c r="I22"/>
  <c r="I23"/>
  <c r="I24"/>
  <c r="I25"/>
  <c r="C10" i="15"/>
  <c r="C9"/>
  <c r="C8"/>
  <c r="C11" i="13"/>
  <c r="C10"/>
  <c r="C9"/>
  <c r="B7" i="11"/>
  <c r="M7" i="3"/>
  <c r="C9" i="1"/>
  <c r="C10"/>
  <c r="C8"/>
  <c r="D7" i="3"/>
  <c r="E7"/>
  <c r="F7"/>
  <c r="G7"/>
  <c r="H7"/>
  <c r="I7"/>
  <c r="J7"/>
  <c r="K7"/>
  <c r="L7"/>
  <c r="C7"/>
  <c r="B7"/>
  <c r="J7" i="2"/>
  <c r="I7"/>
  <c r="H7"/>
  <c r="G7"/>
  <c r="F7"/>
  <c r="E7"/>
  <c r="D7"/>
  <c r="C7"/>
  <c r="K7"/>
  <c r="B7"/>
  <c r="E7" i="1" l="1"/>
  <c r="D7"/>
  <c r="I7" s="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<sst xmlns="http://schemas.openxmlformats.org/spreadsheetml/2006/main" count="603" uniqueCount="170">
  <si>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</si>
  <si>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</si>
  <si>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</si>
  <si>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</si>
  <si>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</si>
  <si>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</si>
  <si>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</si>
  <si>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</si>
  <si>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</si>
  <si>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</si>
  <si>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</si>
  <si>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</si>
  <si>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</si>
  <si>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</si>
  <si>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</si>
  <si>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</si>
  <si>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</si>
  <si>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</si>
  <si>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</si>
  <si>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الأراضي الفلسطينية*</t>
  </si>
  <si>
    <t>Palestinian Territory *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</si>
  <si>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</si>
  <si>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</si>
  <si>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</si>
  <si>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</si>
  <si>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</si>
  <si>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</si>
  <si>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</si>
  <si>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</si>
  <si>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</si>
  <si>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</si>
  <si>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قطاع غزة</t>
  </si>
  <si>
    <t>Gaza Strip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</si>
  <si>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</si>
  <si>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</si>
  <si>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</si>
  <si>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</si>
  <si>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</si>
  <si>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</si>
  <si>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</si>
  <si>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</si>
  <si>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</si>
  <si>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</si>
  <si>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</si>
  <si>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</si>
  <si>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</si>
  <si>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</si>
  <si>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</si>
  <si>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</si>
  <si>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</si>
  <si>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</si>
  <si>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</si>
  <si>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</si>
  <si>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الأراضي الفلسطينية</t>
  </si>
  <si>
    <t>Palestinian Territory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</si>
  <si>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</si>
  <si>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</si>
  <si>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</si>
  <si>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</si>
  <si>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</si>
  <si>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</si>
  <si>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</si>
  <si>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</si>
  <si>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</si>
  <si>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</si>
  <si>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</si>
  <si>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</si>
  <si>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</si>
  <si>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</si>
  <si>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</si>
  <si>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</si>
  <si>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</si>
  <si>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</si>
  <si>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</si>
  <si>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</si>
  <si>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</si>
  <si>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</si>
  <si>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</si>
  <si>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</si>
  <si>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</si>
  <si>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</si>
  <si>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</si>
  <si>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</si>
  <si>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</si>
  <si>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</si>
  <si>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</si>
  <si>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</si>
  <si>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</si>
  <si>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</si>
  <si>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</si>
  <si>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</si>
  <si>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</si>
  <si>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</si>
  <si>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Palestinian Territory </t>
  </si>
  <si>
    <t xml:space="preserve">الأراضي الفلسطينية </t>
  </si>
  <si>
    <t xml:space="preserve"> Middle of West Bank</t>
  </si>
  <si>
    <t xml:space="preserve"> Jerusalem</t>
  </si>
  <si>
    <t xml:space="preserve"> القدس</t>
  </si>
  <si>
    <t xml:space="preserve"> Gaza Strip</t>
  </si>
  <si>
    <t xml:space="preserve"> قطاع غزة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</si>
  <si>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</si>
  <si>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</si>
  <si>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</si>
  <si>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</si>
  <si>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</si>
  <si>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</si>
  <si>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</si>
  <si>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</si>
  <si>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</si>
  <si>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</si>
  <si>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</si>
  <si>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</si>
  <si>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</si>
  <si>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</si>
  <si>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</si>
  <si>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</si>
  <si>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</si>
  <si>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</si>
  <si>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</si>
  <si>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</si>
  <si>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</si>
  <si>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</si>
  <si>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</si>
  <si>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</si>
  <si>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</si>
  <si>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</si>
  <si>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</si>
  <si>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</si>
  <si>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</si>
  <si>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</si>
  <si>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</si>
  <si>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</si>
  <si>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</si>
  <si>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</si>
  <si>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</si>
  <si>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</si>
  <si>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</si>
  <si>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</si>
  <si>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</si>
  <si>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>تشرين أول</t>
  </si>
  <si>
    <t>تشرين ثاني</t>
  </si>
  <si>
    <t>كانون أول</t>
  </si>
  <si>
    <t>October</t>
  </si>
  <si>
    <t>November</t>
  </si>
  <si>
    <t>December</t>
  </si>
  <si>
    <t>جدول 1: المؤشرات الرئيسة للنشاط الفندقي حسب الشهر والمنطقة خلال الربع الرابع، 2011</t>
  </si>
  <si>
    <t>جدول 4: متوسط عدد العاملين في الفنادق حسب طبيعة العمل والجنس والمنطقة خلال الربع الرابع، 2011</t>
  </si>
  <si>
    <t>جدول 5: عدد ونسبة النزلاء حسب الجنسية والمنطقة خلال الربع الرابع، 2011</t>
  </si>
  <si>
    <t>جدول 5 (تابع): عدد ونسبة النزلاء حسب الجنسية والمنطقة خلال الربع الرابع، 2011</t>
  </si>
  <si>
    <t>جدول 6: عدد ونسبة ليالي المبيت حسب الجنسية والمنطقة خلال الربع الرابع، 2011</t>
  </si>
  <si>
    <t>جدول 6 (تابع): عدد ونسبة ليالي المبيت حسب الجنسية والمنطقة خلال الربع الرابع، 2011</t>
  </si>
  <si>
    <t>جدول 7: معدل مدة اقامة النزلاء في الفنادق (ليلة/نزيل) حسب الجنسية والمنطقة خلال الربع الرابع، 2011</t>
  </si>
  <si>
    <t xml:space="preserve">Table 7: Average Length of Stay for the Guests in Hotels (Night/Guest) by Nationality and Region During the Fourth Quarter, 2011 </t>
  </si>
  <si>
    <t>Table 6 (Cont.): Number and Percentage of Guest Nights by Nationality and Region During the Fourth Quarter, 2011</t>
  </si>
  <si>
    <t>Table 6: Number and Percentage of Guest Nights by Nationality and Region During the Fourth Quarter, 2011</t>
  </si>
  <si>
    <t>Table 5 (Cont.): Number and Percentage of Guests by Nationality and Region During the Fourth Quarter, 2011</t>
  </si>
  <si>
    <t>Table 5: Number and Percentage of Guests by Nationality and Region During the Fourth Quarter, 2011</t>
  </si>
  <si>
    <t>Table 4: Average Number of Workers in Hotels by Type of Work, Sex and Region During the Fourth Quarter, 2011</t>
  </si>
  <si>
    <t>Table 1: Main Indicators for Hotel Activities by Month and Region During the Fourth Quarter, 2011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</si>
  <si>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كانون أول، 2011</t>
    </r>
  </si>
  <si>
    <t>جدول 3: عدد الفنادق حسب توفر الخدمات العامة والمنطقة كما في شهر كانون أول، 2011</t>
  </si>
  <si>
    <t>* كما في شهر كانون أول 2011</t>
  </si>
  <si>
    <t>Table 2: Number of Hotels and Rooms by Facilities and Region as in December, 2011</t>
  </si>
  <si>
    <t>Table 3: Number of Hotels by Availability of Public Services and Region as in December, 2011</t>
  </si>
  <si>
    <t>*As in December, 2011</t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</si>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</sst>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  <numFmt numFmtId="167" formatCode="_-* #,##0.0_-;_-* #,##0.0\-;_-* &quot;-&quot;??_-;_-@_-"/>
  </numFmts>
  <fonts count="26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332">
    <xf numFmtId="0" fontId="0" fillId="0" borderId="0" xfId="0"/>
    <xf numFmtId="0" fontId="11" fillId="0" borderId="0" xfId="0" applyFont="1"/>
    <xf numFmtId="0" fontId="12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5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4" fillId="0" borderId="11" xfId="0" applyFont="1" applyBorder="1" applyAlignment="1">
      <alignment horizontal="left" vertical="top" wrapText="1" indent="1" readingOrder="1"/>
    </xf>
    <xf numFmtId="0" fontId="14" fillId="0" borderId="12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19" fillId="0" borderId="11" xfId="0" applyFont="1" applyBorder="1" applyAlignment="1">
      <alignment horizontal="center" vertical="top" readingOrder="2"/>
    </xf>
    <xf numFmtId="0" fontId="19" fillId="0" borderId="11" xfId="0" applyFont="1" applyBorder="1" applyAlignment="1">
      <alignment horizontal="center" vertical="top" wrapText="1" readingOrder="2"/>
    </xf>
    <xf numFmtId="0" fontId="16" fillId="0" borderId="11" xfId="0" applyFont="1" applyBorder="1" applyAlignment="1">
      <alignment horizontal="center" vertical="top" readingOrder="1"/>
    </xf>
    <xf numFmtId="0" fontId="18" fillId="0" borderId="11" xfId="0" applyFont="1" applyBorder="1" applyAlignment="1">
      <alignment horizontal="center" vertical="top" readingOrder="1"/>
    </xf>
    <xf numFmtId="0" fontId="18" fillId="0" borderId="11" xfId="0" applyFont="1" applyBorder="1" applyAlignment="1">
      <alignment horizontal="center" vertical="top" wrapText="1" readingOrder="1"/>
    </xf>
    <xf numFmtId="0" fontId="17" fillId="0" borderId="11" xfId="0" applyFont="1" applyBorder="1" applyAlignment="1">
      <alignment horizontal="center" vertical="top" readingOrder="1"/>
    </xf>
    <xf numFmtId="0" fontId="4" fillId="0" borderId="2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left" vertical="top" wrapText="1" indent="1"/>
    </xf>
    <xf numFmtId="0" fontId="16" fillId="0" borderId="13" xfId="0" applyFont="1" applyBorder="1" applyAlignment="1">
      <alignment horizontal="center" vertical="top" readingOrder="1"/>
    </xf>
    <xf numFmtId="0" fontId="16" fillId="0" borderId="13" xfId="0" applyFont="1" applyBorder="1" applyAlignment="1">
      <alignment horizontal="center" vertical="top" readingOrder="2"/>
    </xf>
    <xf numFmtId="165" fontId="13" fillId="0" borderId="0" xfId="1" applyNumberFormat="1" applyFont="1" applyBorder="1" applyAlignment="1">
      <alignment horizontal="left" vertical="top" indent="1"/>
    </xf>
    <xf numFmtId="3" fontId="4" fillId="0" borderId="5" xfId="0" applyNumberFormat="1" applyFont="1" applyBorder="1" applyAlignment="1">
      <alignment horizontal="right" vertical="top" wrapText="1" indent="1" readingOrder="2"/>
    </xf>
    <xf numFmtId="3" fontId="6" fillId="0" borderId="5" xfId="0" applyNumberFormat="1" applyFont="1" applyBorder="1" applyAlignment="1">
      <alignment horizontal="right" vertical="top" wrapText="1" indent="1" readingOrder="2"/>
    </xf>
    <xf numFmtId="0" fontId="6" fillId="0" borderId="1" xfId="0" applyFont="1" applyBorder="1" applyAlignment="1">
      <alignment horizontal="center" vertical="top" wrapText="1" readingOrder="2"/>
    </xf>
    <xf numFmtId="3" fontId="4" fillId="0" borderId="2" xfId="0" applyNumberFormat="1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left" vertical="top" wrapText="1" indent="1" readingOrder="1"/>
    </xf>
    <xf numFmtId="0" fontId="5" fillId="0" borderId="6" xfId="0" applyFont="1" applyBorder="1" applyAlignment="1">
      <alignment horizontal="left" vertical="top" wrapText="1" indent="1" readingOrder="1"/>
    </xf>
    <xf numFmtId="167" fontId="0" fillId="0" borderId="0" xfId="0" applyNumberFormat="1"/>
    <xf numFmtId="3" fontId="6" fillId="0" borderId="7" xfId="0" applyNumberFormat="1" applyFont="1" applyBorder="1" applyAlignment="1">
      <alignment horizontal="right" vertical="top" wrapText="1" indent="1" readingOrder="2"/>
    </xf>
    <xf numFmtId="0" fontId="13" fillId="0" borderId="10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25" fillId="0" borderId="0" xfId="0" applyFont="1"/>
    <xf numFmtId="164" fontId="25" fillId="0" borderId="0" xfId="0" applyNumberFormat="1" applyFont="1"/>
    <xf numFmtId="165" fontId="0" fillId="0" borderId="0" xfId="0" applyNumberFormat="1"/>
    <xf numFmtId="0" fontId="4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3" fillId="0" borderId="0" xfId="0" applyFont="1" applyAlignment="1">
      <alignment readingOrder="1"/>
    </xf>
    <xf numFmtId="165" fontId="13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7" fontId="14" fillId="0" borderId="0" xfId="1" applyNumberFormat="1" applyFont="1" applyFill="1" applyBorder="1" applyAlignment="1">
      <alignment vertical="top"/>
    </xf>
    <xf numFmtId="164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65" fontId="14" fillId="0" borderId="0" xfId="1" applyNumberFormat="1" applyFont="1" applyBorder="1" applyAlignment="1">
      <alignment horizontal="right" vertical="top" indent="1"/>
    </xf>
    <xf numFmtId="165" fontId="0" fillId="0" borderId="0" xfId="1" applyNumberFormat="1" applyFont="1" applyAlignment="1">
      <alignment horizontal="right"/>
    </xf>
    <xf numFmtId="165" fontId="14" fillId="0" borderId="8" xfId="1" applyNumberFormat="1" applyFont="1" applyBorder="1" applyAlignment="1">
      <alignment horizontal="right" vertical="top" indent="1"/>
    </xf>
    <xf numFmtId="0" fontId="10" fillId="0" borderId="0" xfId="0" applyFont="1" applyAlignment="1">
      <alignment horizontal="center" readingOrder="1"/>
    </xf>
    <xf numFmtId="0" fontId="0" fillId="0" borderId="0" xfId="0" applyFont="1" applyAlignment="1">
      <alignment horizontal="center"/>
    </xf>
    <xf numFmtId="0" fontId="7" fillId="0" borderId="6" xfId="0" applyFont="1" applyBorder="1" applyAlignment="1">
      <alignment horizontal="left" vertical="top" wrapText="1" indent="1" readingOrder="1"/>
    </xf>
    <xf numFmtId="0" fontId="7" fillId="0" borderId="9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3" fontId="13" fillId="0" borderId="3" xfId="1" applyNumberFormat="1" applyFont="1" applyBorder="1" applyAlignment="1">
      <alignment horizontal="right" vertical="top"/>
    </xf>
    <xf numFmtId="0" fontId="16" fillId="0" borderId="10" xfId="0" applyFont="1" applyBorder="1" applyAlignment="1">
      <alignment horizontal="center" vertical="center" readingOrder="1"/>
    </xf>
    <xf numFmtId="165" fontId="13" fillId="0" borderId="0" xfId="1" applyNumberFormat="1" applyFont="1" applyBorder="1" applyAlignment="1">
      <alignment horizontal="right" vertical="top" indent="1"/>
    </xf>
    <xf numFmtId="165" fontId="13" fillId="0" borderId="8" xfId="1" applyNumberFormat="1" applyFont="1" applyBorder="1" applyAlignment="1">
      <alignment horizontal="right" vertical="top" indent="1"/>
    </xf>
    <xf numFmtId="165" fontId="13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0" fontId="4" fillId="0" borderId="5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right" vertical="top" wrapText="1" indent="1" readingOrder="2"/>
    </xf>
    <xf numFmtId="165" fontId="14" fillId="0" borderId="8" xfId="1" applyNumberFormat="1" applyFont="1" applyBorder="1" applyAlignment="1">
      <alignment vertical="center"/>
    </xf>
    <xf numFmtId="165" fontId="13" fillId="0" borderId="3" xfId="1" applyNumberFormat="1" applyFont="1" applyBorder="1" applyAlignment="1">
      <alignment horizontal="right" vertical="center" indent="1"/>
    </xf>
    <xf numFmtId="167" fontId="13" fillId="0" borderId="3" xfId="1" applyNumberFormat="1" applyFont="1" applyBorder="1" applyAlignment="1">
      <alignment horizontal="right" vertical="center" indent="1"/>
    </xf>
    <xf numFmtId="165" fontId="13" fillId="0" borderId="0" xfId="1" applyNumberFormat="1" applyFont="1" applyBorder="1" applyAlignment="1">
      <alignment horizontal="right" vertical="center" indent="1"/>
    </xf>
    <xf numFmtId="167" fontId="13" fillId="0" borderId="0" xfId="1" applyNumberFormat="1" applyFont="1" applyBorder="1" applyAlignment="1">
      <alignment horizontal="right" vertical="center" indent="1"/>
    </xf>
    <xf numFmtId="165" fontId="14" fillId="0" borderId="0" xfId="1" applyNumberFormat="1" applyFont="1" applyBorder="1" applyAlignment="1">
      <alignment horizontal="right" vertical="center" indent="1"/>
    </xf>
    <xf numFmtId="167" fontId="14" fillId="0" borderId="0" xfId="1" applyNumberFormat="1" applyFont="1" applyBorder="1" applyAlignment="1">
      <alignment horizontal="right" vertical="center" indent="1"/>
    </xf>
    <xf numFmtId="165" fontId="14" fillId="0" borderId="8" xfId="1" applyNumberFormat="1" applyFont="1" applyBorder="1" applyAlignment="1">
      <alignment horizontal="right" vertical="center" indent="1"/>
    </xf>
    <xf numFmtId="167" fontId="14" fillId="0" borderId="8" xfId="1" applyNumberFormat="1" applyFont="1" applyBorder="1" applyAlignment="1">
      <alignment horizontal="right" vertical="center" indent="1"/>
    </xf>
    <xf numFmtId="0" fontId="17" fillId="0" borderId="4" xfId="0" applyFont="1" applyBorder="1" applyAlignment="1">
      <alignment horizontal="left" vertical="center" wrapText="1" indent="1" readingOrder="1"/>
    </xf>
    <xf numFmtId="0" fontId="18" fillId="0" borderId="6" xfId="0" applyFont="1" applyBorder="1" applyAlignment="1">
      <alignment horizontal="left" vertical="center" wrapText="1" indent="1" readingOrder="1"/>
    </xf>
    <xf numFmtId="0" fontId="18" fillId="0" borderId="9" xfId="0" applyFont="1" applyBorder="1" applyAlignment="1">
      <alignment horizontal="left" vertical="center" wrapText="1" indent="1" readingOrder="1"/>
    </xf>
    <xf numFmtId="165" fontId="14" fillId="0" borderId="8" xfId="1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5" fontId="13" fillId="0" borderId="0" xfId="1" applyNumberFormat="1" applyFont="1" applyAlignment="1">
      <alignment horizontal="right" vertical="top" indent="1"/>
    </xf>
    <xf numFmtId="164" fontId="13" fillId="0" borderId="0" xfId="0" applyNumberFormat="1" applyFont="1" applyAlignment="1">
      <alignment horizontal="right" vertical="top" indent="1"/>
    </xf>
    <xf numFmtId="165" fontId="14" fillId="0" borderId="0" xfId="1" applyNumberFormat="1" applyFont="1" applyAlignment="1">
      <alignment horizontal="right" vertical="top" indent="1"/>
    </xf>
    <xf numFmtId="164" fontId="14" fillId="0" borderId="0" xfId="0" applyNumberFormat="1" applyFont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3" fontId="4" fillId="0" borderId="5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13" fillId="0" borderId="0" xfId="1" applyNumberFormat="1" applyFont="1" applyAlignment="1">
      <alignment horizontal="right" vertical="center" indent="1"/>
    </xf>
    <xf numFmtId="164" fontId="13" fillId="0" borderId="0" xfId="0" applyNumberFormat="1" applyFont="1" applyAlignment="1">
      <alignment horizontal="right" vertical="center" indent="1"/>
    </xf>
    <xf numFmtId="165" fontId="14" fillId="0" borderId="0" xfId="1" applyNumberFormat="1" applyFont="1" applyAlignment="1">
      <alignment horizontal="right" vertical="center" indent="1"/>
    </xf>
    <xf numFmtId="164" fontId="14" fillId="0" borderId="0" xfId="0" applyNumberFormat="1" applyFont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3" fontId="17" fillId="0" borderId="0" xfId="0" applyNumberFormat="1" applyFont="1" applyBorder="1" applyAlignment="1">
      <alignment horizontal="right" vertical="top" readingOrder="2"/>
    </xf>
    <xf numFmtId="3" fontId="17" fillId="0" borderId="8" xfId="0" applyNumberFormat="1" applyFont="1" applyBorder="1" applyAlignment="1">
      <alignment horizontal="right" vertical="top" readingOrder="2"/>
    </xf>
    <xf numFmtId="0" fontId="17" fillId="0" borderId="12" xfId="0" applyFont="1" applyBorder="1" applyAlignment="1">
      <alignment horizontal="center" vertical="top" readingOrder="1"/>
    </xf>
    <xf numFmtId="3" fontId="13" fillId="0" borderId="2" xfId="1" applyNumberFormat="1" applyFont="1" applyBorder="1" applyAlignment="1">
      <alignment horizontal="right" vertical="top"/>
    </xf>
    <xf numFmtId="165" fontId="13" fillId="0" borderId="3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horizontal="right" vertical="top"/>
    </xf>
    <xf numFmtId="3" fontId="13" fillId="0" borderId="4" xfId="1" applyNumberFormat="1" applyFont="1" applyBorder="1" applyAlignment="1">
      <alignment horizontal="right" vertical="top"/>
    </xf>
    <xf numFmtId="3" fontId="21" fillId="0" borderId="5" xfId="1" applyNumberFormat="1" applyFont="1" applyBorder="1" applyAlignment="1">
      <alignment horizontal="right" vertical="top"/>
    </xf>
    <xf numFmtId="165" fontId="18" fillId="0" borderId="0" xfId="1" applyNumberFormat="1" applyFont="1" applyBorder="1" applyAlignment="1">
      <alignment horizontal="right" vertical="top" readingOrder="2"/>
    </xf>
    <xf numFmtId="3" fontId="17" fillId="0" borderId="6" xfId="1" applyNumberFormat="1" applyFont="1" applyBorder="1" applyAlignment="1">
      <alignment horizontal="right" vertical="top" readingOrder="2"/>
    </xf>
    <xf numFmtId="3" fontId="21" fillId="0" borderId="7" xfId="1" applyNumberFormat="1" applyFont="1" applyBorder="1" applyAlignment="1">
      <alignment horizontal="right" vertical="top"/>
    </xf>
    <xf numFmtId="165" fontId="18" fillId="0" borderId="8" xfId="1" applyNumberFormat="1" applyFont="1" applyBorder="1" applyAlignment="1">
      <alignment horizontal="right" vertical="top" readingOrder="2"/>
    </xf>
    <xf numFmtId="165" fontId="13" fillId="0" borderId="8" xfId="0" applyNumberFormat="1" applyFont="1" applyBorder="1" applyAlignment="1">
      <alignment horizontal="right" vertical="top"/>
    </xf>
    <xf numFmtId="3" fontId="17" fillId="0" borderId="9" xfId="1" applyNumberFormat="1" applyFont="1" applyBorder="1" applyAlignment="1">
      <alignment horizontal="right" vertical="top" readingOrder="2"/>
    </xf>
    <xf numFmtId="3" fontId="0" fillId="0" borderId="0" xfId="0" applyNumberFormat="1"/>
    <xf numFmtId="3" fontId="25" fillId="0" borderId="0" xfId="0" applyNumberFormat="1" applyFont="1"/>
    <xf numFmtId="164" fontId="0" fillId="0" borderId="0" xfId="0" applyNumberFormat="1"/>
    <xf numFmtId="164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vertical="top"/>
    </xf>
    <xf numFmtId="164" fontId="14" fillId="0" borderId="0" xfId="0" applyNumberFormat="1" applyFont="1" applyBorder="1" applyAlignment="1">
      <alignment vertical="top"/>
    </xf>
    <xf numFmtId="164" fontId="14" fillId="0" borderId="0" xfId="0" applyNumberFormat="1" applyFont="1" applyBorder="1" applyAlignment="1">
      <alignment vertical="center"/>
    </xf>
    <xf numFmtId="164" fontId="14" fillId="0" borderId="8" xfId="0" applyNumberFormat="1" applyFont="1" applyBorder="1" applyAlignment="1">
      <alignment vertical="top"/>
    </xf>
    <xf numFmtId="165" fontId="14" fillId="0" borderId="0" xfId="1" applyNumberFormat="1" applyFont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8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1"/>
    </xf>
    <xf numFmtId="166" fontId="22" fillId="0" borderId="15" xfId="1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right" vertical="center" indent="1" readingOrder="2"/>
    </xf>
    <xf numFmtId="3" fontId="4" fillId="0" borderId="2" xfId="0" applyNumberFormat="1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right" vertical="center" indent="1" readingOrder="2"/>
    </xf>
    <xf numFmtId="0" fontId="4" fillId="0" borderId="1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right" vertical="center" indent="1" readingOrder="2"/>
    </xf>
    <xf numFmtId="0" fontId="6" fillId="0" borderId="7" xfId="0" applyFont="1" applyBorder="1" applyAlignment="1">
      <alignment horizontal="right" vertical="center" indent="1" readingOrder="2"/>
    </xf>
    <xf numFmtId="3" fontId="6" fillId="0" borderId="7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 readingOrder="1"/>
    </xf>
    <xf numFmtId="0" fontId="7" fillId="0" borderId="6" xfId="0" applyFont="1" applyBorder="1" applyAlignment="1">
      <alignment horizontal="left" vertical="center" indent="1" readingOrder="1"/>
    </xf>
    <xf numFmtId="0" fontId="7" fillId="0" borderId="9" xfId="0" applyFont="1" applyBorder="1" applyAlignment="1">
      <alignment horizontal="left" vertical="center" indent="1" readingOrder="1"/>
    </xf>
    <xf numFmtId="164" fontId="13" fillId="0" borderId="3" xfId="0" applyNumberFormat="1" applyFont="1" applyBorder="1" applyAlignment="1">
      <alignment horizontal="right" vertical="center" indent="1"/>
    </xf>
    <xf numFmtId="165" fontId="13" fillId="0" borderId="3" xfId="1" applyNumberFormat="1" applyFont="1" applyBorder="1" applyAlignment="1">
      <alignment horizontal="right" vertical="center" indent="1" readingOrder="2"/>
    </xf>
    <xf numFmtId="3" fontId="4" fillId="0" borderId="5" xfId="0" applyNumberFormat="1" applyFont="1" applyBorder="1" applyAlignment="1">
      <alignment horizontal="right" vertical="center" indent="1" readingOrder="2"/>
    </xf>
    <xf numFmtId="164" fontId="13" fillId="0" borderId="0" xfId="0" applyNumberFormat="1" applyFont="1" applyBorder="1" applyAlignment="1">
      <alignment horizontal="right" vertical="center" indent="1"/>
    </xf>
    <xf numFmtId="165" fontId="13" fillId="0" borderId="0" xfId="1" applyNumberFormat="1" applyFont="1" applyBorder="1" applyAlignment="1">
      <alignment horizontal="right" vertical="center" indent="1" readingOrder="2"/>
    </xf>
    <xf numFmtId="3" fontId="6" fillId="0" borderId="5" xfId="0" applyNumberFormat="1" applyFont="1" applyBorder="1" applyAlignment="1">
      <alignment horizontal="right" vertical="center" indent="1" readingOrder="2"/>
    </xf>
    <xf numFmtId="164" fontId="14" fillId="0" borderId="0" xfId="0" applyNumberFormat="1" applyFont="1" applyBorder="1" applyAlignment="1">
      <alignment horizontal="right" vertical="center" indent="1"/>
    </xf>
    <xf numFmtId="165" fontId="14" fillId="0" borderId="0" xfId="1" applyNumberFormat="1" applyFont="1" applyBorder="1" applyAlignment="1">
      <alignment horizontal="right" vertical="center" indent="1" readingOrder="2"/>
    </xf>
    <xf numFmtId="3" fontId="6" fillId="0" borderId="7" xfId="0" applyNumberFormat="1" applyFont="1" applyBorder="1" applyAlignment="1">
      <alignment horizontal="right" vertical="center" indent="1" readingOrder="2"/>
    </xf>
    <xf numFmtId="165" fontId="14" fillId="0" borderId="8" xfId="1" applyNumberFormat="1" applyFont="1" applyBorder="1" applyAlignment="1">
      <alignment horizontal="right" vertical="center" indent="1" readingOrder="2"/>
    </xf>
    <xf numFmtId="165" fontId="13" fillId="0" borderId="8" xfId="1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 readingOrder="2"/>
    </xf>
    <xf numFmtId="0" fontId="6" fillId="0" borderId="12" xfId="0" applyFont="1" applyBorder="1" applyAlignment="1">
      <alignment horizontal="right" vertical="center" indent="1" readingOrder="2"/>
    </xf>
    <xf numFmtId="167" fontId="13" fillId="0" borderId="8" xfId="1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center" vertical="top" wrapText="1" readingOrder="1"/>
    </xf>
    <xf numFmtId="0" fontId="7" fillId="0" borderId="7" xfId="0" applyFont="1" applyBorder="1" applyAlignment="1">
      <alignment horizontal="center" vertical="top" wrapText="1" readingOrder="2"/>
    </xf>
    <xf numFmtId="0" fontId="14" fillId="0" borderId="12" xfId="0" applyFont="1" applyBorder="1" applyAlignment="1">
      <alignment horizontal="center" vertical="top" wrapText="1" readingOrder="1"/>
    </xf>
    <xf numFmtId="0" fontId="5" fillId="0" borderId="5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13" fillId="0" borderId="12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 readingOrder="1"/>
    </xf>
    <xf numFmtId="0" fontId="7" fillId="0" borderId="11" xfId="0" applyFont="1" applyBorder="1" applyAlignment="1">
      <alignment horizontal="left" vertical="center" indent="1" readingOrder="1"/>
    </xf>
    <xf numFmtId="0" fontId="7" fillId="0" borderId="12" xfId="0" applyFont="1" applyBorder="1" applyAlignment="1">
      <alignment horizontal="left" vertical="center" indent="1" readingOrder="1"/>
    </xf>
    <xf numFmtId="0" fontId="7" fillId="0" borderId="7" xfId="0" applyFont="1" applyBorder="1" applyAlignment="1">
      <alignment horizontal="center" vertical="top" wrapText="1" readingOrder="2"/>
    </xf>
    <xf numFmtId="166" fontId="21" fillId="0" borderId="3" xfId="1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 wrapText="1" readingOrder="1"/>
    </xf>
    <xf numFmtId="0" fontId="5" fillId="0" borderId="10" xfId="0" applyFont="1" applyBorder="1" applyAlignment="1">
      <alignment horizontal="center" vertical="top" wrapText="1" readingOrder="1"/>
    </xf>
    <xf numFmtId="0" fontId="7" fillId="0" borderId="11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1"/>
    </xf>
    <xf numFmtId="0" fontId="13" fillId="0" borderId="10" xfId="0" applyFont="1" applyBorder="1" applyAlignment="1">
      <alignment horizontal="left" vertical="center" indent="1" readingOrder="1"/>
    </xf>
    <xf numFmtId="0" fontId="14" fillId="0" borderId="11" xfId="0" applyFont="1" applyBorder="1" applyAlignment="1">
      <alignment horizontal="left" vertical="center" indent="1" readingOrder="1"/>
    </xf>
    <xf numFmtId="0" fontId="14" fillId="0" borderId="12" xfId="0" applyFont="1" applyBorder="1" applyAlignment="1">
      <alignment horizontal="left" vertical="center" indent="1" readingOrder="1"/>
    </xf>
    <xf numFmtId="0" fontId="4" fillId="0" borderId="10" xfId="0" applyFont="1" applyBorder="1" applyAlignment="1">
      <alignment horizontal="right" vertical="center" indent="1"/>
    </xf>
    <xf numFmtId="3" fontId="13" fillId="0" borderId="3" xfId="1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 readingOrder="1"/>
    </xf>
    <xf numFmtId="3" fontId="8" fillId="0" borderId="4" xfId="0" applyNumberFormat="1" applyFont="1" applyBorder="1" applyAlignment="1">
      <alignment horizontal="right" vertical="center" indent="1" readingOrder="1"/>
    </xf>
    <xf numFmtId="0" fontId="6" fillId="0" borderId="11" xfId="0" applyFont="1" applyBorder="1" applyAlignment="1">
      <alignment horizontal="right" vertical="center" indent="1"/>
    </xf>
    <xf numFmtId="3" fontId="21" fillId="0" borderId="0" xfId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/>
    </xf>
    <xf numFmtId="3" fontId="21" fillId="0" borderId="8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/>
    </xf>
    <xf numFmtId="3" fontId="14" fillId="0" borderId="9" xfId="1" applyNumberFormat="1" applyFont="1" applyBorder="1" applyAlignment="1">
      <alignment horizontal="center" vertical="top" wrapText="1"/>
    </xf>
    <xf numFmtId="3" fontId="14" fillId="0" borderId="12" xfId="1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indent="1" readingOrder="1"/>
    </xf>
    <xf numFmtId="0" fontId="7" fillId="0" borderId="1" xfId="0" applyFont="1" applyBorder="1" applyAlignment="1">
      <alignment horizontal="center" vertical="center" wrapText="1" readingOrder="1"/>
    </xf>
    <xf numFmtId="3" fontId="13" fillId="0" borderId="15" xfId="1" applyNumberFormat="1" applyFont="1" applyBorder="1" applyAlignment="1">
      <alignment horizontal="center" vertical="center"/>
    </xf>
    <xf numFmtId="3" fontId="22" fillId="0" borderId="15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 indent="1" readingOrder="2"/>
    </xf>
    <xf numFmtId="3" fontId="4" fillId="0" borderId="2" xfId="0" applyNumberFormat="1" applyFont="1" applyBorder="1" applyAlignment="1">
      <alignment horizontal="right" vertical="center" wrapText="1" indent="1" readingOrder="2"/>
    </xf>
    <xf numFmtId="165" fontId="5" fillId="0" borderId="3" xfId="1" applyNumberFormat="1" applyFont="1" applyBorder="1" applyAlignment="1">
      <alignment horizontal="right" vertical="center" wrapText="1" indent="1"/>
    </xf>
    <xf numFmtId="3" fontId="13" fillId="0" borderId="0" xfId="1" applyNumberFormat="1" applyFont="1" applyAlignment="1">
      <alignment horizontal="right" vertical="center" indent="1"/>
    </xf>
    <xf numFmtId="166" fontId="13" fillId="0" borderId="0" xfId="1" applyNumberFormat="1" applyFont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wrapText="1" indent="1" readingOrder="2"/>
    </xf>
    <xf numFmtId="3" fontId="6" fillId="0" borderId="5" xfId="0" applyNumberFormat="1" applyFont="1" applyBorder="1" applyAlignment="1">
      <alignment horizontal="right" vertical="center" wrapText="1" indent="1" readingOrder="2"/>
    </xf>
    <xf numFmtId="3" fontId="14" fillId="0" borderId="0" xfId="1" applyNumberFormat="1" applyFont="1" applyBorder="1" applyAlignment="1">
      <alignment horizontal="right" vertical="center" indent="1"/>
    </xf>
    <xf numFmtId="3" fontId="14" fillId="0" borderId="0" xfId="1" applyNumberFormat="1" applyFont="1" applyAlignment="1">
      <alignment horizontal="right" vertical="center" indent="1"/>
    </xf>
    <xf numFmtId="166" fontId="14" fillId="0" borderId="0" xfId="1" applyNumberFormat="1" applyFont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wrapText="1" indent="1" readingOrder="2"/>
    </xf>
    <xf numFmtId="3" fontId="14" fillId="0" borderId="8" xfId="1" applyNumberFormat="1" applyFont="1" applyBorder="1" applyAlignment="1">
      <alignment horizontal="right" vertical="center" indent="1"/>
    </xf>
    <xf numFmtId="166" fontId="14" fillId="0" borderId="8" xfId="1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 readingOrder="1"/>
    </xf>
    <xf numFmtId="0" fontId="7" fillId="0" borderId="6" xfId="0" applyFont="1" applyBorder="1" applyAlignment="1">
      <alignment horizontal="left" vertical="center" wrapText="1" indent="1" readingOrder="1"/>
    </xf>
    <xf numFmtId="0" fontId="7" fillId="0" borderId="9" xfId="0" applyFont="1" applyBorder="1" applyAlignment="1">
      <alignment horizontal="left" vertical="center" wrapText="1" indent="1" readingOrder="1"/>
    </xf>
    <xf numFmtId="43" fontId="0" fillId="0" borderId="0" xfId="0" applyNumberFormat="1"/>
    <xf numFmtId="167" fontId="0" fillId="0" borderId="0" xfId="0" applyNumberFormat="1" applyAlignment="1">
      <alignment horizontal="right"/>
    </xf>
    <xf numFmtId="0" fontId="7" fillId="0" borderId="0" xfId="0" applyFont="1" applyBorder="1" applyAlignment="1">
      <alignment vertical="top" wrapText="1" readingOrder="1"/>
    </xf>
    <xf numFmtId="0" fontId="7" fillId="0" borderId="3" xfId="0" applyFont="1" applyBorder="1" applyAlignment="1">
      <alignment vertical="top" wrapText="1" readingOrder="1"/>
    </xf>
    <xf numFmtId="0" fontId="6" fillId="0" borderId="0" xfId="0" applyFont="1" applyBorder="1" applyAlignment="1">
      <alignment horizontal="right" vertical="top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5" fillId="0" borderId="11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left" vertical="top" wrapText="1" readingOrder="2"/>
    </xf>
    <xf numFmtId="0" fontId="5" fillId="0" borderId="14" xfId="0" applyFont="1" applyBorder="1" applyAlignment="1">
      <alignment horizontal="left" vertical="top" wrapText="1" readingOrder="2"/>
    </xf>
    <xf numFmtId="0" fontId="4" fillId="0" borderId="13" xfId="0" applyFont="1" applyBorder="1" applyAlignment="1">
      <alignment horizontal="right" vertical="top" wrapText="1" readingOrder="2"/>
    </xf>
    <xf numFmtId="0" fontId="4" fillId="0" borderId="15" xfId="0" applyFont="1" applyBorder="1" applyAlignment="1">
      <alignment horizontal="right" vertical="top" wrapText="1" readingOrder="2"/>
    </xf>
    <xf numFmtId="0" fontId="0" fillId="0" borderId="0" xfId="0" applyAlignment="1">
      <alignment vertical="center" wrapText="1"/>
    </xf>
    <xf numFmtId="0" fontId="4" fillId="0" borderId="13" xfId="0" applyFont="1" applyBorder="1" applyAlignment="1">
      <alignment vertical="center" wrapText="1" readingOrder="2"/>
    </xf>
    <xf numFmtId="0" fontId="4" fillId="0" borderId="15" xfId="0" applyFont="1" applyBorder="1" applyAlignment="1">
      <alignment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2"/>
    </xf>
    <xf numFmtId="0" fontId="17" fillId="0" borderId="10" xfId="0" applyFont="1" applyBorder="1" applyAlignment="1">
      <alignment horizontal="center" vertical="center" readingOrder="1"/>
    </xf>
    <xf numFmtId="0" fontId="17" fillId="0" borderId="11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readingOrder="1"/>
    </xf>
    <xf numFmtId="3" fontId="7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left" vertical="top" wrapText="1" readingOrder="1"/>
    </xf>
    <xf numFmtId="0" fontId="6" fillId="0" borderId="3" xfId="0" applyFont="1" applyBorder="1" applyAlignment="1">
      <alignment horizontal="right" vertical="top" wrapText="1" readingOrder="2"/>
    </xf>
    <xf numFmtId="3" fontId="6" fillId="0" borderId="0" xfId="0" applyNumberFormat="1" applyFont="1" applyBorder="1" applyAlignment="1">
      <alignment horizontal="right" vertical="top" wrapText="1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wrapText="1" readingOrder="1"/>
    </xf>
    <xf numFmtId="0" fontId="17" fillId="0" borderId="15" xfId="0" applyFont="1" applyBorder="1" applyAlignment="1">
      <alignment horizontal="center" vertical="center" readingOrder="1"/>
    </xf>
    <xf numFmtId="0" fontId="17" fillId="0" borderId="14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right" vertical="top" wrapText="1" indent="1" readingOrder="2"/>
    </xf>
    <xf numFmtId="0" fontId="6" fillId="0" borderId="12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left" vertical="center" wrapText="1" indent="1" readingOrder="1"/>
    </xf>
    <xf numFmtId="0" fontId="7" fillId="0" borderId="9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left" vertical="center" wrapText="1" indent="1" readingOrder="1"/>
    </xf>
    <xf numFmtId="0" fontId="7" fillId="0" borderId="1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left" vertical="center" wrapText="1" indent="1" readingOrder="2"/>
    </xf>
    <xf numFmtId="0" fontId="5" fillId="0" borderId="14" xfId="0" applyFont="1" applyBorder="1" applyAlignment="1">
      <alignment horizontal="left" vertical="center" wrapText="1" inden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5" fillId="0" borderId="6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21" fillId="0" borderId="7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4" fillId="0" borderId="13" xfId="0" applyFont="1" applyBorder="1" applyAlignment="1">
      <alignment horizontal="right" vertical="top" wrapText="1" indent="1" readingOrder="2"/>
    </xf>
    <xf numFmtId="0" fontId="4" fillId="0" borderId="15" xfId="0" applyFont="1" applyBorder="1" applyAlignment="1">
      <alignment horizontal="right" vertical="top" wrapText="1" indent="1" readingOrder="2"/>
    </xf>
    <xf numFmtId="0" fontId="5" fillId="0" borderId="15" xfId="0" applyFont="1" applyBorder="1" applyAlignment="1">
      <alignment horizontal="left" vertical="top" wrapText="1" indent="1" readingOrder="2"/>
    </xf>
    <xf numFmtId="0" fontId="5" fillId="0" borderId="14" xfId="0" applyFont="1" applyBorder="1" applyAlignment="1">
      <alignment horizontal="left" vertical="top" wrapText="1" inden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7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14" fillId="0" borderId="2" xfId="0" applyFont="1" applyBorder="1" applyAlignment="1">
      <alignment horizontal="center" vertical="top" wrapText="1" readingOrder="2"/>
    </xf>
    <xf numFmtId="0" fontId="14" fillId="0" borderId="4" xfId="0" applyFont="1" applyBorder="1" applyAlignment="1">
      <alignment horizontal="center" vertical="top" wrapText="1" readingOrder="2"/>
    </xf>
    <xf numFmtId="0" fontId="14" fillId="0" borderId="7" xfId="0" applyFont="1" applyBorder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left" vertical="center" wrapText="1" readingOrder="2"/>
    </xf>
    <xf numFmtId="0" fontId="5" fillId="0" borderId="14" xfId="0" applyFont="1" applyBorder="1" applyAlignment="1">
      <alignment horizontal="left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top" wrapText="1" readingOrder="2"/>
    </xf>
    <xf numFmtId="0" fontId="14" fillId="0" borderId="12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rightToLeft="1" view="pageBreakPreview" zoomScaleNormal="100" zoomScaleSheetLayoutView="100" workbookViewId="0">
      <selection activeCell="A2" sqref="A2:M2"/>
    </sheetView>
  </sheetViews>
  <sheetFormatPr defaultRowHeight="14.25"/>
  <cols>
    <col min="1" max="1" width="14.375" style="39" customWidth="1"/>
    <col min="2" max="3" width="9" style="39"/>
    <col min="4" max="4" width="8.75" style="39" customWidth="1"/>
    <col min="5" max="5" width="9" style="39" customWidth="1"/>
    <col min="6" max="6" width="9.25" style="39" customWidth="1"/>
    <col min="7" max="7" width="8.875" style="39" customWidth="1"/>
    <col min="8" max="8" width="8.5" style="39" bestFit="1" customWidth="1"/>
    <col min="9" max="9" width="7.25" style="39" bestFit="1" customWidth="1"/>
    <col min="10" max="10" width="8.25" style="39" customWidth="1"/>
    <col min="11" max="11" width="7.25" style="39" bestFit="1" customWidth="1"/>
    <col min="12" max="12" width="10.75" style="39" customWidth="1"/>
    <col min="13" max="13" width="18.75" style="39" customWidth="1"/>
    <col min="14" max="16384" width="9" style="39"/>
  </cols>
  <sheetData>
    <row r="1" spans="1:13" ht="18" customHeight="1">
      <c r="A1" s="229" t="s">
        <v>145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>
      <c r="A2" s="230" t="s">
        <v>158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5.0999999999999996" customHeight="1">
      <c r="A3" s="40"/>
    </row>
    <row r="4" spans="1:13" ht="18" customHeight="1">
      <c r="A4" s="220" t="s">
        <v>0</v>
      </c>
      <c r="B4" s="220" t="s">
        <v>1</v>
      </c>
      <c r="C4" s="223" t="s">
        <v>123</v>
      </c>
      <c r="D4" s="223" t="s">
        <v>2</v>
      </c>
      <c r="E4" s="223" t="s">
        <v>4</v>
      </c>
      <c r="F4" s="225" t="s">
        <v>6</v>
      </c>
      <c r="G4" s="223" t="s">
        <v>8</v>
      </c>
      <c r="H4" s="232" t="s">
        <v>10</v>
      </c>
      <c r="I4" s="233"/>
      <c r="J4" s="232" t="s">
        <v>12</v>
      </c>
      <c r="K4" s="233"/>
      <c r="L4" s="227" t="s">
        <v>14</v>
      </c>
      <c r="M4" s="236" t="s">
        <v>15</v>
      </c>
    </row>
    <row r="5" spans="1:13" ht="18" customHeight="1">
      <c r="A5" s="221"/>
      <c r="B5" s="221"/>
      <c r="C5" s="224"/>
      <c r="D5" s="224"/>
      <c r="E5" s="224"/>
      <c r="F5" s="226"/>
      <c r="G5" s="224"/>
      <c r="H5" s="234" t="s">
        <v>11</v>
      </c>
      <c r="I5" s="235"/>
      <c r="J5" s="234" t="s">
        <v>13</v>
      </c>
      <c r="K5" s="235"/>
      <c r="L5" s="228"/>
      <c r="M5" s="237"/>
    </row>
    <row r="6" spans="1:13" ht="32.25" customHeight="1">
      <c r="A6" s="222"/>
      <c r="B6" s="222"/>
      <c r="C6" s="188" t="s">
        <v>80</v>
      </c>
      <c r="D6" s="188" t="s">
        <v>3</v>
      </c>
      <c r="E6" s="188" t="s">
        <v>5</v>
      </c>
      <c r="F6" s="189" t="s">
        <v>7</v>
      </c>
      <c r="G6" s="189" t="s">
        <v>9</v>
      </c>
      <c r="H6" s="190" t="s">
        <v>16</v>
      </c>
      <c r="I6" s="191" t="s">
        <v>17</v>
      </c>
      <c r="J6" s="190" t="s">
        <v>18</v>
      </c>
      <c r="K6" s="192" t="s">
        <v>17</v>
      </c>
      <c r="L6" s="228"/>
      <c r="M6" s="237"/>
    </row>
    <row r="7" spans="1:13" ht="15.95" customHeight="1">
      <c r="A7" s="130" t="s">
        <v>19</v>
      </c>
      <c r="B7" s="130"/>
      <c r="C7" s="68"/>
      <c r="D7" s="68">
        <f>SUM(D8:D10)/3</f>
        <v>5757.666666666667</v>
      </c>
      <c r="E7" s="68">
        <f t="shared" ref="E7" si="0">SUM(E8:E10)/3</f>
        <v>12480.666666666666</v>
      </c>
      <c r="F7" s="68">
        <v>137426</v>
      </c>
      <c r="G7" s="68">
        <v>361612</v>
      </c>
      <c r="H7" s="69">
        <v>1554.1195652173899</v>
      </c>
      <c r="I7" s="69">
        <f>SUM(H7)/D7*100</f>
        <v>26.992176782563359</v>
      </c>
      <c r="J7" s="69">
        <v>3930.6195652173915</v>
      </c>
      <c r="K7" s="69">
        <v>31.493666726275769</v>
      </c>
      <c r="L7" s="137"/>
      <c r="M7" s="193" t="s">
        <v>20</v>
      </c>
    </row>
    <row r="8" spans="1:13" s="42" customFormat="1" ht="15.95" customHeight="1">
      <c r="A8" s="133" t="s">
        <v>21</v>
      </c>
      <c r="B8" s="143" t="s">
        <v>139</v>
      </c>
      <c r="C8" s="70">
        <f>C11+C14+C17+C20+C23</f>
        <v>101</v>
      </c>
      <c r="D8" s="70">
        <f t="shared" ref="D8:E8" si="1">D11+D14+D17+D20+D23</f>
        <v>5675</v>
      </c>
      <c r="E8" s="70">
        <f t="shared" si="1"/>
        <v>12282</v>
      </c>
      <c r="F8" s="70">
        <v>46921</v>
      </c>
      <c r="G8" s="70">
        <v>132410</v>
      </c>
      <c r="H8" s="71">
        <v>1591.1290322580646</v>
      </c>
      <c r="I8" s="71">
        <f t="shared" ref="I8:I25" si="2">SUM(H8)/D8*100</f>
        <v>28.037515986926248</v>
      </c>
      <c r="J8" s="71">
        <v>4271.2903225806449</v>
      </c>
      <c r="K8" s="71">
        <v>34.776830504646192</v>
      </c>
      <c r="L8" s="138" t="s">
        <v>142</v>
      </c>
      <c r="M8" s="138" t="s">
        <v>22</v>
      </c>
    </row>
    <row r="9" spans="1:13" s="42" customFormat="1" ht="15.95" customHeight="1">
      <c r="A9" s="133"/>
      <c r="B9" s="143" t="s">
        <v>140</v>
      </c>
      <c r="C9" s="70">
        <f t="shared" ref="C9:E10" si="3">C12+C15+C18+C21+C24</f>
        <v>101</v>
      </c>
      <c r="D9" s="70">
        <f t="shared" si="3"/>
        <v>5765</v>
      </c>
      <c r="E9" s="70">
        <f t="shared" si="3"/>
        <v>12401</v>
      </c>
      <c r="F9" s="70">
        <v>52080.000000000007</v>
      </c>
      <c r="G9" s="70">
        <v>137428</v>
      </c>
      <c r="H9" s="71">
        <v>1875.1000000000006</v>
      </c>
      <c r="I9" s="71">
        <f t="shared" si="2"/>
        <v>32.525585429314837</v>
      </c>
      <c r="J9" s="71">
        <v>4581.1000000000013</v>
      </c>
      <c r="K9" s="71">
        <v>36.941375695508441</v>
      </c>
      <c r="L9" s="138" t="s">
        <v>143</v>
      </c>
      <c r="M9" s="138"/>
    </row>
    <row r="10" spans="1:13" s="42" customFormat="1" ht="15.95" customHeight="1">
      <c r="A10" s="133"/>
      <c r="B10" s="143" t="s">
        <v>141</v>
      </c>
      <c r="C10" s="70">
        <f t="shared" si="3"/>
        <v>103</v>
      </c>
      <c r="D10" s="70">
        <f t="shared" si="3"/>
        <v>5833</v>
      </c>
      <c r="E10" s="70">
        <f t="shared" si="3"/>
        <v>12759</v>
      </c>
      <c r="F10" s="70">
        <v>38425</v>
      </c>
      <c r="G10" s="70">
        <v>91774</v>
      </c>
      <c r="H10" s="71">
        <v>1206.483870967742</v>
      </c>
      <c r="I10" s="71">
        <f t="shared" si="2"/>
        <v>20.683762574451258</v>
      </c>
      <c r="J10" s="71">
        <v>2960.4516129032259</v>
      </c>
      <c r="K10" s="71">
        <v>23.202849854245834</v>
      </c>
      <c r="L10" s="138" t="s">
        <v>144</v>
      </c>
      <c r="M10" s="138"/>
    </row>
    <row r="11" spans="1:13" ht="15.95" customHeight="1">
      <c r="A11" s="134" t="s">
        <v>23</v>
      </c>
      <c r="B11" s="146" t="s">
        <v>139</v>
      </c>
      <c r="C11" s="72">
        <v>8</v>
      </c>
      <c r="D11" s="72">
        <v>217</v>
      </c>
      <c r="E11" s="72">
        <v>631</v>
      </c>
      <c r="F11" s="72">
        <v>1837.9999999999995</v>
      </c>
      <c r="G11" s="72">
        <v>2398</v>
      </c>
      <c r="H11" s="73">
        <v>45.354838709677409</v>
      </c>
      <c r="I11" s="73">
        <f t="shared" si="2"/>
        <v>20.900847331648574</v>
      </c>
      <c r="J11" s="73">
        <v>77.354838709677438</v>
      </c>
      <c r="K11" s="73">
        <v>12.259086958744444</v>
      </c>
      <c r="L11" s="139" t="s">
        <v>142</v>
      </c>
      <c r="M11" s="139" t="s">
        <v>24</v>
      </c>
    </row>
    <row r="12" spans="1:13" s="42" customFormat="1" ht="15.95" customHeight="1">
      <c r="A12" s="134"/>
      <c r="B12" s="146" t="s">
        <v>140</v>
      </c>
      <c r="C12" s="72">
        <v>8</v>
      </c>
      <c r="D12" s="72">
        <v>217</v>
      </c>
      <c r="E12" s="72">
        <v>631</v>
      </c>
      <c r="F12" s="72">
        <v>1172.0000000000002</v>
      </c>
      <c r="G12" s="72">
        <v>1805</v>
      </c>
      <c r="H12" s="73">
        <v>36.766666666666666</v>
      </c>
      <c r="I12" s="73">
        <f t="shared" si="2"/>
        <v>16.943164362519202</v>
      </c>
      <c r="J12" s="73">
        <v>60.166666666666671</v>
      </c>
      <c r="K12" s="73">
        <v>9.5351294241944018</v>
      </c>
      <c r="L12" s="139" t="s">
        <v>143</v>
      </c>
      <c r="M12" s="139"/>
    </row>
    <row r="13" spans="1:13" s="42" customFormat="1" ht="15.95" customHeight="1">
      <c r="A13" s="134"/>
      <c r="B13" s="146" t="s">
        <v>141</v>
      </c>
      <c r="C13" s="72">
        <v>8</v>
      </c>
      <c r="D13" s="72">
        <v>223</v>
      </c>
      <c r="E13" s="72">
        <v>637.00000000000011</v>
      </c>
      <c r="F13" s="72">
        <v>1499.0000000000005</v>
      </c>
      <c r="G13" s="72">
        <v>2523.9999999999995</v>
      </c>
      <c r="H13" s="73">
        <v>50.225806451612904</v>
      </c>
      <c r="I13" s="73">
        <f t="shared" si="2"/>
        <v>22.522783162158252</v>
      </c>
      <c r="J13" s="73">
        <v>81.419354838709708</v>
      </c>
      <c r="K13" s="73">
        <v>12.781688357725226</v>
      </c>
      <c r="L13" s="139" t="s">
        <v>144</v>
      </c>
      <c r="M13" s="139"/>
    </row>
    <row r="14" spans="1:13" ht="15.95" customHeight="1">
      <c r="A14" s="134" t="s">
        <v>25</v>
      </c>
      <c r="B14" s="146" t="s">
        <v>139</v>
      </c>
      <c r="C14" s="72">
        <v>27</v>
      </c>
      <c r="D14" s="72">
        <v>1343.0000000000005</v>
      </c>
      <c r="E14" s="72">
        <v>3091</v>
      </c>
      <c r="F14" s="72">
        <v>6949.9999999999991</v>
      </c>
      <c r="G14" s="72">
        <v>20365</v>
      </c>
      <c r="H14" s="73">
        <v>486.54838709677409</v>
      </c>
      <c r="I14" s="73">
        <f t="shared" si="2"/>
        <v>36.22847260586552</v>
      </c>
      <c r="J14" s="73">
        <v>656.93548387096757</v>
      </c>
      <c r="K14" s="73">
        <v>21.253169973179151</v>
      </c>
      <c r="L14" s="139" t="s">
        <v>142</v>
      </c>
      <c r="M14" s="139" t="s">
        <v>26</v>
      </c>
    </row>
    <row r="15" spans="1:13" s="42" customFormat="1" ht="15.95" customHeight="1">
      <c r="A15" s="134"/>
      <c r="B15" s="146" t="s">
        <v>140</v>
      </c>
      <c r="C15" s="72">
        <v>26</v>
      </c>
      <c r="D15" s="72">
        <v>1368.9999999999998</v>
      </c>
      <c r="E15" s="72">
        <v>3059</v>
      </c>
      <c r="F15" s="72">
        <v>10353</v>
      </c>
      <c r="G15" s="72">
        <v>23287.999999999996</v>
      </c>
      <c r="H15" s="73">
        <v>548.8000000000003</v>
      </c>
      <c r="I15" s="73">
        <f t="shared" si="2"/>
        <v>40.087655222790389</v>
      </c>
      <c r="J15" s="73">
        <v>776.26666666666711</v>
      </c>
      <c r="K15" s="73">
        <v>25.376484689985851</v>
      </c>
      <c r="L15" s="139" t="s">
        <v>143</v>
      </c>
      <c r="M15" s="139"/>
    </row>
    <row r="16" spans="1:13" s="42" customFormat="1" ht="15.95" customHeight="1">
      <c r="A16" s="134"/>
      <c r="B16" s="146" t="s">
        <v>141</v>
      </c>
      <c r="C16" s="72">
        <v>27</v>
      </c>
      <c r="D16" s="72">
        <v>1342.9999999999998</v>
      </c>
      <c r="E16" s="72">
        <v>3388</v>
      </c>
      <c r="F16" s="72">
        <v>6550</v>
      </c>
      <c r="G16" s="72">
        <v>17868</v>
      </c>
      <c r="H16" s="73">
        <v>385.29032258064518</v>
      </c>
      <c r="I16" s="73">
        <f t="shared" si="2"/>
        <v>28.68878053467202</v>
      </c>
      <c r="J16" s="73">
        <v>576.38709677419331</v>
      </c>
      <c r="K16" s="73">
        <v>17.012606162166271</v>
      </c>
      <c r="L16" s="139" t="s">
        <v>144</v>
      </c>
      <c r="M16" s="139"/>
    </row>
    <row r="17" spans="1:13" s="42" customFormat="1" ht="15.95" customHeight="1">
      <c r="A17" s="134" t="s">
        <v>27</v>
      </c>
      <c r="B17" s="146" t="s">
        <v>139</v>
      </c>
      <c r="C17" s="72">
        <v>28</v>
      </c>
      <c r="D17" s="72">
        <v>1450</v>
      </c>
      <c r="E17" s="72">
        <v>3051</v>
      </c>
      <c r="F17" s="72">
        <v>14161.000000000002</v>
      </c>
      <c r="G17" s="72">
        <v>42052.000000000015</v>
      </c>
      <c r="H17" s="73">
        <v>605.64516129032256</v>
      </c>
      <c r="I17" s="73">
        <f t="shared" si="2"/>
        <v>41.768631813125694</v>
      </c>
      <c r="J17" s="73">
        <v>1356.5161290322583</v>
      </c>
      <c r="K17" s="73">
        <v>44.461361161332619</v>
      </c>
      <c r="L17" s="139" t="s">
        <v>142</v>
      </c>
      <c r="M17" s="139" t="s">
        <v>28</v>
      </c>
    </row>
    <row r="18" spans="1:13" s="42" customFormat="1" ht="15.95" customHeight="1">
      <c r="A18" s="134"/>
      <c r="B18" s="146" t="s">
        <v>140</v>
      </c>
      <c r="C18" s="72">
        <v>28</v>
      </c>
      <c r="D18" s="72">
        <v>1479.0000000000002</v>
      </c>
      <c r="E18" s="72">
        <v>3117</v>
      </c>
      <c r="F18" s="72">
        <v>15006</v>
      </c>
      <c r="G18" s="72">
        <v>42344</v>
      </c>
      <c r="H18" s="73">
        <v>787.56666666666695</v>
      </c>
      <c r="I18" s="73">
        <f t="shared" si="2"/>
        <v>53.249943655623177</v>
      </c>
      <c r="J18" s="73">
        <v>1411.4666666666672</v>
      </c>
      <c r="K18" s="73">
        <v>45.282857448401252</v>
      </c>
      <c r="L18" s="139" t="s">
        <v>143</v>
      </c>
      <c r="M18" s="139"/>
    </row>
    <row r="19" spans="1:13" s="42" customFormat="1" ht="15.95" customHeight="1">
      <c r="A19" s="134"/>
      <c r="B19" s="146" t="s">
        <v>141</v>
      </c>
      <c r="C19" s="72">
        <v>28</v>
      </c>
      <c r="D19" s="72">
        <v>1455.0000000000002</v>
      </c>
      <c r="E19" s="72">
        <v>3051</v>
      </c>
      <c r="F19" s="72">
        <v>12225</v>
      </c>
      <c r="G19" s="72">
        <v>29969</v>
      </c>
      <c r="H19" s="73">
        <v>449.74193548387098</v>
      </c>
      <c r="I19" s="73">
        <f t="shared" si="2"/>
        <v>30.910098658685285</v>
      </c>
      <c r="J19" s="73">
        <v>966.74193548387109</v>
      </c>
      <c r="K19" s="73">
        <v>31.68606802634779</v>
      </c>
      <c r="L19" s="139" t="s">
        <v>144</v>
      </c>
      <c r="M19" s="139"/>
    </row>
    <row r="20" spans="1:13" ht="15.95" customHeight="1">
      <c r="A20" s="134" t="s">
        <v>29</v>
      </c>
      <c r="B20" s="146" t="s">
        <v>139</v>
      </c>
      <c r="C20" s="72">
        <v>26</v>
      </c>
      <c r="D20" s="72">
        <v>2037.9999999999998</v>
      </c>
      <c r="E20" s="72">
        <v>4326</v>
      </c>
      <c r="F20" s="72">
        <v>23633</v>
      </c>
      <c r="G20" s="72">
        <v>66119.999999999985</v>
      </c>
      <c r="H20" s="73">
        <v>406.16129032258078</v>
      </c>
      <c r="I20" s="73">
        <f t="shared" si="2"/>
        <v>19.92940580581849</v>
      </c>
      <c r="J20" s="73">
        <v>2132.9032258064522</v>
      </c>
      <c r="K20" s="73">
        <v>49.304281687620254</v>
      </c>
      <c r="L20" s="139" t="s">
        <v>142</v>
      </c>
      <c r="M20" s="139" t="s">
        <v>30</v>
      </c>
    </row>
    <row r="21" spans="1:13" s="42" customFormat="1" ht="15.95" customHeight="1">
      <c r="A21" s="134"/>
      <c r="B21" s="146" t="s">
        <v>140</v>
      </c>
      <c r="C21" s="72">
        <v>27</v>
      </c>
      <c r="D21" s="72">
        <v>2073</v>
      </c>
      <c r="E21" s="72">
        <v>4410.9999999999991</v>
      </c>
      <c r="F21" s="72">
        <v>25274.000000000007</v>
      </c>
      <c r="G21" s="72">
        <v>68214.000000000015</v>
      </c>
      <c r="H21" s="73">
        <v>442.56666666666666</v>
      </c>
      <c r="I21" s="73">
        <f t="shared" si="2"/>
        <v>21.349091493809293</v>
      </c>
      <c r="J21" s="73">
        <v>2273.8000000000002</v>
      </c>
      <c r="K21" s="73">
        <v>51.54840172296533</v>
      </c>
      <c r="L21" s="139" t="s">
        <v>143</v>
      </c>
      <c r="M21" s="139"/>
    </row>
    <row r="22" spans="1:13" s="42" customFormat="1" ht="15.95" customHeight="1">
      <c r="A22" s="134"/>
      <c r="B22" s="146" t="s">
        <v>141</v>
      </c>
      <c r="C22" s="72">
        <v>28</v>
      </c>
      <c r="D22" s="72">
        <v>2185</v>
      </c>
      <c r="E22" s="72">
        <v>4500</v>
      </c>
      <c r="F22" s="72">
        <v>17944</v>
      </c>
      <c r="G22" s="72">
        <v>40974.000000000007</v>
      </c>
      <c r="H22" s="73">
        <v>307.0645161290322</v>
      </c>
      <c r="I22" s="73">
        <f t="shared" si="2"/>
        <v>14.05329593267882</v>
      </c>
      <c r="J22" s="73">
        <v>1321.7419354838707</v>
      </c>
      <c r="K22" s="73">
        <v>29.372043010752684</v>
      </c>
      <c r="L22" s="139" t="s">
        <v>144</v>
      </c>
      <c r="M22" s="139"/>
    </row>
    <row r="23" spans="1:13" s="42" customFormat="1" ht="15.95" customHeight="1">
      <c r="A23" s="134" t="s">
        <v>31</v>
      </c>
      <c r="B23" s="146" t="s">
        <v>139</v>
      </c>
      <c r="C23" s="72">
        <v>12</v>
      </c>
      <c r="D23" s="72">
        <v>627</v>
      </c>
      <c r="E23" s="72">
        <v>1183</v>
      </c>
      <c r="F23" s="72">
        <v>339</v>
      </c>
      <c r="G23" s="72">
        <v>1475</v>
      </c>
      <c r="H23" s="73">
        <v>47.41935483870968</v>
      </c>
      <c r="I23" s="73">
        <f t="shared" si="2"/>
        <v>7.562895508566136</v>
      </c>
      <c r="J23" s="73">
        <v>47.580645161290313</v>
      </c>
      <c r="K23" s="73">
        <v>4.0220325580127056</v>
      </c>
      <c r="L23" s="139" t="s">
        <v>142</v>
      </c>
      <c r="M23" s="139" t="s">
        <v>32</v>
      </c>
    </row>
    <row r="24" spans="1:13" s="42" customFormat="1" ht="15.95" customHeight="1">
      <c r="A24" s="134"/>
      <c r="B24" s="146" t="s">
        <v>140</v>
      </c>
      <c r="C24" s="72">
        <v>12</v>
      </c>
      <c r="D24" s="72">
        <v>627</v>
      </c>
      <c r="E24" s="72">
        <v>1183</v>
      </c>
      <c r="F24" s="72">
        <v>275</v>
      </c>
      <c r="G24" s="72">
        <v>1777</v>
      </c>
      <c r="H24" s="73">
        <v>59.400000000000006</v>
      </c>
      <c r="I24" s="73">
        <f t="shared" si="2"/>
        <v>9.4736842105263168</v>
      </c>
      <c r="J24" s="73">
        <v>59.400000000000006</v>
      </c>
      <c r="K24" s="73">
        <v>5.021132713440406</v>
      </c>
      <c r="L24" s="139" t="s">
        <v>143</v>
      </c>
      <c r="M24" s="139"/>
    </row>
    <row r="25" spans="1:13" s="42" customFormat="1" ht="15.95" customHeight="1">
      <c r="A25" s="135"/>
      <c r="B25" s="149" t="s">
        <v>141</v>
      </c>
      <c r="C25" s="74">
        <v>12</v>
      </c>
      <c r="D25" s="74">
        <v>627.00000000000011</v>
      </c>
      <c r="E25" s="74">
        <v>1183</v>
      </c>
      <c r="F25" s="74">
        <v>207.00000000000003</v>
      </c>
      <c r="G25" s="74">
        <v>439</v>
      </c>
      <c r="H25" s="75">
        <v>14.161290322580646</v>
      </c>
      <c r="I25" s="75">
        <f t="shared" si="2"/>
        <v>2.2585789988166893</v>
      </c>
      <c r="J25" s="75">
        <v>14.161290322580646</v>
      </c>
      <c r="K25" s="75">
        <v>1.1970659613339514</v>
      </c>
      <c r="L25" s="140" t="s">
        <v>144</v>
      </c>
      <c r="M25" s="140"/>
    </row>
    <row r="26" spans="1:13" ht="27.75" customHeight="1">
      <c r="A26" s="219" t="s">
        <v>33</v>
      </c>
      <c r="B26" s="219"/>
      <c r="C26" s="219"/>
      <c r="D26" s="219"/>
      <c r="E26" s="219"/>
      <c r="F26" s="219"/>
      <c r="G26" s="219"/>
      <c r="H26" s="217" t="s">
        <v>34</v>
      </c>
      <c r="I26" s="217"/>
      <c r="J26" s="217"/>
      <c r="K26" s="217"/>
      <c r="L26" s="217"/>
      <c r="M26" s="218"/>
    </row>
    <row r="27" spans="1:13" ht="14.25" hidden="1" customHeight="1">
      <c r="A27" s="219"/>
      <c r="B27" s="219"/>
      <c r="C27" s="219"/>
      <c r="D27" s="219"/>
      <c r="E27" s="219"/>
      <c r="F27" s="219"/>
      <c r="G27" s="219"/>
      <c r="H27" s="217"/>
      <c r="I27" s="217"/>
      <c r="J27" s="217"/>
      <c r="K27" s="217"/>
      <c r="L27" s="217"/>
      <c r="M27" s="217"/>
    </row>
    <row r="28" spans="1:13">
      <c r="E28" s="41"/>
      <c r="I28" s="43"/>
    </row>
    <row r="29" spans="1:13">
      <c r="E29" s="41"/>
      <c r="I29" s="43"/>
    </row>
    <row r="30" spans="1:13">
      <c r="E30" s="41"/>
    </row>
    <row r="63" spans="10:10">
      <c r="J63" s="44"/>
    </row>
    <row r="64" spans="10:10">
      <c r="J64" s="44"/>
    </row>
    <row r="65" spans="10:10">
      <c r="J65" s="44"/>
    </row>
    <row r="66" spans="10:10">
      <c r="J66" s="44"/>
    </row>
    <row r="67" spans="10:10">
      <c r="J67" s="44"/>
    </row>
    <row r="68" spans="10:10">
      <c r="J68" s="44"/>
    </row>
    <row r="69" spans="10:10">
      <c r="J69" s="44"/>
    </row>
    <row r="70" spans="10:10">
      <c r="J70" s="44"/>
    </row>
  </sheetData>
  <mergeCells count="17">
    <mergeCell ref="A1:M1"/>
    <mergeCell ref="A2:M2"/>
    <mergeCell ref="H4:I4"/>
    <mergeCell ref="J4:K4"/>
    <mergeCell ref="H5:I5"/>
    <mergeCell ref="J5:K5"/>
    <mergeCell ref="M4:M6"/>
    <mergeCell ref="H26:M27"/>
    <mergeCell ref="A26:G27"/>
    <mergeCell ref="A4:A6"/>
    <mergeCell ref="B4:B6"/>
    <mergeCell ref="D4:D5"/>
    <mergeCell ref="E4:E5"/>
    <mergeCell ref="F4:F5"/>
    <mergeCell ref="C4:C5"/>
    <mergeCell ref="G4:G5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5" orientation="landscape" useFirstPageNumber="1" r:id="rId1"/>
  <headerFooter>
    <oddHeader xml:space="preserve">&amp;L&amp;8PCBS: Hotel Activities in the Palestinian Territory, (Fourth Quarter, 2011)&amp;R&amp;8&amp;K00+000ا&amp;K01+000PCBS: النشاط الفندقي في الأراضي الفلسطينية، (الربع الرابع، 2011)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rightToLeft="1" view="pageBreakPreview" zoomScaleNormal="100" zoomScaleSheetLayoutView="100" workbookViewId="0">
      <selection activeCell="A7" sqref="A7:K25"/>
    </sheetView>
  </sheetViews>
  <sheetFormatPr defaultRowHeight="14.25"/>
  <cols>
    <col min="1" max="1" width="12.875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3" s="45" customFormat="1" ht="16.5" customHeight="1">
      <c r="A1" s="238" t="s">
        <v>159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47"/>
    </row>
    <row r="2" spans="1:13" s="45" customFormat="1" ht="17.25" customHeight="1">
      <c r="A2" s="230" t="s">
        <v>162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47"/>
    </row>
    <row r="3" spans="1:13" s="45" customFormat="1" ht="5.0999999999999996" customHeight="1">
      <c r="A3" s="52"/>
    </row>
    <row r="4" spans="1:13" s="45" customFormat="1" ht="17.25" customHeight="1">
      <c r="A4" s="243" t="s">
        <v>0</v>
      </c>
      <c r="B4" s="38" t="s">
        <v>35</v>
      </c>
      <c r="C4" s="152" t="s">
        <v>36</v>
      </c>
      <c r="D4" s="249" t="s">
        <v>37</v>
      </c>
      <c r="E4" s="250"/>
      <c r="F4" s="250"/>
      <c r="G4" s="56"/>
      <c r="H4" s="247" t="s">
        <v>38</v>
      </c>
      <c r="I4" s="247"/>
      <c r="J4" s="247"/>
      <c r="K4" s="248"/>
      <c r="L4" s="236" t="s">
        <v>15</v>
      </c>
    </row>
    <row r="5" spans="1:13" s="45" customFormat="1" ht="19.5" customHeight="1">
      <c r="A5" s="244"/>
      <c r="B5" s="239" t="s">
        <v>80</v>
      </c>
      <c r="C5" s="241" t="s">
        <v>3</v>
      </c>
      <c r="D5" s="57" t="s">
        <v>39</v>
      </c>
      <c r="E5" s="58" t="s">
        <v>40</v>
      </c>
      <c r="F5" s="58" t="s">
        <v>42</v>
      </c>
      <c r="G5" s="58" t="s">
        <v>44</v>
      </c>
      <c r="H5" s="58" t="s">
        <v>46</v>
      </c>
      <c r="I5" s="58" t="s">
        <v>48</v>
      </c>
      <c r="J5" s="58" t="s">
        <v>49</v>
      </c>
      <c r="K5" s="58" t="s">
        <v>51</v>
      </c>
      <c r="L5" s="237"/>
    </row>
    <row r="6" spans="1:13" s="45" customFormat="1" ht="24" customHeight="1">
      <c r="A6" s="245"/>
      <c r="B6" s="240"/>
      <c r="C6" s="242"/>
      <c r="D6" s="186" t="s">
        <v>82</v>
      </c>
      <c r="E6" s="187" t="s">
        <v>41</v>
      </c>
      <c r="F6" s="187" t="s">
        <v>43</v>
      </c>
      <c r="G6" s="187" t="s">
        <v>45</v>
      </c>
      <c r="H6" s="187" t="s">
        <v>47</v>
      </c>
      <c r="I6" s="158" t="s">
        <v>81</v>
      </c>
      <c r="J6" s="126" t="s">
        <v>50</v>
      </c>
      <c r="K6" s="158" t="s">
        <v>52</v>
      </c>
      <c r="L6" s="246"/>
    </row>
    <row r="7" spans="1:13" s="45" customFormat="1" ht="15.95" customHeight="1">
      <c r="A7" s="153" t="s">
        <v>53</v>
      </c>
      <c r="B7" s="185">
        <f>SUM(B8:B12)</f>
        <v>103</v>
      </c>
      <c r="C7" s="185">
        <f t="shared" ref="C7" si="0">SUM(C8:C12)</f>
        <v>5833</v>
      </c>
      <c r="D7" s="178">
        <f t="shared" ref="D7" si="1">SUM(D8:D12)</f>
        <v>5619</v>
      </c>
      <c r="E7" s="178">
        <f t="shared" ref="E7" si="2">SUM(E8:E12)</f>
        <v>351</v>
      </c>
      <c r="F7" s="178">
        <f>SUM(F8:F12)</f>
        <v>5307</v>
      </c>
      <c r="G7" s="178">
        <f>SUM(G8:G12)</f>
        <v>3851</v>
      </c>
      <c r="H7" s="178">
        <f>SUM(H8:H12)</f>
        <v>5607</v>
      </c>
      <c r="I7" s="178">
        <f t="shared" ref="I7" si="3">SUM(I8:I12)</f>
        <v>5421.9999999999982</v>
      </c>
      <c r="J7" s="178">
        <f t="shared" ref="J7" si="4">SUM(J8:J12)</f>
        <v>5309</v>
      </c>
      <c r="K7" s="178">
        <f t="shared" ref="K7" si="5">SUM(K8:K12)</f>
        <v>2951</v>
      </c>
      <c r="L7" s="33" t="s">
        <v>54</v>
      </c>
    </row>
    <row r="8" spans="1:13" s="45" customFormat="1" ht="15.95" customHeight="1">
      <c r="A8" s="155" t="s">
        <v>55</v>
      </c>
      <c r="B8" s="182">
        <v>8</v>
      </c>
      <c r="C8" s="182">
        <v>223</v>
      </c>
      <c r="D8" s="182">
        <v>208</v>
      </c>
      <c r="E8" s="182">
        <v>0</v>
      </c>
      <c r="F8" s="182">
        <v>201</v>
      </c>
      <c r="G8" s="182">
        <v>201</v>
      </c>
      <c r="H8" s="182">
        <v>208</v>
      </c>
      <c r="I8" s="182">
        <v>208</v>
      </c>
      <c r="J8" s="182">
        <v>201</v>
      </c>
      <c r="K8" s="182">
        <v>170</v>
      </c>
      <c r="L8" s="11" t="s">
        <v>24</v>
      </c>
    </row>
    <row r="9" spans="1:13" s="45" customFormat="1" ht="15.95" customHeight="1">
      <c r="A9" s="155" t="s">
        <v>25</v>
      </c>
      <c r="B9" s="182">
        <v>27</v>
      </c>
      <c r="C9" s="182">
        <v>1342.9999999999998</v>
      </c>
      <c r="D9" s="182">
        <v>1341</v>
      </c>
      <c r="E9" s="182">
        <v>0</v>
      </c>
      <c r="F9" s="182">
        <v>1313.9999999999998</v>
      </c>
      <c r="G9" s="182">
        <v>1175</v>
      </c>
      <c r="H9" s="182">
        <v>1342.9999999999998</v>
      </c>
      <c r="I9" s="182">
        <v>1342.9999999999998</v>
      </c>
      <c r="J9" s="182">
        <v>1302.0000000000002</v>
      </c>
      <c r="K9" s="182">
        <v>1207</v>
      </c>
      <c r="L9" s="11" t="s">
        <v>26</v>
      </c>
    </row>
    <row r="10" spans="1:13" s="53" customFormat="1" ht="15.95" customHeight="1">
      <c r="A10" s="155" t="s">
        <v>27</v>
      </c>
      <c r="B10" s="182">
        <v>28</v>
      </c>
      <c r="C10" s="182">
        <v>1455.0000000000002</v>
      </c>
      <c r="D10" s="182">
        <v>1401</v>
      </c>
      <c r="E10" s="182">
        <v>200</v>
      </c>
      <c r="F10" s="182">
        <v>1244</v>
      </c>
      <c r="G10" s="182">
        <v>599</v>
      </c>
      <c r="H10" s="182">
        <v>1414.9999999999998</v>
      </c>
      <c r="I10" s="182">
        <v>1427.9999999999995</v>
      </c>
      <c r="J10" s="182">
        <v>1344</v>
      </c>
      <c r="K10" s="182">
        <v>110.00000000000003</v>
      </c>
      <c r="L10" s="11" t="s">
        <v>28</v>
      </c>
    </row>
    <row r="11" spans="1:13" s="45" customFormat="1" ht="15.95" customHeight="1">
      <c r="A11" s="155" t="s">
        <v>29</v>
      </c>
      <c r="B11" s="182">
        <v>28</v>
      </c>
      <c r="C11" s="182">
        <v>2185</v>
      </c>
      <c r="D11" s="182">
        <v>2090</v>
      </c>
      <c r="E11" s="182">
        <v>93.000000000000014</v>
      </c>
      <c r="F11" s="182">
        <v>1969.0000000000002</v>
      </c>
      <c r="G11" s="182">
        <v>1318.9999999999998</v>
      </c>
      <c r="H11" s="182">
        <v>2073.0000000000005</v>
      </c>
      <c r="I11" s="182">
        <v>1874.9999999999995</v>
      </c>
      <c r="J11" s="182">
        <v>1883.0000000000002</v>
      </c>
      <c r="K11" s="182">
        <v>914.00000000000011</v>
      </c>
      <c r="L11" s="11" t="s">
        <v>30</v>
      </c>
    </row>
    <row r="12" spans="1:13" s="53" customFormat="1" ht="15.95" customHeight="1">
      <c r="A12" s="156" t="s">
        <v>31</v>
      </c>
      <c r="B12" s="184">
        <v>12</v>
      </c>
      <c r="C12" s="184">
        <v>627.00000000000011</v>
      </c>
      <c r="D12" s="184">
        <v>579.00000000000011</v>
      </c>
      <c r="E12" s="184">
        <v>58.000000000000007</v>
      </c>
      <c r="F12" s="184">
        <v>579.00000000000011</v>
      </c>
      <c r="G12" s="184">
        <v>557</v>
      </c>
      <c r="H12" s="184">
        <v>568.00000000000011</v>
      </c>
      <c r="I12" s="184">
        <v>568.00000000000011</v>
      </c>
      <c r="J12" s="184">
        <v>579.00000000000011</v>
      </c>
      <c r="K12" s="184">
        <v>550</v>
      </c>
      <c r="L12" s="12" t="s">
        <v>32</v>
      </c>
    </row>
    <row r="13" spans="1:13" ht="9.9499999999999993" customHeight="1">
      <c r="A13" s="1"/>
      <c r="B13" s="48"/>
      <c r="D13" s="10"/>
      <c r="E13" s="10"/>
      <c r="F13" s="10"/>
      <c r="G13" s="10"/>
      <c r="H13" s="10"/>
      <c r="I13" s="10"/>
      <c r="J13" s="10"/>
      <c r="K13" s="10"/>
    </row>
    <row r="14" spans="1:13">
      <c r="B14" s="48"/>
      <c r="I14" s="10"/>
    </row>
    <row r="15" spans="1:13">
      <c r="B15" s="48"/>
      <c r="I15" s="10"/>
    </row>
    <row r="16" spans="1:13">
      <c r="B16" s="48"/>
      <c r="I16" s="10"/>
    </row>
    <row r="17" spans="1:7">
      <c r="B17" s="48"/>
    </row>
    <row r="18" spans="1:7">
      <c r="B18" s="48"/>
    </row>
    <row r="19" spans="1:7">
      <c r="B19" s="48"/>
    </row>
    <row r="20" spans="1:7">
      <c r="B20" s="48"/>
    </row>
    <row r="21" spans="1:7">
      <c r="B21" s="48"/>
    </row>
    <row r="22" spans="1:7">
      <c r="B22" s="48"/>
    </row>
    <row r="23" spans="1:7">
      <c r="B23" s="48"/>
    </row>
    <row r="24" spans="1:7">
      <c r="B24" s="48"/>
    </row>
    <row r="25" spans="1:7">
      <c r="B25" s="48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6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rightToLeft="1" view="pageBreakPreview" zoomScaleNormal="100" zoomScaleSheetLayoutView="100" workbookViewId="0">
      <selection activeCell="A7" sqref="A7:K25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7.25" customHeight="1">
      <c r="A1" s="238" t="s">
        <v>160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51"/>
    </row>
    <row r="2" spans="1:14" ht="21.95" customHeight="1">
      <c r="A2" s="230" t="s">
        <v>163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51"/>
    </row>
    <row r="3" spans="1:14" ht="5.0999999999999996" customHeight="1">
      <c r="A3" s="2"/>
    </row>
    <row r="4" spans="1:14" s="6" customFormat="1" ht="20.25" customHeight="1">
      <c r="A4" s="220" t="s">
        <v>0</v>
      </c>
      <c r="B4" s="38" t="s">
        <v>124</v>
      </c>
      <c r="C4" s="252" t="s">
        <v>137</v>
      </c>
      <c r="D4" s="253"/>
      <c r="E4" s="253"/>
      <c r="F4" s="253"/>
      <c r="G4" s="253"/>
      <c r="H4" s="253"/>
      <c r="I4" s="253"/>
      <c r="J4" s="254" t="s">
        <v>56</v>
      </c>
      <c r="K4" s="254"/>
      <c r="L4" s="254"/>
      <c r="M4" s="255"/>
      <c r="N4" s="256" t="s">
        <v>15</v>
      </c>
    </row>
    <row r="5" spans="1:14" s="6" customFormat="1" ht="18.75" customHeight="1">
      <c r="A5" s="221"/>
      <c r="B5" s="239" t="s">
        <v>125</v>
      </c>
      <c r="C5" s="129" t="s">
        <v>57</v>
      </c>
      <c r="D5" s="129" t="s">
        <v>59</v>
      </c>
      <c r="E5" s="129" t="s">
        <v>51</v>
      </c>
      <c r="F5" s="129" t="s">
        <v>61</v>
      </c>
      <c r="G5" s="129" t="s">
        <v>63</v>
      </c>
      <c r="H5" s="129" t="s">
        <v>65</v>
      </c>
      <c r="I5" s="129" t="s">
        <v>67</v>
      </c>
      <c r="J5" s="129" t="s">
        <v>69</v>
      </c>
      <c r="K5" s="129" t="s">
        <v>71</v>
      </c>
      <c r="L5" s="129" t="s">
        <v>73</v>
      </c>
      <c r="M5" s="129" t="s">
        <v>75</v>
      </c>
      <c r="N5" s="257"/>
    </row>
    <row r="6" spans="1:14" s="6" customFormat="1" ht="24">
      <c r="A6" s="222"/>
      <c r="B6" s="240"/>
      <c r="C6" s="172" t="s">
        <v>58</v>
      </c>
      <c r="D6" s="172" t="s">
        <v>60</v>
      </c>
      <c r="E6" s="172" t="s">
        <v>52</v>
      </c>
      <c r="F6" s="172" t="s">
        <v>62</v>
      </c>
      <c r="G6" s="172" t="s">
        <v>64</v>
      </c>
      <c r="H6" s="173" t="s">
        <v>66</v>
      </c>
      <c r="I6" s="173" t="s">
        <v>68</v>
      </c>
      <c r="J6" s="173" t="s">
        <v>70</v>
      </c>
      <c r="K6" s="172" t="s">
        <v>72</v>
      </c>
      <c r="L6" s="172" t="s">
        <v>74</v>
      </c>
      <c r="M6" s="172" t="s">
        <v>76</v>
      </c>
      <c r="N6" s="258"/>
    </row>
    <row r="7" spans="1:14" s="7" customFormat="1" ht="15.95" customHeight="1">
      <c r="A7" s="177" t="s">
        <v>53</v>
      </c>
      <c r="B7" s="178">
        <f>SUM(B8:B12)</f>
        <v>103</v>
      </c>
      <c r="C7" s="179">
        <f>SUM(C8:C12)</f>
        <v>36</v>
      </c>
      <c r="D7" s="179">
        <f t="shared" ref="D7:L7" si="0">SUM(D8:D12)</f>
        <v>96</v>
      </c>
      <c r="E7" s="179">
        <f t="shared" si="0"/>
        <v>95</v>
      </c>
      <c r="F7" s="179">
        <f t="shared" si="0"/>
        <v>49</v>
      </c>
      <c r="G7" s="179">
        <f t="shared" si="0"/>
        <v>77</v>
      </c>
      <c r="H7" s="179">
        <f t="shared" si="0"/>
        <v>57</v>
      </c>
      <c r="I7" s="179">
        <f t="shared" si="0"/>
        <v>91</v>
      </c>
      <c r="J7" s="179">
        <f t="shared" si="0"/>
        <v>52</v>
      </c>
      <c r="K7" s="179">
        <f t="shared" si="0"/>
        <v>17</v>
      </c>
      <c r="L7" s="179">
        <f t="shared" si="0"/>
        <v>101</v>
      </c>
      <c r="M7" s="180">
        <f>SUM(M8:M12)</f>
        <v>43</v>
      </c>
      <c r="N7" s="174" t="s">
        <v>54</v>
      </c>
    </row>
    <row r="8" spans="1:14" s="8" customFormat="1" ht="15.95" customHeight="1">
      <c r="A8" s="181" t="s">
        <v>55</v>
      </c>
      <c r="B8" s="182">
        <v>8</v>
      </c>
      <c r="C8" s="182">
        <v>14</v>
      </c>
      <c r="D8" s="182">
        <v>5</v>
      </c>
      <c r="E8" s="182">
        <v>5</v>
      </c>
      <c r="F8" s="182">
        <v>0</v>
      </c>
      <c r="G8" s="182">
        <v>5</v>
      </c>
      <c r="H8" s="182">
        <v>5</v>
      </c>
      <c r="I8" s="182">
        <v>6</v>
      </c>
      <c r="J8" s="182">
        <v>5</v>
      </c>
      <c r="K8" s="182">
        <v>1</v>
      </c>
      <c r="L8" s="182">
        <v>8</v>
      </c>
      <c r="M8" s="182">
        <v>1</v>
      </c>
      <c r="N8" s="175" t="s">
        <v>77</v>
      </c>
    </row>
    <row r="9" spans="1:14" s="8" customFormat="1" ht="15.95" customHeight="1">
      <c r="A9" s="181" t="s">
        <v>25</v>
      </c>
      <c r="B9" s="182">
        <v>27</v>
      </c>
      <c r="C9" s="182">
        <v>5</v>
      </c>
      <c r="D9" s="182">
        <v>27</v>
      </c>
      <c r="E9" s="182">
        <v>25</v>
      </c>
      <c r="F9" s="182">
        <v>13</v>
      </c>
      <c r="G9" s="182">
        <v>21</v>
      </c>
      <c r="H9" s="182">
        <v>18</v>
      </c>
      <c r="I9" s="182">
        <v>27</v>
      </c>
      <c r="J9" s="182">
        <v>13</v>
      </c>
      <c r="K9" s="182">
        <v>4</v>
      </c>
      <c r="L9" s="182">
        <v>27</v>
      </c>
      <c r="M9" s="182">
        <v>21</v>
      </c>
      <c r="N9" s="175" t="s">
        <v>78</v>
      </c>
    </row>
    <row r="10" spans="1:14" s="8" customFormat="1" ht="15.95" customHeight="1">
      <c r="A10" s="181" t="s">
        <v>27</v>
      </c>
      <c r="B10" s="182">
        <v>28</v>
      </c>
      <c r="C10" s="182">
        <v>8</v>
      </c>
      <c r="D10" s="182">
        <v>25</v>
      </c>
      <c r="E10" s="182">
        <v>26</v>
      </c>
      <c r="F10" s="182">
        <v>13</v>
      </c>
      <c r="G10" s="182">
        <v>21</v>
      </c>
      <c r="H10" s="182">
        <v>11</v>
      </c>
      <c r="I10" s="182">
        <v>22</v>
      </c>
      <c r="J10" s="182">
        <v>9</v>
      </c>
      <c r="K10" s="182">
        <v>3</v>
      </c>
      <c r="L10" s="182">
        <v>26</v>
      </c>
      <c r="M10" s="182">
        <v>16</v>
      </c>
      <c r="N10" s="175" t="s">
        <v>28</v>
      </c>
    </row>
    <row r="11" spans="1:14" s="8" customFormat="1" ht="15.95" customHeight="1">
      <c r="A11" s="181" t="s">
        <v>29</v>
      </c>
      <c r="B11" s="182">
        <v>28</v>
      </c>
      <c r="C11" s="182">
        <v>6</v>
      </c>
      <c r="D11" s="182">
        <v>28</v>
      </c>
      <c r="E11" s="182">
        <v>28</v>
      </c>
      <c r="F11" s="182">
        <v>22</v>
      </c>
      <c r="G11" s="182">
        <v>25</v>
      </c>
      <c r="H11" s="182">
        <v>14</v>
      </c>
      <c r="I11" s="182">
        <v>27</v>
      </c>
      <c r="J11" s="182">
        <v>18</v>
      </c>
      <c r="K11" s="182">
        <v>7</v>
      </c>
      <c r="L11" s="182">
        <v>28</v>
      </c>
      <c r="M11" s="182">
        <v>4</v>
      </c>
      <c r="N11" s="175" t="s">
        <v>79</v>
      </c>
    </row>
    <row r="12" spans="1:14" s="8" customFormat="1" ht="15.95" customHeight="1">
      <c r="A12" s="183" t="s">
        <v>31</v>
      </c>
      <c r="B12" s="184">
        <v>12</v>
      </c>
      <c r="C12" s="184">
        <v>3</v>
      </c>
      <c r="D12" s="184">
        <v>11</v>
      </c>
      <c r="E12" s="184">
        <v>11</v>
      </c>
      <c r="F12" s="184">
        <v>1</v>
      </c>
      <c r="G12" s="184">
        <v>5</v>
      </c>
      <c r="H12" s="184">
        <v>9</v>
      </c>
      <c r="I12" s="184">
        <v>9</v>
      </c>
      <c r="J12" s="184">
        <v>7</v>
      </c>
      <c r="K12" s="184">
        <v>2</v>
      </c>
      <c r="L12" s="184">
        <v>12</v>
      </c>
      <c r="M12" s="184">
        <v>1</v>
      </c>
      <c r="N12" s="176" t="s">
        <v>32</v>
      </c>
    </row>
    <row r="13" spans="1:14">
      <c r="B13" s="48"/>
      <c r="D13" s="10"/>
      <c r="E13" s="10"/>
      <c r="F13" s="10"/>
      <c r="G13" s="10"/>
      <c r="H13" s="10"/>
      <c r="I13" s="10"/>
      <c r="J13" s="10"/>
      <c r="K13" s="10"/>
    </row>
    <row r="14" spans="1:14">
      <c r="B14" s="48"/>
      <c r="D14" s="10"/>
      <c r="E14" s="10"/>
      <c r="F14" s="10"/>
      <c r="G14" s="10"/>
      <c r="H14" s="10"/>
      <c r="I14" s="10"/>
      <c r="J14" s="10"/>
      <c r="K14" s="10"/>
    </row>
    <row r="15" spans="1:14">
      <c r="B15" s="48"/>
    </row>
    <row r="16" spans="1:14">
      <c r="B16" s="48"/>
    </row>
    <row r="17" spans="1:7">
      <c r="B17" s="48"/>
    </row>
    <row r="18" spans="1:7">
      <c r="B18" s="48"/>
    </row>
    <row r="19" spans="1:7">
      <c r="B19" s="48"/>
    </row>
    <row r="20" spans="1:7">
      <c r="B20" s="48"/>
    </row>
    <row r="21" spans="1:7">
      <c r="B21" s="48"/>
    </row>
    <row r="22" spans="1:7">
      <c r="B22" s="48"/>
    </row>
    <row r="23" spans="1:7">
      <c r="B23" s="48"/>
    </row>
    <row r="24" spans="1:7">
      <c r="B24" s="48"/>
    </row>
    <row r="25" spans="1:7">
      <c r="B25" s="48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7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rightToLeft="1" view="pageBreakPreview" zoomScaleNormal="100" zoomScaleSheetLayoutView="100" workbookViewId="0">
      <selection activeCell="D17" sqref="D17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9" customFormat="1" ht="18" customHeight="1">
      <c r="A1" s="238" t="s">
        <v>146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46"/>
    </row>
    <row r="2" spans="1:13" s="9" customFormat="1" ht="18" customHeight="1">
      <c r="A2" s="230" t="s">
        <v>157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46"/>
    </row>
    <row r="3" spans="1:13" ht="5.0999999999999996" customHeight="1"/>
    <row r="4" spans="1:13" ht="17.25">
      <c r="A4" s="266" t="s">
        <v>0</v>
      </c>
      <c r="B4" s="60" t="s">
        <v>165</v>
      </c>
      <c r="C4" s="23" t="s">
        <v>88</v>
      </c>
      <c r="D4" s="270" t="s">
        <v>87</v>
      </c>
      <c r="E4" s="271"/>
      <c r="F4" s="22" t="s">
        <v>86</v>
      </c>
      <c r="G4" s="270" t="s">
        <v>85</v>
      </c>
      <c r="H4" s="271"/>
      <c r="I4" s="23" t="s">
        <v>84</v>
      </c>
      <c r="J4" s="270" t="s">
        <v>83</v>
      </c>
      <c r="K4" s="271"/>
      <c r="L4" s="259" t="s">
        <v>15</v>
      </c>
    </row>
    <row r="5" spans="1:13" ht="17.25">
      <c r="A5" s="267"/>
      <c r="B5" s="269" t="s">
        <v>126</v>
      </c>
      <c r="C5" s="14" t="s">
        <v>91</v>
      </c>
      <c r="D5" s="15" t="s">
        <v>89</v>
      </c>
      <c r="E5" s="16" t="s">
        <v>84</v>
      </c>
      <c r="F5" s="14" t="s">
        <v>91</v>
      </c>
      <c r="G5" s="15" t="s">
        <v>89</v>
      </c>
      <c r="H5" s="16" t="s">
        <v>84</v>
      </c>
      <c r="I5" s="14" t="s">
        <v>91</v>
      </c>
      <c r="J5" s="15" t="s">
        <v>89</v>
      </c>
      <c r="K5" s="16" t="s">
        <v>84</v>
      </c>
      <c r="L5" s="260"/>
    </row>
    <row r="6" spans="1:13">
      <c r="A6" s="268"/>
      <c r="B6" s="269"/>
      <c r="C6" s="17" t="s">
        <v>92</v>
      </c>
      <c r="D6" s="18" t="s">
        <v>90</v>
      </c>
      <c r="E6" s="19" t="s">
        <v>83</v>
      </c>
      <c r="F6" s="17" t="s">
        <v>92</v>
      </c>
      <c r="G6" s="18" t="s">
        <v>90</v>
      </c>
      <c r="H6" s="97" t="s">
        <v>83</v>
      </c>
      <c r="I6" s="17" t="s">
        <v>92</v>
      </c>
      <c r="J6" s="18" t="s">
        <v>90</v>
      </c>
      <c r="K6" s="19" t="s">
        <v>83</v>
      </c>
      <c r="L6" s="261"/>
    </row>
    <row r="7" spans="1:13" ht="15.95" customHeight="1">
      <c r="A7" s="13" t="s">
        <v>94</v>
      </c>
      <c r="B7" s="98">
        <f>SUM(B8:B12)</f>
        <v>103</v>
      </c>
      <c r="C7" s="99">
        <v>327</v>
      </c>
      <c r="D7" s="99">
        <v>99</v>
      </c>
      <c r="E7" s="99">
        <v>426</v>
      </c>
      <c r="F7" s="99">
        <v>1549</v>
      </c>
      <c r="G7" s="99">
        <v>366</v>
      </c>
      <c r="H7" s="100">
        <v>1915</v>
      </c>
      <c r="I7" s="59">
        <v>1876</v>
      </c>
      <c r="J7" s="59">
        <v>465</v>
      </c>
      <c r="K7" s="101">
        <v>2341</v>
      </c>
      <c r="L7" s="76" t="s">
        <v>93</v>
      </c>
    </row>
    <row r="8" spans="1:13" ht="15.95" customHeight="1">
      <c r="A8" s="66" t="s">
        <v>55</v>
      </c>
      <c r="B8" s="102">
        <v>8</v>
      </c>
      <c r="C8" s="103">
        <v>21</v>
      </c>
      <c r="D8" s="103">
        <v>2</v>
      </c>
      <c r="E8" s="100">
        <v>23</v>
      </c>
      <c r="F8" s="103">
        <v>49</v>
      </c>
      <c r="G8" s="103">
        <v>5</v>
      </c>
      <c r="H8" s="100">
        <v>54</v>
      </c>
      <c r="I8" s="95">
        <v>70</v>
      </c>
      <c r="J8" s="95">
        <v>7</v>
      </c>
      <c r="K8" s="104">
        <v>77</v>
      </c>
      <c r="L8" s="77" t="s">
        <v>24</v>
      </c>
    </row>
    <row r="9" spans="1:13" ht="15.95" customHeight="1">
      <c r="A9" s="66" t="s">
        <v>25</v>
      </c>
      <c r="B9" s="102">
        <v>27</v>
      </c>
      <c r="C9" s="103">
        <v>108</v>
      </c>
      <c r="D9" s="103">
        <v>26</v>
      </c>
      <c r="E9" s="100">
        <v>134</v>
      </c>
      <c r="F9" s="103">
        <v>620</v>
      </c>
      <c r="G9" s="103">
        <v>78</v>
      </c>
      <c r="H9" s="95">
        <v>698</v>
      </c>
      <c r="I9" s="95">
        <v>728</v>
      </c>
      <c r="J9" s="95">
        <v>104</v>
      </c>
      <c r="K9" s="104">
        <v>832</v>
      </c>
      <c r="L9" s="77" t="s">
        <v>95</v>
      </c>
    </row>
    <row r="10" spans="1:13" ht="15.95" customHeight="1">
      <c r="A10" s="66" t="s">
        <v>97</v>
      </c>
      <c r="B10" s="102">
        <v>28</v>
      </c>
      <c r="C10" s="103">
        <v>101</v>
      </c>
      <c r="D10" s="103">
        <v>44</v>
      </c>
      <c r="E10" s="100">
        <v>145</v>
      </c>
      <c r="F10" s="103">
        <v>375</v>
      </c>
      <c r="G10" s="103">
        <v>176</v>
      </c>
      <c r="H10" s="95">
        <v>551</v>
      </c>
      <c r="I10" s="95">
        <v>476</v>
      </c>
      <c r="J10" s="95">
        <v>220</v>
      </c>
      <c r="K10" s="104">
        <v>696</v>
      </c>
      <c r="L10" s="77" t="s">
        <v>96</v>
      </c>
    </row>
    <row r="11" spans="1:13" ht="15.95" customHeight="1">
      <c r="A11" s="66" t="s">
        <v>29</v>
      </c>
      <c r="B11" s="102">
        <v>28</v>
      </c>
      <c r="C11" s="103">
        <v>56</v>
      </c>
      <c r="D11" s="103">
        <v>22</v>
      </c>
      <c r="E11" s="100">
        <v>78</v>
      </c>
      <c r="F11" s="103">
        <v>368</v>
      </c>
      <c r="G11" s="103">
        <v>105</v>
      </c>
      <c r="H11" s="95">
        <v>473</v>
      </c>
      <c r="I11" s="95">
        <v>424</v>
      </c>
      <c r="J11" s="95">
        <v>127</v>
      </c>
      <c r="K11" s="104">
        <v>551</v>
      </c>
      <c r="L11" s="77" t="s">
        <v>30</v>
      </c>
    </row>
    <row r="12" spans="1:13" ht="15.95" customHeight="1">
      <c r="A12" s="66" t="s">
        <v>99</v>
      </c>
      <c r="B12" s="105">
        <v>12</v>
      </c>
      <c r="C12" s="106">
        <v>41</v>
      </c>
      <c r="D12" s="106">
        <v>5</v>
      </c>
      <c r="E12" s="107">
        <v>46</v>
      </c>
      <c r="F12" s="106">
        <v>137</v>
      </c>
      <c r="G12" s="106">
        <v>2</v>
      </c>
      <c r="H12" s="96">
        <v>139</v>
      </c>
      <c r="I12" s="96">
        <v>178</v>
      </c>
      <c r="J12" s="96">
        <v>7</v>
      </c>
      <c r="K12" s="108">
        <v>185</v>
      </c>
      <c r="L12" s="78" t="s">
        <v>98</v>
      </c>
    </row>
    <row r="13" spans="1:13" ht="15.95" customHeight="1">
      <c r="A13" s="264" t="s">
        <v>161</v>
      </c>
      <c r="B13" s="265"/>
      <c r="C13" s="265"/>
      <c r="D13" s="265"/>
      <c r="E13" s="265"/>
      <c r="F13" s="265"/>
      <c r="G13" s="262" t="s">
        <v>164</v>
      </c>
      <c r="H13" s="262"/>
      <c r="I13" s="262"/>
      <c r="J13" s="262"/>
      <c r="K13" s="262"/>
      <c r="L13" s="263"/>
    </row>
    <row r="14" spans="1:13">
      <c r="B14" s="48"/>
      <c r="D14" s="10"/>
      <c r="E14" s="10"/>
      <c r="F14" s="10"/>
      <c r="G14" s="10"/>
      <c r="H14" s="10"/>
      <c r="I14" s="10"/>
      <c r="J14" s="10"/>
      <c r="K14" s="10"/>
    </row>
    <row r="15" spans="1:13">
      <c r="B15" s="48"/>
    </row>
    <row r="16" spans="1:13">
      <c r="B16" s="48"/>
      <c r="E16" s="37"/>
      <c r="F16" s="37"/>
      <c r="G16" s="37"/>
      <c r="H16" s="37"/>
      <c r="I16" s="37"/>
      <c r="J16" s="37"/>
      <c r="K16" s="37"/>
    </row>
    <row r="17" spans="1:11">
      <c r="B17" s="48"/>
      <c r="E17" s="37"/>
      <c r="F17" s="37"/>
      <c r="G17" s="37"/>
      <c r="H17" s="37"/>
      <c r="I17" s="37"/>
      <c r="J17" s="37"/>
      <c r="K17" s="37"/>
    </row>
    <row r="18" spans="1:11">
      <c r="B18" s="48"/>
      <c r="E18" s="37"/>
      <c r="F18" s="37"/>
      <c r="G18" s="37"/>
      <c r="H18" s="37"/>
      <c r="I18" s="37"/>
      <c r="J18" s="37"/>
      <c r="K18" s="37"/>
    </row>
    <row r="19" spans="1:11">
      <c r="B19" s="48"/>
      <c r="E19" s="37"/>
      <c r="F19" s="37"/>
      <c r="G19" s="37"/>
      <c r="H19" s="37"/>
      <c r="I19" s="37"/>
      <c r="J19" s="37"/>
      <c r="K19" s="37"/>
    </row>
    <row r="20" spans="1:11">
      <c r="B20" s="48"/>
      <c r="E20" s="37"/>
      <c r="F20" s="37"/>
      <c r="G20" s="37"/>
      <c r="H20" s="37"/>
      <c r="I20" s="37"/>
      <c r="J20" s="37"/>
      <c r="K20" s="37"/>
    </row>
    <row r="21" spans="1:11">
      <c r="B21" s="48"/>
      <c r="E21" s="37"/>
      <c r="F21" s="37"/>
      <c r="G21" s="37"/>
      <c r="H21" s="37"/>
      <c r="I21" s="37"/>
      <c r="J21" s="37"/>
      <c r="K21" s="37"/>
    </row>
    <row r="22" spans="1:11">
      <c r="B22" s="48"/>
      <c r="E22" s="37"/>
    </row>
    <row r="23" spans="1:11">
      <c r="B23" s="48"/>
      <c r="E23" s="37"/>
    </row>
    <row r="24" spans="1:11">
      <c r="B24" s="48"/>
    </row>
    <row r="25" spans="1:11">
      <c r="B25" s="48"/>
    </row>
    <row r="26" spans="1:11">
      <c r="A26" s="48"/>
      <c r="B26" s="48"/>
      <c r="C26" s="48"/>
      <c r="D26" s="48"/>
      <c r="E26" s="48"/>
      <c r="F26" s="48"/>
      <c r="G26" s="48"/>
    </row>
    <row r="27" spans="1:11">
      <c r="A27" s="48"/>
      <c r="B27" s="48"/>
      <c r="C27" s="48"/>
      <c r="D27" s="48"/>
      <c r="E27" s="48"/>
      <c r="F27" s="48"/>
      <c r="G27" s="48"/>
    </row>
  </sheetData>
  <mergeCells count="10">
    <mergeCell ref="L4:L6"/>
    <mergeCell ref="G13:L13"/>
    <mergeCell ref="A13:F13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8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47"/>
  <sheetViews>
    <sheetView rightToLeft="1" view="pageBreakPreview" topLeftCell="A10" zoomScaleNormal="100" zoomScaleSheetLayoutView="100" workbookViewId="0">
      <selection activeCell="D25" sqref="D25"/>
    </sheetView>
  </sheetViews>
  <sheetFormatPr defaultRowHeight="14.25"/>
  <cols>
    <col min="1" max="1" width="13.375" customWidth="1"/>
    <col min="2" max="2" width="8.625" customWidth="1"/>
    <col min="3" max="3" width="7" customWidth="1"/>
    <col min="4" max="5" width="7.875" customWidth="1"/>
    <col min="6" max="6" width="7.5" customWidth="1"/>
    <col min="7" max="7" width="5.75" customWidth="1"/>
    <col min="8" max="8" width="7.25" customWidth="1"/>
    <col min="9" max="9" width="6.625" bestFit="1" customWidth="1"/>
    <col min="10" max="10" width="7.5" customWidth="1"/>
    <col min="11" max="11" width="6.375" customWidth="1"/>
    <col min="12" max="12" width="7.5" customWidth="1"/>
    <col min="13" max="13" width="6.375" customWidth="1"/>
    <col min="14" max="14" width="10.25" bestFit="1" customWidth="1"/>
    <col min="15" max="15" width="18.25" customWidth="1"/>
  </cols>
  <sheetData>
    <row r="1" spans="1:20" ht="18" customHeight="1">
      <c r="A1" s="238" t="s">
        <v>147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51"/>
      <c r="O1" s="251"/>
    </row>
    <row r="2" spans="1:20" ht="23.25" customHeight="1">
      <c r="A2" s="230" t="s">
        <v>156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51"/>
      <c r="O2" s="251"/>
    </row>
    <row r="3" spans="1:20" ht="5.0999999999999996" customHeight="1">
      <c r="A3" s="3"/>
    </row>
    <row r="4" spans="1:20" ht="18.75" customHeight="1">
      <c r="A4" s="220" t="s">
        <v>0</v>
      </c>
      <c r="B4" s="220" t="s">
        <v>1</v>
      </c>
      <c r="C4" s="225" t="s">
        <v>100</v>
      </c>
      <c r="D4" s="252" t="s">
        <v>169</v>
      </c>
      <c r="E4" s="253"/>
      <c r="F4" s="253"/>
      <c r="G4" s="253"/>
      <c r="H4" s="253"/>
      <c r="I4" s="253"/>
      <c r="J4" s="284" t="s">
        <v>102</v>
      </c>
      <c r="K4" s="284"/>
      <c r="L4" s="284"/>
      <c r="M4" s="285"/>
      <c r="N4" s="236" t="s">
        <v>14</v>
      </c>
      <c r="O4" s="236" t="s">
        <v>15</v>
      </c>
    </row>
    <row r="5" spans="1:20" ht="17.25" customHeight="1">
      <c r="A5" s="221"/>
      <c r="B5" s="221"/>
      <c r="C5" s="226"/>
      <c r="D5" s="278" t="s">
        <v>103</v>
      </c>
      <c r="E5" s="278"/>
      <c r="F5" s="278" t="s">
        <v>105</v>
      </c>
      <c r="G5" s="278"/>
      <c r="H5" s="278" t="s">
        <v>107</v>
      </c>
      <c r="I5" s="278"/>
      <c r="J5" s="278" t="s">
        <v>109</v>
      </c>
      <c r="K5" s="278"/>
      <c r="L5" s="280" t="s">
        <v>111</v>
      </c>
      <c r="M5" s="281"/>
      <c r="N5" s="237"/>
      <c r="O5" s="237"/>
      <c r="T5" s="37">
        <f>D8+F8+H8+'tab5-2 '!C8+'tab5-2 '!C8+'tab5-2 '!G8+'tab5-2 '!I8+'tab5-2 '!K8</f>
        <v>73460</v>
      </c>
    </row>
    <row r="6" spans="1:20" ht="18" customHeight="1">
      <c r="A6" s="221"/>
      <c r="B6" s="221"/>
      <c r="C6" s="239" t="s">
        <v>80</v>
      </c>
      <c r="D6" s="277" t="s">
        <v>104</v>
      </c>
      <c r="E6" s="277"/>
      <c r="F6" s="277" t="s">
        <v>106</v>
      </c>
      <c r="G6" s="277"/>
      <c r="H6" s="277" t="s">
        <v>108</v>
      </c>
      <c r="I6" s="277"/>
      <c r="J6" s="277" t="s">
        <v>110</v>
      </c>
      <c r="K6" s="277"/>
      <c r="L6" s="282"/>
      <c r="M6" s="283"/>
      <c r="N6" s="237"/>
      <c r="O6" s="237"/>
      <c r="T6" s="111">
        <f>(T5/137426)*100</f>
        <v>53.454222636182379</v>
      </c>
    </row>
    <row r="7" spans="1:20" ht="31.5" customHeight="1">
      <c r="A7" s="222"/>
      <c r="B7" s="222"/>
      <c r="C7" s="240"/>
      <c r="D7" s="27" t="s">
        <v>112</v>
      </c>
      <c r="E7" s="196" t="s">
        <v>17</v>
      </c>
      <c r="F7" s="27" t="s">
        <v>112</v>
      </c>
      <c r="G7" s="196" t="s">
        <v>17</v>
      </c>
      <c r="H7" s="27" t="s">
        <v>112</v>
      </c>
      <c r="I7" s="194" t="s">
        <v>17</v>
      </c>
      <c r="J7" s="27" t="s">
        <v>112</v>
      </c>
      <c r="K7" s="194" t="s">
        <v>17</v>
      </c>
      <c r="L7" s="27" t="s">
        <v>113</v>
      </c>
      <c r="M7" s="194" t="s">
        <v>17</v>
      </c>
      <c r="N7" s="246"/>
      <c r="O7" s="246"/>
    </row>
    <row r="8" spans="1:20" ht="15.95" customHeight="1">
      <c r="A8" s="197" t="s">
        <v>94</v>
      </c>
      <c r="B8" s="198"/>
      <c r="C8" s="199"/>
      <c r="D8" s="200">
        <v>15229</v>
      </c>
      <c r="E8" s="201">
        <v>11.1</v>
      </c>
      <c r="F8" s="200">
        <v>1217</v>
      </c>
      <c r="G8" s="201">
        <v>0.9</v>
      </c>
      <c r="H8" s="200">
        <v>13335</v>
      </c>
      <c r="I8" s="201">
        <v>9.6999999999999993</v>
      </c>
      <c r="J8" s="200">
        <v>13419</v>
      </c>
      <c r="K8" s="201">
        <v>9.8000000000000007</v>
      </c>
      <c r="L8" s="200">
        <v>8005</v>
      </c>
      <c r="M8" s="201">
        <v>5.8</v>
      </c>
      <c r="N8" s="210"/>
      <c r="O8" s="211" t="s">
        <v>54</v>
      </c>
      <c r="Q8" s="24"/>
    </row>
    <row r="9" spans="1:20" ht="15.95" customHeight="1">
      <c r="A9" s="65" t="s">
        <v>21</v>
      </c>
      <c r="B9" s="202" t="s">
        <v>139</v>
      </c>
      <c r="C9" s="185">
        <v>101</v>
      </c>
      <c r="D9" s="200">
        <v>5920.9999999999982</v>
      </c>
      <c r="E9" s="201">
        <v>12.6</v>
      </c>
      <c r="F9" s="200">
        <v>356</v>
      </c>
      <c r="G9" s="201">
        <v>0.8</v>
      </c>
      <c r="H9" s="200">
        <v>2907.9999999999995</v>
      </c>
      <c r="I9" s="201">
        <v>6.2</v>
      </c>
      <c r="J9" s="200">
        <v>4779.9999999999991</v>
      </c>
      <c r="K9" s="201">
        <v>10.199999999999999</v>
      </c>
      <c r="L9" s="200">
        <v>2844.9999999999995</v>
      </c>
      <c r="M9" s="201">
        <v>6.1</v>
      </c>
      <c r="N9" s="212" t="s">
        <v>142</v>
      </c>
      <c r="O9" s="276" t="s">
        <v>22</v>
      </c>
      <c r="Q9" s="24"/>
    </row>
    <row r="10" spans="1:20" ht="15.95" customHeight="1">
      <c r="A10" s="279"/>
      <c r="B10" s="202" t="s">
        <v>140</v>
      </c>
      <c r="C10" s="185">
        <v>101</v>
      </c>
      <c r="D10" s="200">
        <v>4741</v>
      </c>
      <c r="E10" s="201">
        <v>9.1</v>
      </c>
      <c r="F10" s="200">
        <v>351</v>
      </c>
      <c r="G10" s="201">
        <v>0.7</v>
      </c>
      <c r="H10" s="200">
        <v>5614.0000000000009</v>
      </c>
      <c r="I10" s="201">
        <v>10.8</v>
      </c>
      <c r="J10" s="200">
        <v>5035.0000000000009</v>
      </c>
      <c r="K10" s="201">
        <v>9.6999999999999993</v>
      </c>
      <c r="L10" s="200">
        <v>2972</v>
      </c>
      <c r="M10" s="201">
        <v>5.7</v>
      </c>
      <c r="N10" s="212" t="s">
        <v>143</v>
      </c>
      <c r="O10" s="276"/>
      <c r="Q10" s="24"/>
    </row>
    <row r="11" spans="1:20" ht="15.95" customHeight="1">
      <c r="A11" s="279"/>
      <c r="B11" s="202" t="s">
        <v>141</v>
      </c>
      <c r="C11" s="185">
        <v>103</v>
      </c>
      <c r="D11" s="200">
        <v>4567</v>
      </c>
      <c r="E11" s="201">
        <v>11.9</v>
      </c>
      <c r="F11" s="200">
        <v>509.99999999999989</v>
      </c>
      <c r="G11" s="201">
        <v>1.3</v>
      </c>
      <c r="H11" s="200">
        <v>4813</v>
      </c>
      <c r="I11" s="201">
        <v>12.5</v>
      </c>
      <c r="J11" s="200">
        <v>3604.0000000000009</v>
      </c>
      <c r="K11" s="201">
        <v>9.4</v>
      </c>
      <c r="L11" s="200">
        <v>2188</v>
      </c>
      <c r="M11" s="201">
        <v>5.7</v>
      </c>
      <c r="N11" s="212" t="s">
        <v>144</v>
      </c>
      <c r="O11" s="276"/>
      <c r="Q11" s="24"/>
    </row>
    <row r="12" spans="1:20" ht="15.95" customHeight="1">
      <c r="A12" s="272" t="s">
        <v>23</v>
      </c>
      <c r="B12" s="203" t="s">
        <v>139</v>
      </c>
      <c r="C12" s="204">
        <v>8</v>
      </c>
      <c r="D12" s="205">
        <v>508</v>
      </c>
      <c r="E12" s="206">
        <v>27.6</v>
      </c>
      <c r="F12" s="205">
        <v>8.0000000000000018</v>
      </c>
      <c r="G12" s="206">
        <v>0.4</v>
      </c>
      <c r="H12" s="205">
        <v>862.99999999999966</v>
      </c>
      <c r="I12" s="206">
        <v>47</v>
      </c>
      <c r="J12" s="205">
        <v>33</v>
      </c>
      <c r="K12" s="206">
        <v>1.8</v>
      </c>
      <c r="L12" s="205">
        <v>57.999999999999993</v>
      </c>
      <c r="M12" s="206">
        <v>3.2</v>
      </c>
      <c r="N12" s="213" t="s">
        <v>142</v>
      </c>
      <c r="O12" s="274" t="s">
        <v>24</v>
      </c>
    </row>
    <row r="13" spans="1:20" ht="15.95" customHeight="1">
      <c r="A13" s="272"/>
      <c r="B13" s="203" t="s">
        <v>140</v>
      </c>
      <c r="C13" s="204">
        <v>8</v>
      </c>
      <c r="D13" s="205">
        <v>284</v>
      </c>
      <c r="E13" s="206">
        <v>24.2</v>
      </c>
      <c r="F13" s="205">
        <v>15</v>
      </c>
      <c r="G13" s="206">
        <v>1.3</v>
      </c>
      <c r="H13" s="205">
        <v>576.00000000000023</v>
      </c>
      <c r="I13" s="206">
        <v>49.1</v>
      </c>
      <c r="J13" s="205">
        <v>1</v>
      </c>
      <c r="K13" s="206">
        <v>0.1</v>
      </c>
      <c r="L13" s="205">
        <v>50.999999999999986</v>
      </c>
      <c r="M13" s="206">
        <v>4.4000000000000004</v>
      </c>
      <c r="N13" s="213" t="s">
        <v>143</v>
      </c>
      <c r="O13" s="274"/>
    </row>
    <row r="14" spans="1:20" ht="15.95" customHeight="1">
      <c r="A14" s="272"/>
      <c r="B14" s="203" t="s">
        <v>141</v>
      </c>
      <c r="C14" s="204">
        <v>8</v>
      </c>
      <c r="D14" s="205">
        <v>361</v>
      </c>
      <c r="E14" s="206">
        <v>24.1</v>
      </c>
      <c r="F14" s="205">
        <v>27</v>
      </c>
      <c r="G14" s="206">
        <v>1.8</v>
      </c>
      <c r="H14" s="205">
        <v>943.00000000000034</v>
      </c>
      <c r="I14" s="206">
        <v>62.9</v>
      </c>
      <c r="J14" s="205">
        <v>7.0000000000000009</v>
      </c>
      <c r="K14" s="206">
        <v>0.5</v>
      </c>
      <c r="L14" s="205">
        <v>39</v>
      </c>
      <c r="M14" s="206">
        <v>2.6</v>
      </c>
      <c r="N14" s="213" t="s">
        <v>144</v>
      </c>
      <c r="O14" s="274"/>
    </row>
    <row r="15" spans="1:20" ht="15.95" customHeight="1">
      <c r="A15" s="272" t="s">
        <v>25</v>
      </c>
      <c r="B15" s="203" t="s">
        <v>139</v>
      </c>
      <c r="C15" s="204">
        <v>27</v>
      </c>
      <c r="D15" s="205">
        <v>2586.9999999999995</v>
      </c>
      <c r="E15" s="206">
        <v>37.200000000000003</v>
      </c>
      <c r="F15" s="205">
        <v>225.99999999999997</v>
      </c>
      <c r="G15" s="206">
        <v>3.3</v>
      </c>
      <c r="H15" s="205">
        <v>482.99999999999983</v>
      </c>
      <c r="I15" s="206">
        <v>6.9</v>
      </c>
      <c r="J15" s="205">
        <v>470.99999999999989</v>
      </c>
      <c r="K15" s="206">
        <v>6.8</v>
      </c>
      <c r="L15" s="205">
        <v>899.00000000000023</v>
      </c>
      <c r="M15" s="206">
        <v>12.9</v>
      </c>
      <c r="N15" s="213" t="s">
        <v>142</v>
      </c>
      <c r="O15" s="274" t="s">
        <v>26</v>
      </c>
    </row>
    <row r="16" spans="1:20" ht="15.95" customHeight="1">
      <c r="A16" s="272"/>
      <c r="B16" s="203" t="s">
        <v>140</v>
      </c>
      <c r="C16" s="204">
        <v>26</v>
      </c>
      <c r="D16" s="205">
        <v>3042</v>
      </c>
      <c r="E16" s="206">
        <v>29.4</v>
      </c>
      <c r="F16" s="205">
        <v>127.99999999999996</v>
      </c>
      <c r="G16" s="206">
        <v>1.2</v>
      </c>
      <c r="H16" s="205">
        <v>2186.0000000000005</v>
      </c>
      <c r="I16" s="206">
        <v>21.1</v>
      </c>
      <c r="J16" s="205">
        <v>587.00000000000023</v>
      </c>
      <c r="K16" s="206">
        <v>5.7</v>
      </c>
      <c r="L16" s="205">
        <v>1112.9999999999998</v>
      </c>
      <c r="M16" s="206">
        <v>10.8</v>
      </c>
      <c r="N16" s="213" t="s">
        <v>143</v>
      </c>
      <c r="O16" s="274"/>
    </row>
    <row r="17" spans="1:26" ht="15.95" customHeight="1">
      <c r="A17" s="272"/>
      <c r="B17" s="203" t="s">
        <v>141</v>
      </c>
      <c r="C17" s="204">
        <v>27</v>
      </c>
      <c r="D17" s="205">
        <v>2919</v>
      </c>
      <c r="E17" s="206">
        <v>44.6</v>
      </c>
      <c r="F17" s="205">
        <v>226.99999999999997</v>
      </c>
      <c r="G17" s="206">
        <v>3.5</v>
      </c>
      <c r="H17" s="205">
        <v>751.00000000000011</v>
      </c>
      <c r="I17" s="206">
        <v>11.5</v>
      </c>
      <c r="J17" s="205">
        <v>325</v>
      </c>
      <c r="K17" s="206">
        <v>5</v>
      </c>
      <c r="L17" s="205">
        <v>891</v>
      </c>
      <c r="M17" s="206">
        <v>13.6</v>
      </c>
      <c r="N17" s="213" t="s">
        <v>144</v>
      </c>
      <c r="O17" s="274"/>
    </row>
    <row r="18" spans="1:26" ht="15.95" customHeight="1">
      <c r="A18" s="272" t="s">
        <v>27</v>
      </c>
      <c r="B18" s="203" t="s">
        <v>139</v>
      </c>
      <c r="C18" s="204">
        <v>28</v>
      </c>
      <c r="D18" s="205">
        <v>128</v>
      </c>
      <c r="E18" s="206">
        <v>0.9</v>
      </c>
      <c r="F18" s="205">
        <v>110.00000000000001</v>
      </c>
      <c r="G18" s="206">
        <v>0.8</v>
      </c>
      <c r="H18" s="205">
        <v>690.00000000000023</v>
      </c>
      <c r="I18" s="206">
        <v>4.9000000000000004</v>
      </c>
      <c r="J18" s="205">
        <v>963.00000000000023</v>
      </c>
      <c r="K18" s="206">
        <v>6.8</v>
      </c>
      <c r="L18" s="205">
        <v>1395.9999999999993</v>
      </c>
      <c r="M18" s="206">
        <v>9.9</v>
      </c>
      <c r="N18" s="213" t="s">
        <v>142</v>
      </c>
      <c r="O18" s="274" t="s">
        <v>28</v>
      </c>
    </row>
    <row r="19" spans="1:26" ht="15.95" customHeight="1">
      <c r="A19" s="272"/>
      <c r="B19" s="203" t="s">
        <v>140</v>
      </c>
      <c r="C19" s="204">
        <v>28</v>
      </c>
      <c r="D19" s="205">
        <v>12</v>
      </c>
      <c r="E19" s="206">
        <v>0.1</v>
      </c>
      <c r="F19" s="205">
        <v>57</v>
      </c>
      <c r="G19" s="206">
        <v>0.4</v>
      </c>
      <c r="H19" s="205">
        <v>1914.0000000000002</v>
      </c>
      <c r="I19" s="206">
        <v>12.8</v>
      </c>
      <c r="J19" s="205">
        <v>1590.9999999999998</v>
      </c>
      <c r="K19" s="206">
        <v>10.6</v>
      </c>
      <c r="L19" s="205">
        <v>1503</v>
      </c>
      <c r="M19" s="206">
        <v>10</v>
      </c>
      <c r="N19" s="213" t="s">
        <v>143</v>
      </c>
      <c r="O19" s="274"/>
    </row>
    <row r="20" spans="1:26" ht="15.95" customHeight="1">
      <c r="A20" s="272"/>
      <c r="B20" s="203" t="s">
        <v>141</v>
      </c>
      <c r="C20" s="204">
        <v>28</v>
      </c>
      <c r="D20" s="205">
        <v>23</v>
      </c>
      <c r="E20" s="206">
        <v>0.2</v>
      </c>
      <c r="F20" s="205">
        <v>160.99999999999997</v>
      </c>
      <c r="G20" s="206">
        <v>1.3</v>
      </c>
      <c r="H20" s="205">
        <v>1561</v>
      </c>
      <c r="I20" s="206">
        <v>12.8</v>
      </c>
      <c r="J20" s="205">
        <v>1387.0000000000005</v>
      </c>
      <c r="K20" s="206">
        <v>11.3</v>
      </c>
      <c r="L20" s="205">
        <v>1068.9999999999998</v>
      </c>
      <c r="M20" s="206">
        <v>8.6999999999999993</v>
      </c>
      <c r="N20" s="213" t="s">
        <v>144</v>
      </c>
      <c r="O20" s="274"/>
    </row>
    <row r="21" spans="1:26" ht="15.95" customHeight="1">
      <c r="A21" s="272" t="s">
        <v>29</v>
      </c>
      <c r="B21" s="203" t="s">
        <v>139</v>
      </c>
      <c r="C21" s="204">
        <v>26</v>
      </c>
      <c r="D21" s="205">
        <v>2592</v>
      </c>
      <c r="E21" s="206">
        <v>11</v>
      </c>
      <c r="F21" s="205">
        <v>2.9999999999999991</v>
      </c>
      <c r="G21" s="206">
        <v>0.01</v>
      </c>
      <c r="H21" s="205">
        <v>869.99999999999977</v>
      </c>
      <c r="I21" s="206">
        <v>3.7</v>
      </c>
      <c r="J21" s="205">
        <v>3302.9999999999991</v>
      </c>
      <c r="K21" s="206">
        <v>14</v>
      </c>
      <c r="L21" s="205">
        <v>447.00000000000011</v>
      </c>
      <c r="M21" s="206">
        <v>1.9</v>
      </c>
      <c r="N21" s="213" t="s">
        <v>142</v>
      </c>
      <c r="O21" s="274" t="s">
        <v>30</v>
      </c>
    </row>
    <row r="22" spans="1:26" ht="15.95" customHeight="1">
      <c r="A22" s="272"/>
      <c r="B22" s="203" t="s">
        <v>140</v>
      </c>
      <c r="C22" s="204">
        <v>27</v>
      </c>
      <c r="D22" s="205">
        <v>1331</v>
      </c>
      <c r="E22" s="206">
        <v>5.3</v>
      </c>
      <c r="F22" s="205">
        <v>146.00000000000009</v>
      </c>
      <c r="G22" s="206">
        <v>0.6</v>
      </c>
      <c r="H22" s="205">
        <v>937</v>
      </c>
      <c r="I22" s="206">
        <v>3.7</v>
      </c>
      <c r="J22" s="205">
        <v>2851.0000000000009</v>
      </c>
      <c r="K22" s="206">
        <v>11.3</v>
      </c>
      <c r="L22" s="205">
        <v>283.00000000000006</v>
      </c>
      <c r="M22" s="206">
        <v>1.1000000000000001</v>
      </c>
      <c r="N22" s="213" t="s">
        <v>143</v>
      </c>
      <c r="O22" s="274"/>
    </row>
    <row r="23" spans="1:26" ht="15.95" customHeight="1">
      <c r="A23" s="272"/>
      <c r="B23" s="203" t="s">
        <v>141</v>
      </c>
      <c r="C23" s="204">
        <v>28</v>
      </c>
      <c r="D23" s="205">
        <v>1241</v>
      </c>
      <c r="E23" s="206">
        <v>6.9</v>
      </c>
      <c r="F23" s="205">
        <v>75.999999999999957</v>
      </c>
      <c r="G23" s="206">
        <v>0.4</v>
      </c>
      <c r="H23" s="205">
        <v>1558</v>
      </c>
      <c r="I23" s="206">
        <v>8.6999999999999993</v>
      </c>
      <c r="J23" s="205">
        <v>1882.0000000000005</v>
      </c>
      <c r="K23" s="206">
        <v>10.5</v>
      </c>
      <c r="L23" s="205">
        <v>176</v>
      </c>
      <c r="M23" s="206">
        <v>1</v>
      </c>
      <c r="N23" s="213" t="s">
        <v>144</v>
      </c>
      <c r="O23" s="274"/>
    </row>
    <row r="24" spans="1:26" ht="15.95" customHeight="1">
      <c r="A24" s="272" t="s">
        <v>31</v>
      </c>
      <c r="B24" s="203" t="s">
        <v>139</v>
      </c>
      <c r="C24" s="204">
        <v>12</v>
      </c>
      <c r="D24" s="205">
        <v>106</v>
      </c>
      <c r="E24" s="206">
        <v>31.3</v>
      </c>
      <c r="F24" s="205">
        <v>8.9999999999999982</v>
      </c>
      <c r="G24" s="206">
        <v>2.7</v>
      </c>
      <c r="H24" s="205">
        <v>1.9999999999999996</v>
      </c>
      <c r="I24" s="206">
        <v>0.6</v>
      </c>
      <c r="J24" s="205">
        <v>10.000000000000002</v>
      </c>
      <c r="K24" s="206">
        <v>2.9</v>
      </c>
      <c r="L24" s="205">
        <v>45</v>
      </c>
      <c r="M24" s="206">
        <v>13.3</v>
      </c>
      <c r="N24" s="213" t="s">
        <v>142</v>
      </c>
      <c r="O24" s="274" t="s">
        <v>32</v>
      </c>
    </row>
    <row r="25" spans="1:26" ht="15.95" customHeight="1">
      <c r="A25" s="272"/>
      <c r="B25" s="203" t="s">
        <v>140</v>
      </c>
      <c r="C25" s="204">
        <v>12</v>
      </c>
      <c r="D25" s="205">
        <v>72</v>
      </c>
      <c r="E25" s="206">
        <v>26.2</v>
      </c>
      <c r="F25" s="205">
        <v>4.9999999999999991</v>
      </c>
      <c r="G25" s="206">
        <v>1.8</v>
      </c>
      <c r="H25" s="205">
        <v>1.0000000000000004</v>
      </c>
      <c r="I25" s="206">
        <v>0.4</v>
      </c>
      <c r="J25" s="205">
        <v>4.9999999999999991</v>
      </c>
      <c r="K25" s="206">
        <v>1.8</v>
      </c>
      <c r="L25" s="205">
        <v>22.000000000000004</v>
      </c>
      <c r="M25" s="206">
        <v>8</v>
      </c>
      <c r="N25" s="213" t="s">
        <v>143</v>
      </c>
      <c r="O25" s="274"/>
    </row>
    <row r="26" spans="1:26" ht="15.75" customHeight="1">
      <c r="A26" s="273"/>
      <c r="B26" s="207" t="s">
        <v>141</v>
      </c>
      <c r="C26" s="208">
        <v>12</v>
      </c>
      <c r="D26" s="208">
        <v>23</v>
      </c>
      <c r="E26" s="209">
        <v>11.1</v>
      </c>
      <c r="F26" s="208">
        <v>19.000000000000004</v>
      </c>
      <c r="G26" s="209">
        <v>9.1999999999999993</v>
      </c>
      <c r="H26" s="208">
        <v>0.01</v>
      </c>
      <c r="I26" s="209">
        <v>0.01</v>
      </c>
      <c r="J26" s="208">
        <v>2.9999999999999996</v>
      </c>
      <c r="K26" s="209">
        <v>1.4</v>
      </c>
      <c r="L26" s="208">
        <v>12.999999999999996</v>
      </c>
      <c r="M26" s="209">
        <v>6.3</v>
      </c>
      <c r="N26" s="214" t="s">
        <v>144</v>
      </c>
      <c r="O26" s="275"/>
    </row>
    <row r="29" spans="1:26" ht="15">
      <c r="F29" s="35"/>
      <c r="G29" s="36"/>
      <c r="H29" s="35"/>
      <c r="I29" s="36"/>
      <c r="J29" s="35"/>
      <c r="K29" s="36"/>
      <c r="L29" s="35"/>
      <c r="M29" s="36"/>
      <c r="N29" s="35"/>
      <c r="O29" s="36"/>
      <c r="P29" s="35"/>
      <c r="Q29" s="36"/>
      <c r="R29" s="35"/>
      <c r="S29" s="36"/>
      <c r="T29" s="35"/>
      <c r="U29" s="36"/>
      <c r="V29" s="35"/>
      <c r="W29" s="36"/>
      <c r="X29" s="35"/>
      <c r="Y29" s="36"/>
      <c r="Z29" s="35"/>
    </row>
    <row r="30" spans="1:26" ht="15">
      <c r="D30" s="111"/>
      <c r="F30" s="35"/>
      <c r="G30" s="36"/>
      <c r="H30" s="35"/>
      <c r="I30" s="36"/>
      <c r="J30" s="35"/>
      <c r="K30" s="36"/>
      <c r="L30" s="35"/>
      <c r="M30" s="36"/>
      <c r="N30" s="35"/>
      <c r="O30" s="36"/>
      <c r="P30" s="35"/>
      <c r="Q30" s="36"/>
      <c r="R30" s="35"/>
      <c r="S30" s="36"/>
      <c r="T30" s="35"/>
      <c r="U30" s="36"/>
      <c r="V30" s="35"/>
      <c r="W30" s="36"/>
      <c r="X30" s="35"/>
      <c r="Y30" s="36"/>
      <c r="Z30" s="35"/>
    </row>
    <row r="31" spans="1:26" ht="15">
      <c r="F31" s="35"/>
      <c r="G31" s="36"/>
      <c r="H31" s="35"/>
      <c r="I31" s="36"/>
      <c r="J31" s="35"/>
      <c r="K31" s="36"/>
      <c r="L31" s="35"/>
      <c r="M31" s="36"/>
      <c r="N31" s="35"/>
      <c r="O31" s="36"/>
      <c r="P31" s="35"/>
      <c r="Q31" s="36"/>
      <c r="R31" s="35"/>
      <c r="S31" s="36"/>
      <c r="T31" s="35"/>
      <c r="U31" s="36"/>
      <c r="V31" s="35"/>
      <c r="W31" s="36"/>
      <c r="X31" s="35"/>
      <c r="Y31" s="36"/>
      <c r="Z31" s="35"/>
    </row>
    <row r="32" spans="1:26" ht="15">
      <c r="C32" s="92"/>
      <c r="F32" s="35"/>
      <c r="G32" s="36"/>
      <c r="H32" s="35"/>
      <c r="I32" s="36"/>
      <c r="J32" s="35"/>
      <c r="K32" s="36"/>
      <c r="L32" s="35"/>
      <c r="M32" s="36"/>
      <c r="N32" s="35"/>
      <c r="O32" s="36"/>
      <c r="P32" s="35"/>
      <c r="Q32" s="36"/>
      <c r="R32" s="35"/>
      <c r="S32" s="36"/>
      <c r="T32" s="35"/>
      <c r="U32" s="36"/>
      <c r="V32" s="35"/>
      <c r="W32" s="36"/>
      <c r="X32" s="35"/>
      <c r="Y32" s="36"/>
      <c r="Z32" s="35"/>
    </row>
    <row r="33" spans="7:25" ht="15">
      <c r="G33" s="36"/>
      <c r="I33" s="36"/>
      <c r="K33" s="36"/>
      <c r="M33" s="36"/>
      <c r="O33" s="36"/>
      <c r="Q33" s="36"/>
      <c r="S33" s="36"/>
      <c r="U33" s="36"/>
      <c r="W33" s="36"/>
      <c r="Y33" s="36"/>
    </row>
    <row r="34" spans="7:25" ht="15">
      <c r="G34" s="36"/>
      <c r="I34" s="36"/>
      <c r="K34" s="36"/>
      <c r="M34" s="36"/>
      <c r="O34" s="36"/>
      <c r="Q34" s="36"/>
      <c r="S34" s="36"/>
      <c r="U34" s="36"/>
      <c r="W34" s="36"/>
      <c r="Y34" s="36"/>
    </row>
    <row r="35" spans="7:25" ht="15">
      <c r="G35" s="36"/>
      <c r="I35" s="36"/>
      <c r="K35" s="36"/>
      <c r="M35" s="36"/>
      <c r="O35" s="36"/>
      <c r="Q35" s="36"/>
      <c r="S35" s="36"/>
      <c r="U35" s="36"/>
      <c r="W35" s="36"/>
      <c r="Y35" s="36"/>
    </row>
    <row r="36" spans="7:25" ht="15">
      <c r="G36" s="36"/>
      <c r="I36" s="36"/>
      <c r="K36" s="36"/>
      <c r="M36" s="36"/>
      <c r="O36" s="36"/>
      <c r="Q36" s="36"/>
      <c r="S36" s="36"/>
      <c r="U36" s="36"/>
      <c r="W36" s="36"/>
      <c r="Y36" s="36"/>
    </row>
    <row r="37" spans="7:25" ht="15">
      <c r="G37" s="36"/>
      <c r="I37" s="36"/>
      <c r="K37" s="36"/>
      <c r="M37" s="36"/>
      <c r="O37" s="36"/>
      <c r="Q37" s="36"/>
      <c r="S37" s="36"/>
      <c r="U37" s="36"/>
      <c r="W37" s="36"/>
      <c r="Y37" s="36"/>
    </row>
    <row r="38" spans="7:25" ht="15">
      <c r="G38" s="36"/>
      <c r="I38" s="36"/>
      <c r="K38" s="36"/>
      <c r="M38" s="36"/>
      <c r="O38" s="36"/>
      <c r="Q38" s="36"/>
      <c r="S38" s="36"/>
      <c r="U38" s="36"/>
      <c r="W38" s="36"/>
      <c r="Y38" s="36"/>
    </row>
    <row r="39" spans="7:25" ht="15">
      <c r="G39" s="36"/>
      <c r="I39" s="36"/>
      <c r="K39" s="36"/>
      <c r="M39" s="36"/>
      <c r="O39" s="36"/>
      <c r="Q39" s="36"/>
      <c r="S39" s="36"/>
      <c r="U39" s="36"/>
      <c r="W39" s="36"/>
      <c r="Y39" s="36"/>
    </row>
    <row r="40" spans="7:25" ht="15">
      <c r="G40" s="36"/>
      <c r="I40" s="36"/>
      <c r="K40" s="36"/>
      <c r="M40" s="36"/>
      <c r="O40" s="36"/>
      <c r="Q40" s="36"/>
      <c r="S40" s="36"/>
      <c r="U40" s="36"/>
      <c r="W40" s="36"/>
      <c r="Y40" s="36"/>
    </row>
    <row r="41" spans="7:25" ht="15">
      <c r="G41" s="36"/>
      <c r="I41" s="36"/>
      <c r="K41" s="36"/>
      <c r="M41" s="36"/>
      <c r="O41" s="36"/>
      <c r="Q41" s="36"/>
      <c r="S41" s="36"/>
      <c r="U41" s="36"/>
      <c r="W41" s="36"/>
      <c r="Y41" s="36"/>
    </row>
    <row r="42" spans="7:25" ht="15">
      <c r="G42" s="36"/>
      <c r="I42" s="36"/>
      <c r="K42" s="36"/>
      <c r="M42" s="36"/>
      <c r="O42" s="36"/>
      <c r="Q42" s="36"/>
      <c r="S42" s="36"/>
      <c r="U42" s="36"/>
      <c r="W42" s="36"/>
      <c r="Y42" s="36"/>
    </row>
    <row r="43" spans="7:25" ht="15">
      <c r="G43" s="36"/>
      <c r="I43" s="36"/>
      <c r="K43" s="36"/>
      <c r="M43" s="36"/>
      <c r="O43" s="36"/>
      <c r="Q43" s="36"/>
      <c r="S43" s="36"/>
      <c r="U43" s="36"/>
      <c r="W43" s="36"/>
      <c r="Y43" s="36"/>
    </row>
    <row r="44" spans="7:25" ht="15">
      <c r="G44" s="36"/>
      <c r="I44" s="36"/>
      <c r="K44" s="36"/>
      <c r="M44" s="36"/>
      <c r="O44" s="36"/>
      <c r="Q44" s="36"/>
      <c r="S44" s="36"/>
      <c r="U44" s="36"/>
      <c r="W44" s="36"/>
      <c r="Y44" s="36"/>
    </row>
    <row r="45" spans="7:25" ht="15">
      <c r="G45" s="36"/>
      <c r="I45" s="36"/>
      <c r="K45" s="36"/>
      <c r="M45" s="36"/>
      <c r="O45" s="36"/>
      <c r="Q45" s="36"/>
      <c r="S45" s="36"/>
      <c r="U45" s="36"/>
      <c r="W45" s="36"/>
      <c r="Y45" s="36"/>
    </row>
    <row r="46" spans="7:25" ht="15">
      <c r="G46" s="36"/>
      <c r="I46" s="36"/>
      <c r="K46" s="36"/>
      <c r="M46" s="36"/>
      <c r="O46" s="36"/>
      <c r="Q46" s="36"/>
      <c r="S46" s="36"/>
      <c r="U46" s="36"/>
      <c r="W46" s="36"/>
      <c r="Y46" s="36"/>
    </row>
    <row r="47" spans="7:25" ht="15">
      <c r="G47" s="36"/>
      <c r="I47" s="36"/>
      <c r="K47" s="36"/>
      <c r="M47" s="36"/>
      <c r="O47" s="36"/>
      <c r="Q47" s="36"/>
      <c r="S47" s="36"/>
      <c r="U47" s="36"/>
      <c r="W47" s="36"/>
      <c r="Y47" s="36"/>
    </row>
  </sheetData>
  <mergeCells count="31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18:A20"/>
    <mergeCell ref="A21:A23"/>
    <mergeCell ref="A24:A26"/>
    <mergeCell ref="O24:O26"/>
    <mergeCell ref="O9:O11"/>
    <mergeCell ref="O12:O14"/>
    <mergeCell ref="O15:O17"/>
    <mergeCell ref="O18:O20"/>
    <mergeCell ref="O21:O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9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28"/>
  <sheetViews>
    <sheetView rightToLeft="1" view="pageBreakPreview" topLeftCell="A5" zoomScaleNormal="100" zoomScaleSheetLayoutView="100" workbookViewId="0">
      <selection activeCell="M8" sqref="M8:M26"/>
    </sheetView>
  </sheetViews>
  <sheetFormatPr defaultRowHeight="14.25"/>
  <cols>
    <col min="1" max="1" width="12.75" customWidth="1"/>
    <col min="2" max="2" width="8.5" customWidth="1"/>
    <col min="3" max="3" width="7.875" bestFit="1" customWidth="1"/>
    <col min="4" max="4" width="5.625" bestFit="1" customWidth="1"/>
    <col min="5" max="5" width="8.125" customWidth="1"/>
    <col min="6" max="6" width="6.375" bestFit="1" customWidth="1"/>
    <col min="7" max="7" width="8.75" bestFit="1" customWidth="1"/>
    <col min="8" max="8" width="6.375" bestFit="1" customWidth="1"/>
    <col min="9" max="9" width="7.875" bestFit="1" customWidth="1"/>
    <col min="10" max="10" width="6.375" bestFit="1" customWidth="1"/>
    <col min="11" max="11" width="7.875" bestFit="1" customWidth="1"/>
    <col min="12" max="12" width="5.5" bestFit="1" customWidth="1"/>
    <col min="13" max="13" width="9" customWidth="1"/>
    <col min="14" max="14" width="6" bestFit="1" customWidth="1"/>
    <col min="15" max="15" width="9.625" customWidth="1"/>
    <col min="16" max="16" width="17" bestFit="1" customWidth="1"/>
  </cols>
  <sheetData>
    <row r="1" spans="1:18" ht="18" customHeight="1">
      <c r="A1" s="229" t="s">
        <v>148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86"/>
      <c r="O1" s="286"/>
      <c r="P1" s="286"/>
    </row>
    <row r="2" spans="1:18" ht="18" customHeight="1">
      <c r="A2" s="230" t="s">
        <v>155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87"/>
      <c r="O2" s="287"/>
      <c r="P2" s="287"/>
    </row>
    <row r="3" spans="1:18" ht="5.0999999999999996" customHeight="1">
      <c r="A3" s="3"/>
    </row>
    <row r="4" spans="1:18" ht="18" customHeight="1">
      <c r="A4" s="220" t="s">
        <v>0</v>
      </c>
      <c r="B4" s="220" t="s">
        <v>1</v>
      </c>
      <c r="C4" s="249" t="s">
        <v>101</v>
      </c>
      <c r="D4" s="250"/>
      <c r="E4" s="250"/>
      <c r="F4" s="250"/>
      <c r="G4" s="250"/>
      <c r="H4" s="250"/>
      <c r="I4" s="247" t="s">
        <v>102</v>
      </c>
      <c r="J4" s="247"/>
      <c r="K4" s="247"/>
      <c r="L4" s="247"/>
      <c r="M4" s="243" t="s">
        <v>84</v>
      </c>
      <c r="N4" s="298"/>
      <c r="O4" s="236" t="s">
        <v>14</v>
      </c>
      <c r="P4" s="236" t="s">
        <v>15</v>
      </c>
    </row>
    <row r="5" spans="1:18" ht="18" customHeight="1">
      <c r="A5" s="221"/>
      <c r="B5" s="221"/>
      <c r="C5" s="295" t="s">
        <v>114</v>
      </c>
      <c r="D5" s="295"/>
      <c r="E5" s="291" t="s">
        <v>116</v>
      </c>
      <c r="F5" s="292"/>
      <c r="G5" s="291" t="s">
        <v>118</v>
      </c>
      <c r="H5" s="292"/>
      <c r="I5" s="291" t="s">
        <v>120</v>
      </c>
      <c r="J5" s="292"/>
      <c r="K5" s="291" t="s">
        <v>133</v>
      </c>
      <c r="L5" s="292"/>
      <c r="M5" s="244"/>
      <c r="N5" s="299"/>
      <c r="O5" s="237"/>
      <c r="P5" s="237"/>
    </row>
    <row r="6" spans="1:18" ht="26.25" customHeight="1">
      <c r="A6" s="221"/>
      <c r="B6" s="221"/>
      <c r="C6" s="277" t="s">
        <v>115</v>
      </c>
      <c r="D6" s="277"/>
      <c r="E6" s="296" t="s">
        <v>117</v>
      </c>
      <c r="F6" s="297"/>
      <c r="G6" s="296" t="s">
        <v>119</v>
      </c>
      <c r="H6" s="297"/>
      <c r="I6" s="296" t="s">
        <v>121</v>
      </c>
      <c r="J6" s="297"/>
      <c r="K6" s="300" t="s">
        <v>134</v>
      </c>
      <c r="L6" s="301"/>
      <c r="M6" s="293" t="s">
        <v>83</v>
      </c>
      <c r="N6" s="294"/>
      <c r="O6" s="237"/>
      <c r="P6" s="237"/>
    </row>
    <row r="7" spans="1:18" ht="31.5" customHeight="1">
      <c r="A7" s="222"/>
      <c r="B7" s="222"/>
      <c r="C7" s="27" t="s">
        <v>112</v>
      </c>
      <c r="D7" s="128" t="s">
        <v>17</v>
      </c>
      <c r="E7" s="27" t="s">
        <v>112</v>
      </c>
      <c r="F7" s="128" t="s">
        <v>17</v>
      </c>
      <c r="G7" s="27" t="s">
        <v>166</v>
      </c>
      <c r="H7" s="128" t="s">
        <v>17</v>
      </c>
      <c r="I7" s="27" t="s">
        <v>112</v>
      </c>
      <c r="J7" s="127" t="s">
        <v>17</v>
      </c>
      <c r="K7" s="27" t="s">
        <v>113</v>
      </c>
      <c r="L7" s="127" t="s">
        <v>17</v>
      </c>
      <c r="M7" s="27" t="s">
        <v>131</v>
      </c>
      <c r="N7" s="127" t="s">
        <v>17</v>
      </c>
      <c r="O7" s="246"/>
      <c r="P7" s="246"/>
    </row>
    <row r="8" spans="1:18" ht="15.95" customHeight="1">
      <c r="A8" s="20" t="s">
        <v>94</v>
      </c>
      <c r="B8" s="28"/>
      <c r="C8" s="81">
        <v>4606.0000000000009</v>
      </c>
      <c r="D8" s="112">
        <v>3.4</v>
      </c>
      <c r="E8" s="81">
        <v>47148</v>
      </c>
      <c r="F8" s="82">
        <v>34.299999999999997</v>
      </c>
      <c r="G8" s="81">
        <v>24881</v>
      </c>
      <c r="H8" s="118">
        <v>18.100000000000001</v>
      </c>
      <c r="I8" s="63">
        <v>8470.0000000000018</v>
      </c>
      <c r="J8" s="112">
        <v>6.1</v>
      </c>
      <c r="K8" s="63">
        <v>1116</v>
      </c>
      <c r="L8" s="120">
        <v>0.8</v>
      </c>
      <c r="M8" s="81">
        <v>137426</v>
      </c>
      <c r="N8" s="61">
        <v>100</v>
      </c>
      <c r="O8" s="21"/>
      <c r="P8" s="21" t="s">
        <v>54</v>
      </c>
      <c r="R8" s="31"/>
    </row>
    <row r="9" spans="1:18" ht="15.95" customHeight="1">
      <c r="A9" s="65" t="s">
        <v>21</v>
      </c>
      <c r="B9" s="25" t="s">
        <v>139</v>
      </c>
      <c r="C9" s="81">
        <v>1003</v>
      </c>
      <c r="D9" s="112">
        <v>2.1</v>
      </c>
      <c r="E9" s="81">
        <v>20302</v>
      </c>
      <c r="F9" s="82">
        <v>43.3</v>
      </c>
      <c r="G9" s="81">
        <v>8074.9999999999982</v>
      </c>
      <c r="H9" s="118">
        <v>17.2</v>
      </c>
      <c r="I9" s="63">
        <v>345.00000000000011</v>
      </c>
      <c r="J9" s="112">
        <v>0.7</v>
      </c>
      <c r="K9" s="63">
        <v>385.99999999999994</v>
      </c>
      <c r="L9" s="120">
        <v>0.8</v>
      </c>
      <c r="M9" s="81">
        <v>46921</v>
      </c>
      <c r="N9" s="61">
        <v>100</v>
      </c>
      <c r="O9" s="30" t="s">
        <v>142</v>
      </c>
      <c r="P9" s="288" t="s">
        <v>22</v>
      </c>
      <c r="R9" s="31"/>
    </row>
    <row r="10" spans="1:18" ht="15.95" customHeight="1">
      <c r="A10" s="226"/>
      <c r="B10" s="25" t="s">
        <v>140</v>
      </c>
      <c r="C10" s="81">
        <v>2458.0000000000005</v>
      </c>
      <c r="D10" s="112">
        <v>4.7</v>
      </c>
      <c r="E10" s="81">
        <v>17154</v>
      </c>
      <c r="F10" s="82">
        <v>32.9</v>
      </c>
      <c r="G10" s="81">
        <v>9947.0000000000036</v>
      </c>
      <c r="H10" s="118">
        <v>19.100000000000001</v>
      </c>
      <c r="I10" s="63">
        <v>3305</v>
      </c>
      <c r="J10" s="112">
        <v>6.3</v>
      </c>
      <c r="K10" s="63">
        <v>502.99999999999994</v>
      </c>
      <c r="L10" s="120">
        <v>1</v>
      </c>
      <c r="M10" s="81">
        <v>52080.000000000007</v>
      </c>
      <c r="N10" s="61">
        <v>100.00000000000001</v>
      </c>
      <c r="O10" s="30" t="s">
        <v>143</v>
      </c>
      <c r="P10" s="288"/>
      <c r="R10" s="31"/>
    </row>
    <row r="11" spans="1:18" ht="15.95" customHeight="1">
      <c r="A11" s="226"/>
      <c r="B11" s="25" t="s">
        <v>141</v>
      </c>
      <c r="C11" s="81">
        <v>1145.0000000000002</v>
      </c>
      <c r="D11" s="112">
        <v>3</v>
      </c>
      <c r="E11" s="81">
        <v>9692</v>
      </c>
      <c r="F11" s="82">
        <v>25.2</v>
      </c>
      <c r="G11" s="81">
        <v>6859</v>
      </c>
      <c r="H11" s="118">
        <v>17.899999999999999</v>
      </c>
      <c r="I11" s="63">
        <v>4820.0000000000018</v>
      </c>
      <c r="J11" s="112">
        <v>12.5</v>
      </c>
      <c r="K11" s="63">
        <v>227.00000000000011</v>
      </c>
      <c r="L11" s="120">
        <v>0.6</v>
      </c>
      <c r="M11" s="81">
        <v>38425</v>
      </c>
      <c r="N11" s="61">
        <v>100.00000000000001</v>
      </c>
      <c r="O11" s="30" t="s">
        <v>144</v>
      </c>
      <c r="P11" s="288"/>
      <c r="R11" s="31"/>
    </row>
    <row r="12" spans="1:18" ht="15.95" customHeight="1">
      <c r="A12" s="289" t="s">
        <v>23</v>
      </c>
      <c r="B12" s="26" t="s">
        <v>139</v>
      </c>
      <c r="C12" s="83">
        <v>3</v>
      </c>
      <c r="D12" s="113">
        <v>0.2</v>
      </c>
      <c r="E12" s="83">
        <v>316.99999999999994</v>
      </c>
      <c r="F12" s="84">
        <v>17.2</v>
      </c>
      <c r="G12" s="83">
        <v>46</v>
      </c>
      <c r="H12" s="119">
        <v>2.5</v>
      </c>
      <c r="I12" s="64">
        <v>0.01</v>
      </c>
      <c r="J12" s="115">
        <v>0</v>
      </c>
      <c r="K12" s="64">
        <v>2.0000000000000004</v>
      </c>
      <c r="L12" s="121">
        <v>0.1</v>
      </c>
      <c r="M12" s="81">
        <v>1837.9999999999995</v>
      </c>
      <c r="N12" s="61">
        <v>100</v>
      </c>
      <c r="O12" s="29" t="s">
        <v>142</v>
      </c>
      <c r="P12" s="290" t="s">
        <v>24</v>
      </c>
      <c r="R12" s="31"/>
    </row>
    <row r="13" spans="1:18" ht="15.95" customHeight="1">
      <c r="A13" s="289"/>
      <c r="B13" s="26" t="s">
        <v>140</v>
      </c>
      <c r="C13" s="83">
        <v>9.9999999999999982</v>
      </c>
      <c r="D13" s="113">
        <v>0.9</v>
      </c>
      <c r="E13" s="83">
        <v>170.00000000000003</v>
      </c>
      <c r="F13" s="84">
        <v>14.5</v>
      </c>
      <c r="G13" s="83">
        <v>53.999999999999993</v>
      </c>
      <c r="H13" s="119">
        <v>4.5</v>
      </c>
      <c r="I13" s="64">
        <v>1.0000000000000002</v>
      </c>
      <c r="J13" s="113">
        <v>0.1</v>
      </c>
      <c r="K13" s="64">
        <v>9.9999999999999982</v>
      </c>
      <c r="L13" s="121">
        <v>0.9</v>
      </c>
      <c r="M13" s="81">
        <v>1172.0000000000002</v>
      </c>
      <c r="N13" s="61">
        <v>100.02</v>
      </c>
      <c r="O13" s="29" t="s">
        <v>143</v>
      </c>
      <c r="P13" s="290"/>
      <c r="R13" s="31"/>
    </row>
    <row r="14" spans="1:18" ht="15.95" customHeight="1">
      <c r="A14" s="289"/>
      <c r="B14" s="26" t="s">
        <v>141</v>
      </c>
      <c r="C14" s="83">
        <v>4</v>
      </c>
      <c r="D14" s="113">
        <v>0.3</v>
      </c>
      <c r="E14" s="83">
        <v>99</v>
      </c>
      <c r="F14" s="84">
        <v>6.5</v>
      </c>
      <c r="G14" s="83">
        <v>12</v>
      </c>
      <c r="H14" s="119">
        <v>0.8</v>
      </c>
      <c r="I14" s="64">
        <v>0.01</v>
      </c>
      <c r="J14" s="115">
        <v>0</v>
      </c>
      <c r="K14" s="64">
        <v>7</v>
      </c>
      <c r="L14" s="121">
        <v>0.5</v>
      </c>
      <c r="M14" s="81">
        <v>1499.0000000000005</v>
      </c>
      <c r="N14" s="61">
        <v>100.02000000000001</v>
      </c>
      <c r="O14" s="29" t="s">
        <v>144</v>
      </c>
      <c r="P14" s="290"/>
      <c r="R14" s="31"/>
    </row>
    <row r="15" spans="1:18" ht="15.95" customHeight="1">
      <c r="A15" s="289" t="s">
        <v>25</v>
      </c>
      <c r="B15" s="26" t="s">
        <v>139</v>
      </c>
      <c r="C15" s="83">
        <v>115</v>
      </c>
      <c r="D15" s="113">
        <v>1.7</v>
      </c>
      <c r="E15" s="83">
        <v>1794.9999999999991</v>
      </c>
      <c r="F15" s="84">
        <v>25.8</v>
      </c>
      <c r="G15" s="83">
        <v>198.00000000000017</v>
      </c>
      <c r="H15" s="119">
        <v>2.8</v>
      </c>
      <c r="I15" s="64">
        <v>4.0000000000000018</v>
      </c>
      <c r="J15" s="113">
        <v>0.1</v>
      </c>
      <c r="K15" s="64">
        <v>171.99999999999991</v>
      </c>
      <c r="L15" s="121">
        <v>2.5</v>
      </c>
      <c r="M15" s="81">
        <v>6949.9999999999991</v>
      </c>
      <c r="N15" s="61">
        <v>100</v>
      </c>
      <c r="O15" s="34" t="s">
        <v>142</v>
      </c>
      <c r="P15" s="290" t="s">
        <v>26</v>
      </c>
      <c r="R15" s="31"/>
    </row>
    <row r="16" spans="1:18" ht="15.95" customHeight="1">
      <c r="A16" s="289"/>
      <c r="B16" s="26" t="s">
        <v>140</v>
      </c>
      <c r="C16" s="83">
        <v>910.00000000000045</v>
      </c>
      <c r="D16" s="113">
        <v>8.8000000000000007</v>
      </c>
      <c r="E16" s="83">
        <v>1417.0000000000009</v>
      </c>
      <c r="F16" s="84">
        <v>13.6</v>
      </c>
      <c r="G16" s="83">
        <v>600.00000000000034</v>
      </c>
      <c r="H16" s="119">
        <v>5.8</v>
      </c>
      <c r="I16" s="64">
        <v>38</v>
      </c>
      <c r="J16" s="113">
        <v>0.4</v>
      </c>
      <c r="K16" s="64">
        <v>331.99999999999989</v>
      </c>
      <c r="L16" s="121">
        <v>3.2</v>
      </c>
      <c r="M16" s="81">
        <v>10353</v>
      </c>
      <c r="N16" s="61">
        <v>100</v>
      </c>
      <c r="O16" s="29" t="s">
        <v>143</v>
      </c>
      <c r="P16" s="290"/>
      <c r="R16" s="31"/>
    </row>
    <row r="17" spans="1:18" ht="15.95" customHeight="1">
      <c r="A17" s="289"/>
      <c r="B17" s="26" t="s">
        <v>141</v>
      </c>
      <c r="C17" s="83">
        <v>406.00000000000011</v>
      </c>
      <c r="D17" s="113">
        <v>6.2</v>
      </c>
      <c r="E17" s="83">
        <v>899</v>
      </c>
      <c r="F17" s="84">
        <v>13.6</v>
      </c>
      <c r="G17" s="83">
        <v>106</v>
      </c>
      <c r="H17" s="119">
        <v>1.6</v>
      </c>
      <c r="I17" s="64">
        <v>10.000000000000002</v>
      </c>
      <c r="J17" s="113">
        <v>0.2</v>
      </c>
      <c r="K17" s="64">
        <v>16</v>
      </c>
      <c r="L17" s="121">
        <v>0.2</v>
      </c>
      <c r="M17" s="81">
        <v>6550</v>
      </c>
      <c r="N17" s="61">
        <v>100.00999999999999</v>
      </c>
      <c r="O17" s="29" t="s">
        <v>144</v>
      </c>
      <c r="P17" s="290"/>
      <c r="R17" s="31"/>
    </row>
    <row r="18" spans="1:18" ht="15.95" customHeight="1">
      <c r="A18" s="289" t="s">
        <v>27</v>
      </c>
      <c r="B18" s="26" t="s">
        <v>139</v>
      </c>
      <c r="C18" s="83">
        <v>404.00000000000011</v>
      </c>
      <c r="D18" s="113">
        <v>2.9</v>
      </c>
      <c r="E18" s="83">
        <v>7911.0000000000018</v>
      </c>
      <c r="F18" s="84">
        <v>55.8</v>
      </c>
      <c r="G18" s="83">
        <v>2188.9999999999995</v>
      </c>
      <c r="H18" s="119">
        <v>15.4</v>
      </c>
      <c r="I18" s="64">
        <v>202.00000000000003</v>
      </c>
      <c r="J18" s="113">
        <v>1.4</v>
      </c>
      <c r="K18" s="64">
        <v>168.00000000000003</v>
      </c>
      <c r="L18" s="121">
        <v>1.2</v>
      </c>
      <c r="M18" s="81">
        <v>14161.000000000002</v>
      </c>
      <c r="N18" s="61">
        <v>100.00000000000001</v>
      </c>
      <c r="O18" s="29" t="s">
        <v>142</v>
      </c>
      <c r="P18" s="290" t="s">
        <v>28</v>
      </c>
      <c r="R18" s="31"/>
    </row>
    <row r="19" spans="1:18" ht="15.95" customHeight="1">
      <c r="A19" s="289"/>
      <c r="B19" s="26" t="s">
        <v>140</v>
      </c>
      <c r="C19" s="83">
        <v>269.00000000000011</v>
      </c>
      <c r="D19" s="113">
        <v>1.8</v>
      </c>
      <c r="E19" s="83">
        <v>6837</v>
      </c>
      <c r="F19" s="84">
        <v>45.5</v>
      </c>
      <c r="G19" s="83">
        <v>2005.9999999999995</v>
      </c>
      <c r="H19" s="119">
        <v>13.3</v>
      </c>
      <c r="I19" s="64">
        <v>686.00000000000034</v>
      </c>
      <c r="J19" s="113">
        <v>4.5999999999999996</v>
      </c>
      <c r="K19" s="64">
        <v>131.00000000000006</v>
      </c>
      <c r="L19" s="121">
        <v>0.9</v>
      </c>
      <c r="M19" s="81">
        <v>15006</v>
      </c>
      <c r="N19" s="61">
        <v>99.999999999999986</v>
      </c>
      <c r="O19" s="29" t="s">
        <v>143</v>
      </c>
      <c r="P19" s="290"/>
      <c r="R19" s="31"/>
    </row>
    <row r="20" spans="1:18" ht="15.95" customHeight="1">
      <c r="A20" s="289"/>
      <c r="B20" s="26" t="s">
        <v>141</v>
      </c>
      <c r="C20" s="83">
        <v>412.00000000000017</v>
      </c>
      <c r="D20" s="113">
        <v>3.4</v>
      </c>
      <c r="E20" s="83">
        <v>4520</v>
      </c>
      <c r="F20" s="84">
        <v>37</v>
      </c>
      <c r="G20" s="83">
        <v>2560.0000000000005</v>
      </c>
      <c r="H20" s="119">
        <v>20.9</v>
      </c>
      <c r="I20" s="64">
        <v>362</v>
      </c>
      <c r="J20" s="113">
        <v>3</v>
      </c>
      <c r="K20" s="64">
        <v>170.00000000000011</v>
      </c>
      <c r="L20" s="121">
        <v>1.4</v>
      </c>
      <c r="M20" s="81">
        <v>12225</v>
      </c>
      <c r="N20" s="61">
        <v>99.999999999999972</v>
      </c>
      <c r="O20" s="29" t="s">
        <v>144</v>
      </c>
      <c r="P20" s="290"/>
      <c r="R20" s="31"/>
    </row>
    <row r="21" spans="1:18" ht="15.95" customHeight="1">
      <c r="A21" s="289" t="s">
        <v>29</v>
      </c>
      <c r="B21" s="26" t="s">
        <v>139</v>
      </c>
      <c r="C21" s="83">
        <v>479.99999999999983</v>
      </c>
      <c r="D21" s="113">
        <v>2</v>
      </c>
      <c r="E21" s="83">
        <v>10120</v>
      </c>
      <c r="F21" s="84">
        <v>42.8</v>
      </c>
      <c r="G21" s="83">
        <v>5640.9999999999991</v>
      </c>
      <c r="H21" s="119">
        <v>23.8</v>
      </c>
      <c r="I21" s="64">
        <v>136.00000000000006</v>
      </c>
      <c r="J21" s="113">
        <v>0.6</v>
      </c>
      <c r="K21" s="64">
        <v>41</v>
      </c>
      <c r="L21" s="121">
        <v>0.2</v>
      </c>
      <c r="M21" s="81">
        <v>23633</v>
      </c>
      <c r="N21" s="61">
        <v>100.01</v>
      </c>
      <c r="O21" s="29" t="s">
        <v>142</v>
      </c>
      <c r="P21" s="290" t="s">
        <v>30</v>
      </c>
      <c r="R21" s="31"/>
    </row>
    <row r="22" spans="1:18" ht="15.95" customHeight="1">
      <c r="A22" s="289"/>
      <c r="B22" s="26" t="s">
        <v>140</v>
      </c>
      <c r="C22" s="83">
        <v>1256</v>
      </c>
      <c r="D22" s="113">
        <v>5</v>
      </c>
      <c r="E22" s="83">
        <v>8595.0000000000018</v>
      </c>
      <c r="F22" s="84">
        <v>34</v>
      </c>
      <c r="G22" s="83">
        <v>7270.0000000000027</v>
      </c>
      <c r="H22" s="119">
        <v>28.7</v>
      </c>
      <c r="I22" s="64">
        <v>2577.9999999999995</v>
      </c>
      <c r="J22" s="113">
        <v>10.199999999999999</v>
      </c>
      <c r="K22" s="64">
        <v>27</v>
      </c>
      <c r="L22" s="121">
        <v>0.1</v>
      </c>
      <c r="M22" s="81">
        <v>25274.000000000007</v>
      </c>
      <c r="N22" s="61">
        <v>100</v>
      </c>
      <c r="O22" s="29" t="s">
        <v>143</v>
      </c>
      <c r="P22" s="290"/>
      <c r="R22" s="31"/>
    </row>
    <row r="23" spans="1:18" ht="15.95" customHeight="1">
      <c r="A23" s="289"/>
      <c r="B23" s="26" t="s">
        <v>141</v>
      </c>
      <c r="C23" s="83">
        <v>323.00000000000006</v>
      </c>
      <c r="D23" s="113">
        <v>1.8</v>
      </c>
      <c r="E23" s="83">
        <v>4033.9999999999995</v>
      </c>
      <c r="F23" s="84">
        <v>22.5</v>
      </c>
      <c r="G23" s="83">
        <v>4181</v>
      </c>
      <c r="H23" s="119">
        <v>23.3</v>
      </c>
      <c r="I23" s="64">
        <v>4447.0000000000018</v>
      </c>
      <c r="J23" s="113">
        <v>24.8</v>
      </c>
      <c r="K23" s="64">
        <v>25.999999999999996</v>
      </c>
      <c r="L23" s="121">
        <v>0.1</v>
      </c>
      <c r="M23" s="81">
        <v>17944</v>
      </c>
      <c r="N23" s="61">
        <v>100.01</v>
      </c>
      <c r="O23" s="29" t="s">
        <v>144</v>
      </c>
      <c r="P23" s="290"/>
      <c r="R23" s="31"/>
    </row>
    <row r="24" spans="1:18" ht="15.95" customHeight="1">
      <c r="A24" s="289" t="s">
        <v>31</v>
      </c>
      <c r="B24" s="26" t="s">
        <v>139</v>
      </c>
      <c r="C24" s="83">
        <v>0.99999999999999978</v>
      </c>
      <c r="D24" s="113">
        <v>0.3</v>
      </c>
      <c r="E24" s="83">
        <v>159</v>
      </c>
      <c r="F24" s="84">
        <v>46.8</v>
      </c>
      <c r="G24" s="83">
        <v>0.99999999999999978</v>
      </c>
      <c r="H24" s="119">
        <v>0.3</v>
      </c>
      <c r="I24" s="64">
        <v>3</v>
      </c>
      <c r="J24" s="113">
        <v>0.9</v>
      </c>
      <c r="K24" s="64">
        <v>3</v>
      </c>
      <c r="L24" s="121">
        <v>0.9</v>
      </c>
      <c r="M24" s="81">
        <v>339</v>
      </c>
      <c r="N24" s="61">
        <v>100.02</v>
      </c>
      <c r="O24" s="29" t="s">
        <v>142</v>
      </c>
      <c r="P24" s="290" t="s">
        <v>32</v>
      </c>
      <c r="R24" s="31"/>
    </row>
    <row r="25" spans="1:18" ht="15.95" customHeight="1">
      <c r="A25" s="289"/>
      <c r="B25" s="26" t="s">
        <v>140</v>
      </c>
      <c r="C25" s="49">
        <v>13.000000000000005</v>
      </c>
      <c r="D25" s="114">
        <v>4.7</v>
      </c>
      <c r="E25" s="49">
        <v>135</v>
      </c>
      <c r="F25" s="85">
        <v>49.1</v>
      </c>
      <c r="G25" s="83">
        <v>17.000000000000004</v>
      </c>
      <c r="H25" s="80">
        <v>6.2</v>
      </c>
      <c r="I25" s="117">
        <v>2</v>
      </c>
      <c r="J25" s="114">
        <v>0.7</v>
      </c>
      <c r="K25" s="117">
        <v>3</v>
      </c>
      <c r="L25" s="115">
        <v>1.1000000000000001</v>
      </c>
      <c r="M25" s="61">
        <v>275</v>
      </c>
      <c r="N25" s="61">
        <v>100.02000000000002</v>
      </c>
      <c r="O25" s="54" t="s">
        <v>143</v>
      </c>
      <c r="P25" s="290"/>
      <c r="R25" s="31"/>
    </row>
    <row r="26" spans="1:18" ht="15.75" customHeight="1">
      <c r="A26" s="302"/>
      <c r="B26" s="32" t="s">
        <v>141</v>
      </c>
      <c r="C26" s="67">
        <v>0.01</v>
      </c>
      <c r="D26" s="116">
        <v>0.01</v>
      </c>
      <c r="E26" s="51">
        <v>140.00000000000003</v>
      </c>
      <c r="F26" s="86">
        <v>67.599999999999994</v>
      </c>
      <c r="G26" s="79">
        <v>0.01</v>
      </c>
      <c r="H26" s="122">
        <v>0.01</v>
      </c>
      <c r="I26" s="67">
        <v>1.0000000000000002</v>
      </c>
      <c r="J26" s="116">
        <v>0.5</v>
      </c>
      <c r="K26" s="67">
        <v>8</v>
      </c>
      <c r="L26" s="122">
        <v>3.9</v>
      </c>
      <c r="M26" s="62">
        <v>207.00000000000003</v>
      </c>
      <c r="N26" s="62">
        <v>100.02000000000001</v>
      </c>
      <c r="O26" s="55" t="s">
        <v>144</v>
      </c>
      <c r="P26" s="303"/>
      <c r="R26" s="31"/>
    </row>
    <row r="27" spans="1:18" hidden="1"/>
    <row r="28" spans="1:18" hidden="1"/>
  </sheetData>
  <mergeCells count="32">
    <mergeCell ref="M4:N5"/>
    <mergeCell ref="K5:L5"/>
    <mergeCell ref="K6:L6"/>
    <mergeCell ref="P21:P23"/>
    <mergeCell ref="A24:A26"/>
    <mergeCell ref="P24:P26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0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Z48"/>
  <sheetViews>
    <sheetView rightToLeft="1" tabSelected="1" view="pageBreakPreview" zoomScaleNormal="100" zoomScaleSheetLayoutView="100" zoomScalePageLayoutView="85" workbookViewId="0">
      <selection activeCell="E31" sqref="E31"/>
    </sheetView>
  </sheetViews>
  <sheetFormatPr defaultRowHeight="14.25"/>
  <cols>
    <col min="1" max="1" width="12.5" customWidth="1"/>
    <col min="2" max="2" width="8.25" customWidth="1"/>
    <col min="3" max="3" width="6.625" customWidth="1"/>
    <col min="4" max="4" width="8.125" customWidth="1"/>
    <col min="5" max="5" width="6.125" customWidth="1"/>
    <col min="6" max="6" width="8.25" customWidth="1"/>
    <col min="7" max="7" width="6.375" bestFit="1" customWidth="1"/>
    <col min="8" max="8" width="8.125" bestFit="1" customWidth="1"/>
    <col min="9" max="9" width="5.375" bestFit="1" customWidth="1"/>
    <col min="10" max="10" width="8.125" bestFit="1" customWidth="1"/>
    <col min="11" max="11" width="5.375" bestFit="1" customWidth="1"/>
    <col min="12" max="12" width="7.875" customWidth="1"/>
    <col min="13" max="13" width="6.375" bestFit="1" customWidth="1"/>
    <col min="14" max="14" width="10.25" bestFit="1" customWidth="1"/>
    <col min="15" max="15" width="18" customWidth="1"/>
  </cols>
  <sheetData>
    <row r="1" spans="1:17" ht="22.5" customHeight="1">
      <c r="A1" s="229" t="s">
        <v>149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86"/>
      <c r="O1" s="286"/>
    </row>
    <row r="2" spans="1:17" ht="20.25" customHeight="1">
      <c r="A2" s="308" t="s">
        <v>154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9"/>
      <c r="O2" s="309"/>
    </row>
    <row r="3" spans="1:17" ht="5.0999999999999996" customHeight="1">
      <c r="A3" s="3"/>
    </row>
    <row r="4" spans="1:17" ht="17.25">
      <c r="A4" s="220" t="s">
        <v>0</v>
      </c>
      <c r="B4" s="220" t="s">
        <v>1</v>
      </c>
      <c r="C4" s="232" t="s">
        <v>100</v>
      </c>
      <c r="D4" s="310" t="s">
        <v>101</v>
      </c>
      <c r="E4" s="311"/>
      <c r="F4" s="311"/>
      <c r="G4" s="311"/>
      <c r="H4" s="311"/>
      <c r="I4" s="311"/>
      <c r="J4" s="312" t="s">
        <v>102</v>
      </c>
      <c r="K4" s="312"/>
      <c r="L4" s="312"/>
      <c r="M4" s="313"/>
      <c r="N4" s="236" t="s">
        <v>14</v>
      </c>
      <c r="O4" s="236" t="s">
        <v>15</v>
      </c>
    </row>
    <row r="5" spans="1:17" ht="17.25" customHeight="1">
      <c r="A5" s="221"/>
      <c r="B5" s="221"/>
      <c r="C5" s="226"/>
      <c r="D5" s="278" t="s">
        <v>103</v>
      </c>
      <c r="E5" s="278"/>
      <c r="F5" s="278" t="s">
        <v>105</v>
      </c>
      <c r="G5" s="278"/>
      <c r="H5" s="278" t="s">
        <v>107</v>
      </c>
      <c r="I5" s="278"/>
      <c r="J5" s="278" t="s">
        <v>109</v>
      </c>
      <c r="K5" s="278"/>
      <c r="L5" s="304" t="s">
        <v>111</v>
      </c>
      <c r="M5" s="305"/>
      <c r="N5" s="237"/>
      <c r="O5" s="237"/>
    </row>
    <row r="6" spans="1:17" ht="16.5" customHeight="1">
      <c r="A6" s="221"/>
      <c r="B6" s="221"/>
      <c r="C6" s="239" t="s">
        <v>80</v>
      </c>
      <c r="D6" s="277" t="s">
        <v>104</v>
      </c>
      <c r="E6" s="277"/>
      <c r="F6" s="277" t="s">
        <v>106</v>
      </c>
      <c r="G6" s="277"/>
      <c r="H6" s="277" t="s">
        <v>108</v>
      </c>
      <c r="I6" s="277"/>
      <c r="J6" s="277" t="s">
        <v>110</v>
      </c>
      <c r="K6" s="277"/>
      <c r="L6" s="306"/>
      <c r="M6" s="307"/>
      <c r="N6" s="237"/>
      <c r="O6" s="237"/>
    </row>
    <row r="7" spans="1:17" ht="31.5" customHeight="1">
      <c r="A7" s="222"/>
      <c r="B7" s="222"/>
      <c r="C7" s="240"/>
      <c r="D7" s="27" t="s">
        <v>112</v>
      </c>
      <c r="E7" s="195" t="s">
        <v>17</v>
      </c>
      <c r="F7" s="27" t="s">
        <v>112</v>
      </c>
      <c r="G7" s="195" t="s">
        <v>17</v>
      </c>
      <c r="H7" s="27" t="s">
        <v>112</v>
      </c>
      <c r="I7" s="194" t="s">
        <v>17</v>
      </c>
      <c r="J7" s="27" t="s">
        <v>112</v>
      </c>
      <c r="K7" s="194" t="s">
        <v>17</v>
      </c>
      <c r="L7" s="27" t="s">
        <v>113</v>
      </c>
      <c r="M7" s="194" t="s">
        <v>17</v>
      </c>
      <c r="N7" s="246"/>
      <c r="O7" s="246"/>
    </row>
    <row r="8" spans="1:17" ht="14.25" customHeight="1">
      <c r="A8" s="130" t="s">
        <v>94</v>
      </c>
      <c r="B8" s="131"/>
      <c r="C8" s="89"/>
      <c r="D8" s="90">
        <v>39609.999999999993</v>
      </c>
      <c r="E8" s="91">
        <v>11</v>
      </c>
      <c r="F8" s="90">
        <v>4356.9999999999991</v>
      </c>
      <c r="G8" s="91">
        <v>1.2</v>
      </c>
      <c r="H8" s="90">
        <v>21854.000000000004</v>
      </c>
      <c r="I8" s="91">
        <v>6</v>
      </c>
      <c r="J8" s="90">
        <v>35560</v>
      </c>
      <c r="K8" s="91">
        <v>9.8000000000000007</v>
      </c>
      <c r="L8" s="90">
        <v>26196</v>
      </c>
      <c r="M8" s="91">
        <v>7.2</v>
      </c>
      <c r="N8" s="137"/>
      <c r="O8" s="137" t="s">
        <v>54</v>
      </c>
      <c r="P8" s="37"/>
      <c r="Q8" s="24"/>
    </row>
    <row r="9" spans="1:17" ht="15.95" customHeight="1">
      <c r="A9" s="132" t="s">
        <v>21</v>
      </c>
      <c r="B9" s="87" t="s">
        <v>139</v>
      </c>
      <c r="C9" s="70">
        <f>C12+C15+C18+C21+C24</f>
        <v>101</v>
      </c>
      <c r="D9" s="90">
        <v>16737.999999999996</v>
      </c>
      <c r="E9" s="91">
        <v>12.6</v>
      </c>
      <c r="F9" s="90">
        <v>1568.9999999999995</v>
      </c>
      <c r="G9" s="91">
        <v>1.2</v>
      </c>
      <c r="H9" s="90">
        <v>4255.0000000000018</v>
      </c>
      <c r="I9" s="91">
        <v>3.2</v>
      </c>
      <c r="J9" s="90">
        <v>13475.999999999998</v>
      </c>
      <c r="K9" s="91">
        <v>10.199999999999999</v>
      </c>
      <c r="L9" s="90">
        <v>9079</v>
      </c>
      <c r="M9" s="91">
        <v>6.9</v>
      </c>
      <c r="N9" s="138" t="s">
        <v>142</v>
      </c>
      <c r="O9" s="138" t="s">
        <v>22</v>
      </c>
      <c r="Q9" s="24"/>
    </row>
    <row r="10" spans="1:17" ht="15.95" customHeight="1">
      <c r="A10" s="133"/>
      <c r="B10" s="87" t="s">
        <v>140</v>
      </c>
      <c r="C10" s="70">
        <f t="shared" ref="C10:C11" si="0">C13+C16+C19+C22+C25</f>
        <v>101</v>
      </c>
      <c r="D10" s="90">
        <v>11888.999999999996</v>
      </c>
      <c r="E10" s="91">
        <v>8.6999999999999993</v>
      </c>
      <c r="F10" s="90">
        <v>1284.9999999999998</v>
      </c>
      <c r="G10" s="91">
        <v>0.9</v>
      </c>
      <c r="H10" s="90">
        <v>8652</v>
      </c>
      <c r="I10" s="91">
        <v>6.3</v>
      </c>
      <c r="J10" s="90">
        <v>12968</v>
      </c>
      <c r="K10" s="91">
        <v>9.4</v>
      </c>
      <c r="L10" s="90">
        <v>9352</v>
      </c>
      <c r="M10" s="91">
        <v>6.8</v>
      </c>
      <c r="N10" s="138" t="s">
        <v>143</v>
      </c>
      <c r="O10" s="138"/>
      <c r="Q10" s="24"/>
    </row>
    <row r="11" spans="1:17" ht="15.95" customHeight="1">
      <c r="A11" s="133"/>
      <c r="B11" s="87" t="s">
        <v>141</v>
      </c>
      <c r="C11" s="70">
        <f t="shared" si="0"/>
        <v>103</v>
      </c>
      <c r="D11" s="90">
        <v>10982.999999999998</v>
      </c>
      <c r="E11" s="91">
        <v>12</v>
      </c>
      <c r="F11" s="90">
        <v>1503.0000000000002</v>
      </c>
      <c r="G11" s="91">
        <v>1.6</v>
      </c>
      <c r="H11" s="90">
        <v>8947.0000000000018</v>
      </c>
      <c r="I11" s="91">
        <v>9.6999999999999993</v>
      </c>
      <c r="J11" s="90">
        <v>9116</v>
      </c>
      <c r="K11" s="91">
        <v>9.9</v>
      </c>
      <c r="L11" s="90">
        <v>7764.9999999999982</v>
      </c>
      <c r="M11" s="91">
        <v>8.5</v>
      </c>
      <c r="N11" s="138" t="s">
        <v>144</v>
      </c>
      <c r="O11" s="138"/>
      <c r="Q11" s="24"/>
    </row>
    <row r="12" spans="1:17" ht="17.25">
      <c r="A12" s="134" t="s">
        <v>23</v>
      </c>
      <c r="B12" s="88" t="s">
        <v>139</v>
      </c>
      <c r="C12" s="72">
        <v>8</v>
      </c>
      <c r="D12" s="92">
        <v>721.00000000000011</v>
      </c>
      <c r="E12" s="93">
        <v>30.1</v>
      </c>
      <c r="F12" s="92">
        <v>28</v>
      </c>
      <c r="G12" s="93">
        <v>1.2</v>
      </c>
      <c r="H12" s="92">
        <v>890.99999999999966</v>
      </c>
      <c r="I12" s="93">
        <v>37.200000000000003</v>
      </c>
      <c r="J12" s="92">
        <v>34</v>
      </c>
      <c r="K12" s="93">
        <v>1.4</v>
      </c>
      <c r="L12" s="92">
        <v>88</v>
      </c>
      <c r="M12" s="93">
        <v>3.7</v>
      </c>
      <c r="N12" s="139" t="s">
        <v>142</v>
      </c>
      <c r="O12" s="139" t="s">
        <v>24</v>
      </c>
    </row>
    <row r="13" spans="1:17" ht="15.95" customHeight="1">
      <c r="A13" s="134"/>
      <c r="B13" s="88" t="s">
        <v>140</v>
      </c>
      <c r="C13" s="72">
        <v>8</v>
      </c>
      <c r="D13" s="92">
        <v>466.00000000000011</v>
      </c>
      <c r="E13" s="93">
        <v>25.8</v>
      </c>
      <c r="F13" s="92">
        <v>43</v>
      </c>
      <c r="G13" s="93">
        <v>2.4</v>
      </c>
      <c r="H13" s="92">
        <v>741</v>
      </c>
      <c r="I13" s="93">
        <v>41.1</v>
      </c>
      <c r="J13" s="92">
        <v>6</v>
      </c>
      <c r="K13" s="93">
        <v>0.3</v>
      </c>
      <c r="L13" s="92">
        <v>69.999999999999986</v>
      </c>
      <c r="M13" s="93">
        <v>3.9</v>
      </c>
      <c r="N13" s="139" t="s">
        <v>143</v>
      </c>
      <c r="O13" s="139"/>
    </row>
    <row r="14" spans="1:17" ht="15.95" customHeight="1">
      <c r="A14" s="134"/>
      <c r="B14" s="88" t="s">
        <v>141</v>
      </c>
      <c r="C14" s="72">
        <v>8</v>
      </c>
      <c r="D14" s="92">
        <v>632.99999999999977</v>
      </c>
      <c r="E14" s="93">
        <v>25.1</v>
      </c>
      <c r="F14" s="92">
        <v>44</v>
      </c>
      <c r="G14" s="93">
        <v>1.7</v>
      </c>
      <c r="H14" s="92">
        <v>1426.9999999999998</v>
      </c>
      <c r="I14" s="93">
        <v>56.5</v>
      </c>
      <c r="J14" s="92">
        <v>31</v>
      </c>
      <c r="K14" s="93">
        <v>1.2</v>
      </c>
      <c r="L14" s="92">
        <v>91</v>
      </c>
      <c r="M14" s="93">
        <v>3.6</v>
      </c>
      <c r="N14" s="139" t="s">
        <v>144</v>
      </c>
      <c r="O14" s="139"/>
    </row>
    <row r="15" spans="1:17" ht="17.25">
      <c r="A15" s="134" t="s">
        <v>25</v>
      </c>
      <c r="B15" s="88" t="s">
        <v>139</v>
      </c>
      <c r="C15" s="72">
        <v>27</v>
      </c>
      <c r="D15" s="92">
        <v>8578</v>
      </c>
      <c r="E15" s="93">
        <v>42.1</v>
      </c>
      <c r="F15" s="92">
        <v>1005.9999999999997</v>
      </c>
      <c r="G15" s="93">
        <v>4.9000000000000004</v>
      </c>
      <c r="H15" s="92">
        <v>751.99999999999977</v>
      </c>
      <c r="I15" s="93">
        <v>3.7</v>
      </c>
      <c r="J15" s="92">
        <v>1249.0000000000002</v>
      </c>
      <c r="K15" s="93">
        <v>6.1</v>
      </c>
      <c r="L15" s="92">
        <v>2578</v>
      </c>
      <c r="M15" s="93">
        <v>12.7</v>
      </c>
      <c r="N15" s="139" t="s">
        <v>142</v>
      </c>
      <c r="O15" s="139" t="s">
        <v>26</v>
      </c>
    </row>
    <row r="16" spans="1:17" ht="15.95" customHeight="1">
      <c r="A16" s="134"/>
      <c r="B16" s="88" t="s">
        <v>140</v>
      </c>
      <c r="C16" s="72">
        <v>26</v>
      </c>
      <c r="D16" s="92">
        <v>7990.9999999999964</v>
      </c>
      <c r="E16" s="93">
        <v>34.299999999999997</v>
      </c>
      <c r="F16" s="92">
        <v>626</v>
      </c>
      <c r="G16" s="93">
        <v>2.7</v>
      </c>
      <c r="H16" s="92">
        <v>4054.0000000000005</v>
      </c>
      <c r="I16" s="93">
        <v>17.399999999999999</v>
      </c>
      <c r="J16" s="92">
        <v>1343</v>
      </c>
      <c r="K16" s="93">
        <v>5.8</v>
      </c>
      <c r="L16" s="92">
        <v>2591</v>
      </c>
      <c r="M16" s="93">
        <v>11.1</v>
      </c>
      <c r="N16" s="139" t="s">
        <v>143</v>
      </c>
      <c r="O16" s="139"/>
    </row>
    <row r="17" spans="1:26" ht="15.95" customHeight="1">
      <c r="A17" s="134"/>
      <c r="B17" s="88" t="s">
        <v>141</v>
      </c>
      <c r="C17" s="72">
        <v>27</v>
      </c>
      <c r="D17" s="92">
        <v>7982.9999999999982</v>
      </c>
      <c r="E17" s="93">
        <v>44.7</v>
      </c>
      <c r="F17" s="92">
        <v>932.99999999999989</v>
      </c>
      <c r="G17" s="93">
        <v>5.2</v>
      </c>
      <c r="H17" s="92">
        <v>1520.0000000000002</v>
      </c>
      <c r="I17" s="93">
        <v>8.5</v>
      </c>
      <c r="J17" s="92">
        <v>1053.0000000000002</v>
      </c>
      <c r="K17" s="93">
        <v>5.9</v>
      </c>
      <c r="L17" s="92">
        <v>2504</v>
      </c>
      <c r="M17" s="93">
        <v>14</v>
      </c>
      <c r="N17" s="139" t="s">
        <v>144</v>
      </c>
      <c r="O17" s="139"/>
    </row>
    <row r="18" spans="1:26" ht="15.95" customHeight="1">
      <c r="A18" s="134" t="s">
        <v>27</v>
      </c>
      <c r="B18" s="88" t="s">
        <v>139</v>
      </c>
      <c r="C18" s="72">
        <v>28</v>
      </c>
      <c r="D18" s="92">
        <v>222.00000000000006</v>
      </c>
      <c r="E18" s="93">
        <v>0.5</v>
      </c>
      <c r="F18" s="92">
        <v>494.99999999999994</v>
      </c>
      <c r="G18" s="93">
        <v>1.2</v>
      </c>
      <c r="H18" s="92">
        <v>1263.0000000000014</v>
      </c>
      <c r="I18" s="93">
        <v>3</v>
      </c>
      <c r="J18" s="92">
        <v>2724</v>
      </c>
      <c r="K18" s="93">
        <v>6.5</v>
      </c>
      <c r="L18" s="92">
        <v>4733.0000000000009</v>
      </c>
      <c r="M18" s="93">
        <v>11.3</v>
      </c>
      <c r="N18" s="139" t="s">
        <v>142</v>
      </c>
      <c r="O18" s="139" t="s">
        <v>28</v>
      </c>
    </row>
    <row r="19" spans="1:26" ht="15.95" customHeight="1">
      <c r="A19" s="134"/>
      <c r="B19" s="88" t="s">
        <v>140</v>
      </c>
      <c r="C19" s="72">
        <v>28</v>
      </c>
      <c r="D19" s="92">
        <v>19.999999999999996</v>
      </c>
      <c r="E19" s="93">
        <v>0</v>
      </c>
      <c r="F19" s="92">
        <v>141</v>
      </c>
      <c r="G19" s="93">
        <v>0.3</v>
      </c>
      <c r="H19" s="92">
        <v>2511.9999999999995</v>
      </c>
      <c r="I19" s="93">
        <v>5.9</v>
      </c>
      <c r="J19" s="92">
        <v>3916.9999999999995</v>
      </c>
      <c r="K19" s="93">
        <v>9.3000000000000007</v>
      </c>
      <c r="L19" s="92">
        <v>5653.0000000000009</v>
      </c>
      <c r="M19" s="93">
        <v>13.4</v>
      </c>
      <c r="N19" s="139" t="s">
        <v>143</v>
      </c>
      <c r="O19" s="139"/>
    </row>
    <row r="20" spans="1:26" ht="15.95" customHeight="1">
      <c r="A20" s="134"/>
      <c r="B20" s="88" t="s">
        <v>141</v>
      </c>
      <c r="C20" s="72">
        <v>28</v>
      </c>
      <c r="D20" s="92">
        <v>41</v>
      </c>
      <c r="E20" s="93">
        <v>0.1</v>
      </c>
      <c r="F20" s="92">
        <v>290.00000000000006</v>
      </c>
      <c r="G20" s="93">
        <v>1</v>
      </c>
      <c r="H20" s="92">
        <v>3321.0000000000005</v>
      </c>
      <c r="I20" s="93">
        <v>11.1</v>
      </c>
      <c r="J20" s="92">
        <v>2548.9999999999995</v>
      </c>
      <c r="K20" s="93">
        <v>8.5</v>
      </c>
      <c r="L20" s="92">
        <v>4256.9999999999982</v>
      </c>
      <c r="M20" s="93">
        <v>14.2</v>
      </c>
      <c r="N20" s="139" t="s">
        <v>144</v>
      </c>
      <c r="O20" s="139"/>
    </row>
    <row r="21" spans="1:26" ht="17.25">
      <c r="A21" s="134" t="s">
        <v>29</v>
      </c>
      <c r="B21" s="88" t="s">
        <v>139</v>
      </c>
      <c r="C21" s="72">
        <v>26</v>
      </c>
      <c r="D21" s="92">
        <v>6302.9999999999964</v>
      </c>
      <c r="E21" s="93">
        <v>9.5</v>
      </c>
      <c r="F21" s="92">
        <v>5.9999999999999982</v>
      </c>
      <c r="G21" s="93">
        <v>0</v>
      </c>
      <c r="H21" s="92">
        <v>1343.0000000000005</v>
      </c>
      <c r="I21" s="93">
        <v>2</v>
      </c>
      <c r="J21" s="92">
        <v>9448.9999999999982</v>
      </c>
      <c r="K21" s="93">
        <v>14.3</v>
      </c>
      <c r="L21" s="92">
        <v>1542.9999999999995</v>
      </c>
      <c r="M21" s="93">
        <v>2.2999999999999998</v>
      </c>
      <c r="N21" s="139" t="s">
        <v>142</v>
      </c>
      <c r="O21" s="139" t="s">
        <v>30</v>
      </c>
    </row>
    <row r="22" spans="1:26" ht="15.95" customHeight="1">
      <c r="A22" s="134"/>
      <c r="B22" s="88" t="s">
        <v>140</v>
      </c>
      <c r="C22" s="72">
        <v>27</v>
      </c>
      <c r="D22" s="92">
        <v>2141.0000000000005</v>
      </c>
      <c r="E22" s="93">
        <v>3.1</v>
      </c>
      <c r="F22" s="92">
        <v>456.99999999999972</v>
      </c>
      <c r="G22" s="93">
        <v>0.7</v>
      </c>
      <c r="H22" s="92">
        <v>1343.9999999999998</v>
      </c>
      <c r="I22" s="93">
        <v>2</v>
      </c>
      <c r="J22" s="92">
        <v>7697.0000000000009</v>
      </c>
      <c r="K22" s="93">
        <v>11.3</v>
      </c>
      <c r="L22" s="92">
        <v>970.99999999999966</v>
      </c>
      <c r="M22" s="93">
        <v>1.4</v>
      </c>
      <c r="N22" s="139" t="s">
        <v>143</v>
      </c>
      <c r="O22" s="139"/>
    </row>
    <row r="23" spans="1:26" ht="15.95" customHeight="1">
      <c r="A23" s="134"/>
      <c r="B23" s="88" t="s">
        <v>141</v>
      </c>
      <c r="C23" s="72">
        <v>28</v>
      </c>
      <c r="D23" s="92">
        <v>2271</v>
      </c>
      <c r="E23" s="93">
        <v>5.5</v>
      </c>
      <c r="F23" s="92">
        <v>169.00000000000014</v>
      </c>
      <c r="G23" s="93">
        <v>0.4</v>
      </c>
      <c r="H23" s="92">
        <v>2679.0000000000014</v>
      </c>
      <c r="I23" s="93">
        <v>6.5</v>
      </c>
      <c r="J23" s="92">
        <v>5476</v>
      </c>
      <c r="K23" s="93">
        <v>13.4</v>
      </c>
      <c r="L23" s="92">
        <v>856.00000000000023</v>
      </c>
      <c r="M23" s="93">
        <v>2.1</v>
      </c>
      <c r="N23" s="139" t="s">
        <v>144</v>
      </c>
      <c r="O23" s="139"/>
    </row>
    <row r="24" spans="1:26" ht="15.95" customHeight="1">
      <c r="A24" s="134" t="s">
        <v>31</v>
      </c>
      <c r="B24" s="88" t="s">
        <v>139</v>
      </c>
      <c r="C24" s="72">
        <v>12</v>
      </c>
      <c r="D24" s="92">
        <v>914</v>
      </c>
      <c r="E24" s="93">
        <v>62</v>
      </c>
      <c r="F24" s="92">
        <v>34</v>
      </c>
      <c r="G24" s="93">
        <v>2.2999999999999998</v>
      </c>
      <c r="H24" s="92">
        <v>6.0000000000000009</v>
      </c>
      <c r="I24" s="93">
        <v>0.4</v>
      </c>
      <c r="J24" s="92">
        <v>20</v>
      </c>
      <c r="K24" s="93">
        <v>1.4</v>
      </c>
      <c r="L24" s="92">
        <v>137.00000000000003</v>
      </c>
      <c r="M24" s="93">
        <v>9.3000000000000007</v>
      </c>
      <c r="N24" s="139" t="s">
        <v>142</v>
      </c>
      <c r="O24" s="139" t="s">
        <v>32</v>
      </c>
    </row>
    <row r="25" spans="1:26" ht="15.95" customHeight="1">
      <c r="A25" s="134"/>
      <c r="B25" s="88" t="s">
        <v>140</v>
      </c>
      <c r="C25" s="72">
        <v>12</v>
      </c>
      <c r="D25" s="92">
        <v>1271</v>
      </c>
      <c r="E25" s="93">
        <v>71.5</v>
      </c>
      <c r="F25" s="92">
        <v>17.999999999999996</v>
      </c>
      <c r="G25" s="93">
        <v>1</v>
      </c>
      <c r="H25" s="92">
        <v>1.0000000000000004</v>
      </c>
      <c r="I25" s="93">
        <v>0.1</v>
      </c>
      <c r="J25" s="92">
        <v>4.9999999999999991</v>
      </c>
      <c r="K25" s="93">
        <v>0.3</v>
      </c>
      <c r="L25" s="92">
        <v>67.000000000000014</v>
      </c>
      <c r="M25" s="93">
        <v>3.8</v>
      </c>
      <c r="N25" s="139" t="s">
        <v>143</v>
      </c>
      <c r="O25" s="139"/>
    </row>
    <row r="26" spans="1:26" ht="15.75" customHeight="1">
      <c r="A26" s="135"/>
      <c r="B26" s="136" t="s">
        <v>141</v>
      </c>
      <c r="C26" s="74">
        <v>12</v>
      </c>
      <c r="D26" s="74">
        <v>55.000000000000007</v>
      </c>
      <c r="E26" s="94">
        <v>12.5</v>
      </c>
      <c r="F26" s="74">
        <v>67</v>
      </c>
      <c r="G26" s="94">
        <v>15.3</v>
      </c>
      <c r="H26" s="74">
        <v>0.01</v>
      </c>
      <c r="I26" s="94">
        <v>0.01</v>
      </c>
      <c r="J26" s="74">
        <v>7.0000000000000018</v>
      </c>
      <c r="K26" s="94">
        <v>1.6</v>
      </c>
      <c r="L26" s="74">
        <v>57</v>
      </c>
      <c r="M26" s="94">
        <v>13</v>
      </c>
      <c r="N26" s="140" t="s">
        <v>144</v>
      </c>
      <c r="O26" s="140"/>
    </row>
    <row r="27" spans="1:26">
      <c r="A27" s="48"/>
      <c r="B27" s="48"/>
      <c r="C27" s="48"/>
      <c r="D27" s="48"/>
      <c r="E27" s="48"/>
      <c r="F27" s="50"/>
      <c r="G27" s="48"/>
    </row>
    <row r="30" spans="1:26" ht="15">
      <c r="F30" s="35"/>
      <c r="G30" s="36"/>
      <c r="H30" s="35"/>
      <c r="I30" s="36"/>
      <c r="J30" s="35"/>
      <c r="K30" s="36"/>
      <c r="L30" s="35"/>
      <c r="M30" s="36"/>
      <c r="N30" s="35"/>
      <c r="O30" s="36"/>
      <c r="P30" s="35"/>
      <c r="Q30" s="36"/>
      <c r="R30" s="35"/>
      <c r="S30" s="36"/>
      <c r="T30" s="35"/>
      <c r="U30" s="36"/>
      <c r="V30" s="35"/>
      <c r="W30" s="36"/>
      <c r="X30" s="35"/>
      <c r="Y30" s="36"/>
      <c r="Z30" s="35"/>
    </row>
    <row r="31" spans="1:26" ht="15">
      <c r="F31" s="35"/>
      <c r="G31" s="36"/>
      <c r="H31" s="36"/>
      <c r="I31" s="36"/>
      <c r="J31" s="35"/>
      <c r="K31" s="36"/>
      <c r="L31" s="35"/>
      <c r="M31" s="36"/>
      <c r="N31" s="35"/>
      <c r="O31" s="36"/>
      <c r="P31" s="35"/>
      <c r="Q31" s="36"/>
      <c r="R31" s="35"/>
      <c r="S31" s="36"/>
      <c r="T31" s="35"/>
      <c r="U31" s="36"/>
      <c r="V31" s="35"/>
      <c r="W31" s="36"/>
      <c r="X31" s="35"/>
      <c r="Y31" s="36"/>
      <c r="Z31" s="35"/>
    </row>
    <row r="32" spans="1:26" ht="15">
      <c r="E32" s="109"/>
      <c r="F32" s="110"/>
      <c r="G32" s="36"/>
      <c r="H32" s="110"/>
      <c r="I32" s="36"/>
      <c r="J32" s="110"/>
      <c r="K32" s="36"/>
      <c r="L32" s="35"/>
      <c r="M32" s="36"/>
      <c r="N32" s="35"/>
      <c r="O32" s="36"/>
      <c r="P32" s="35"/>
      <c r="Q32" s="36"/>
      <c r="R32" s="35"/>
      <c r="S32" s="36"/>
      <c r="T32" s="35"/>
      <c r="U32" s="36"/>
      <c r="V32" s="35"/>
      <c r="W32" s="36"/>
      <c r="X32" s="35"/>
      <c r="Y32" s="36"/>
      <c r="Z32" s="35"/>
    </row>
    <row r="33" spans="6:26" ht="15">
      <c r="F33" s="74"/>
      <c r="K33" s="36"/>
      <c r="L33" s="35"/>
      <c r="M33" s="36"/>
      <c r="N33" s="35"/>
      <c r="O33" s="36"/>
      <c r="P33" s="35"/>
      <c r="Q33" s="36"/>
      <c r="R33" s="35"/>
      <c r="S33" s="36"/>
      <c r="T33" s="35"/>
      <c r="U33" s="36"/>
      <c r="V33" s="35"/>
      <c r="W33" s="36"/>
      <c r="X33" s="35"/>
      <c r="Y33" s="36"/>
      <c r="Z33" s="35"/>
    </row>
    <row r="34" spans="6:26" ht="15">
      <c r="G34" s="36"/>
      <c r="I34" s="36"/>
      <c r="K34" s="36"/>
      <c r="M34" s="36"/>
      <c r="O34" s="36"/>
      <c r="Q34" s="36"/>
      <c r="S34" s="36"/>
      <c r="U34" s="36"/>
      <c r="W34" s="36"/>
      <c r="Y34" s="36"/>
    </row>
    <row r="35" spans="6:26" ht="15">
      <c r="G35" s="36"/>
      <c r="I35" s="36"/>
      <c r="K35" s="36"/>
      <c r="M35" s="36"/>
      <c r="O35" s="36"/>
      <c r="Q35" s="36"/>
      <c r="S35" s="36"/>
      <c r="U35" s="36"/>
      <c r="W35" s="36"/>
      <c r="Y35" s="36"/>
    </row>
    <row r="36" spans="6:26" ht="15">
      <c r="G36" s="36"/>
      <c r="I36" s="36"/>
      <c r="K36" s="36"/>
      <c r="M36" s="36"/>
      <c r="O36" s="36"/>
      <c r="Q36" s="36"/>
      <c r="S36" s="36"/>
      <c r="U36" s="36"/>
      <c r="W36" s="36"/>
      <c r="Y36" s="36"/>
    </row>
    <row r="37" spans="6:26" ht="15">
      <c r="G37" s="36"/>
      <c r="I37" s="36"/>
      <c r="K37" s="36"/>
      <c r="M37" s="36"/>
      <c r="O37" s="36"/>
      <c r="Q37" s="36"/>
      <c r="S37" s="36"/>
      <c r="U37" s="36"/>
      <c r="W37" s="36"/>
      <c r="Y37" s="36"/>
    </row>
    <row r="38" spans="6:26" ht="15">
      <c r="G38" s="36"/>
      <c r="I38" s="36"/>
      <c r="K38" s="36"/>
      <c r="M38" s="36"/>
      <c r="O38" s="36"/>
      <c r="Q38" s="36"/>
      <c r="S38" s="36"/>
      <c r="U38" s="36"/>
      <c r="W38" s="36"/>
      <c r="Y38" s="36"/>
    </row>
    <row r="39" spans="6:26" ht="15">
      <c r="G39" s="36"/>
      <c r="I39" s="36"/>
      <c r="K39" s="36"/>
      <c r="M39" s="36"/>
      <c r="O39" s="36"/>
      <c r="Q39" s="36"/>
      <c r="S39" s="36"/>
      <c r="U39" s="36"/>
      <c r="W39" s="36"/>
      <c r="Y39" s="36"/>
    </row>
    <row r="40" spans="6:26" ht="15">
      <c r="G40" s="36"/>
      <c r="I40" s="36"/>
      <c r="K40" s="36"/>
      <c r="M40" s="36"/>
      <c r="O40" s="36"/>
      <c r="Q40" s="36"/>
      <c r="S40" s="36"/>
      <c r="U40" s="36"/>
      <c r="W40" s="36"/>
      <c r="Y40" s="36"/>
    </row>
    <row r="41" spans="6:26" ht="15">
      <c r="G41" s="36"/>
      <c r="I41" s="36"/>
      <c r="K41" s="36"/>
      <c r="M41" s="36"/>
      <c r="O41" s="36"/>
      <c r="Q41" s="36"/>
      <c r="S41" s="36"/>
      <c r="U41" s="36"/>
      <c r="W41" s="36"/>
      <c r="Y41" s="36"/>
    </row>
    <row r="42" spans="6:26" ht="15">
      <c r="G42" s="36"/>
      <c r="I42" s="36"/>
      <c r="K42" s="36"/>
      <c r="M42" s="36"/>
      <c r="O42" s="36"/>
      <c r="Q42" s="36"/>
      <c r="S42" s="36"/>
      <c r="U42" s="36"/>
      <c r="W42" s="36"/>
      <c r="Y42" s="36"/>
    </row>
    <row r="43" spans="6:26" ht="15">
      <c r="G43" s="36"/>
      <c r="I43" s="36"/>
      <c r="K43" s="36"/>
      <c r="M43" s="36"/>
      <c r="O43" s="36"/>
      <c r="Q43" s="36"/>
      <c r="S43" s="36"/>
      <c r="U43" s="36"/>
      <c r="W43" s="36"/>
      <c r="Y43" s="36"/>
    </row>
    <row r="44" spans="6:26" ht="15">
      <c r="G44" s="36"/>
      <c r="I44" s="36"/>
      <c r="K44" s="36"/>
      <c r="M44" s="36"/>
      <c r="O44" s="36"/>
      <c r="Q44" s="36"/>
      <c r="S44" s="36"/>
      <c r="U44" s="36"/>
      <c r="W44" s="36"/>
      <c r="Y44" s="36"/>
    </row>
    <row r="45" spans="6:26" ht="15">
      <c r="G45" s="36"/>
      <c r="I45" s="36"/>
      <c r="K45" s="36"/>
      <c r="M45" s="36"/>
      <c r="O45" s="36"/>
      <c r="Q45" s="36"/>
      <c r="S45" s="36"/>
      <c r="U45" s="36"/>
      <c r="W45" s="36"/>
      <c r="Y45" s="36"/>
    </row>
    <row r="46" spans="6:26" ht="15">
      <c r="G46" s="36"/>
      <c r="I46" s="36"/>
      <c r="K46" s="36"/>
      <c r="M46" s="36"/>
      <c r="O46" s="36"/>
      <c r="Q46" s="36"/>
      <c r="S46" s="36"/>
      <c r="U46" s="36"/>
      <c r="W46" s="36"/>
      <c r="Y46" s="36"/>
    </row>
    <row r="47" spans="6:26" ht="15">
      <c r="G47" s="36"/>
      <c r="I47" s="36"/>
      <c r="K47" s="36"/>
      <c r="M47" s="36"/>
      <c r="O47" s="36"/>
      <c r="Q47" s="36"/>
      <c r="S47" s="36"/>
      <c r="U47" s="36"/>
      <c r="W47" s="36"/>
      <c r="Y47" s="36"/>
    </row>
    <row r="48" spans="6:26" ht="15">
      <c r="G48" s="36"/>
      <c r="I48" s="36"/>
      <c r="K48" s="36"/>
      <c r="M48" s="36"/>
      <c r="O48" s="36"/>
      <c r="Q48" s="36"/>
      <c r="S48" s="36"/>
      <c r="U48" s="36"/>
      <c r="W48" s="36"/>
      <c r="Y48" s="36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1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26"/>
  <sheetViews>
    <sheetView rightToLeft="1" view="pageBreakPreview" zoomScale="85" zoomScaleNormal="100" zoomScaleSheetLayoutView="85" zoomScalePageLayoutView="70" workbookViewId="0">
      <selection activeCell="M8" sqref="M8:M26"/>
    </sheetView>
  </sheetViews>
  <sheetFormatPr defaultRowHeight="14.25"/>
  <cols>
    <col min="1" max="1" width="12.625" customWidth="1"/>
    <col min="2" max="2" width="8.5" customWidth="1"/>
    <col min="3" max="3" width="8.375" customWidth="1"/>
    <col min="4" max="4" width="5.625" customWidth="1"/>
    <col min="5" max="5" width="9" customWidth="1"/>
    <col min="6" max="6" width="6.625" customWidth="1"/>
    <col min="7" max="7" width="8.25" customWidth="1"/>
    <col min="8" max="8" width="7.25" customWidth="1"/>
    <col min="9" max="9" width="8.125" customWidth="1"/>
    <col min="10" max="10" width="5.375" customWidth="1"/>
    <col min="11" max="11" width="8.25" customWidth="1"/>
    <col min="12" max="12" width="5.75" customWidth="1"/>
    <col min="13" max="13" width="9.125" customWidth="1"/>
    <col min="14" max="14" width="7.125" customWidth="1"/>
    <col min="15" max="15" width="10.25" customWidth="1"/>
    <col min="16" max="16" width="17" customWidth="1"/>
  </cols>
  <sheetData>
    <row r="1" spans="1:18" ht="18" customHeight="1">
      <c r="A1" s="229" t="s">
        <v>150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86"/>
      <c r="O1" s="286"/>
      <c r="P1" s="286"/>
    </row>
    <row r="2" spans="1:18" ht="18" customHeight="1">
      <c r="A2" s="308" t="s">
        <v>153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9"/>
      <c r="O2" s="309"/>
      <c r="P2" s="309"/>
    </row>
    <row r="3" spans="1:18" ht="5.0999999999999996" customHeight="1">
      <c r="A3" s="3"/>
      <c r="Q3" s="4"/>
    </row>
    <row r="4" spans="1:18" ht="17.25" customHeight="1">
      <c r="A4" s="220" t="s">
        <v>0</v>
      </c>
      <c r="B4" s="220" t="s">
        <v>1</v>
      </c>
      <c r="C4" s="324" t="s">
        <v>101</v>
      </c>
      <c r="D4" s="325"/>
      <c r="E4" s="325"/>
      <c r="F4" s="325"/>
      <c r="G4" s="325"/>
      <c r="H4" s="325"/>
      <c r="I4" s="326" t="s">
        <v>102</v>
      </c>
      <c r="J4" s="326"/>
      <c r="K4" s="326"/>
      <c r="L4" s="327"/>
      <c r="M4" s="232" t="s">
        <v>138</v>
      </c>
      <c r="N4" s="233"/>
      <c r="O4" s="236" t="s">
        <v>14</v>
      </c>
      <c r="P4" s="328" t="s">
        <v>15</v>
      </c>
      <c r="Q4" s="5"/>
    </row>
    <row r="5" spans="1:18" ht="17.25" customHeight="1">
      <c r="A5" s="221"/>
      <c r="B5" s="221"/>
      <c r="C5" s="329" t="s">
        <v>114</v>
      </c>
      <c r="D5" s="329"/>
      <c r="E5" s="320" t="s">
        <v>116</v>
      </c>
      <c r="F5" s="321"/>
      <c r="G5" s="320" t="s">
        <v>118</v>
      </c>
      <c r="H5" s="321"/>
      <c r="I5" s="320" t="s">
        <v>120</v>
      </c>
      <c r="J5" s="321"/>
      <c r="K5" s="320" t="s">
        <v>167</v>
      </c>
      <c r="L5" s="321"/>
      <c r="M5" s="316"/>
      <c r="N5" s="317"/>
      <c r="O5" s="237"/>
      <c r="P5" s="328"/>
    </row>
    <row r="6" spans="1:18" ht="31.5" customHeight="1">
      <c r="A6" s="221"/>
      <c r="B6" s="221"/>
      <c r="C6" s="330" t="s">
        <v>115</v>
      </c>
      <c r="D6" s="330"/>
      <c r="E6" s="314" t="s">
        <v>117</v>
      </c>
      <c r="F6" s="315"/>
      <c r="G6" s="314" t="s">
        <v>119</v>
      </c>
      <c r="H6" s="315"/>
      <c r="I6" s="314" t="s">
        <v>121</v>
      </c>
      <c r="J6" s="315"/>
      <c r="K6" s="322" t="s">
        <v>168</v>
      </c>
      <c r="L6" s="323"/>
      <c r="M6" s="318"/>
      <c r="N6" s="319"/>
      <c r="O6" s="237"/>
      <c r="P6" s="328"/>
    </row>
    <row r="7" spans="1:18" ht="31.5" customHeight="1">
      <c r="A7" s="222"/>
      <c r="B7" s="221"/>
      <c r="C7" s="129" t="s">
        <v>112</v>
      </c>
      <c r="D7" s="169" t="s">
        <v>17</v>
      </c>
      <c r="E7" s="129" t="s">
        <v>132</v>
      </c>
      <c r="F7" s="169" t="s">
        <v>17</v>
      </c>
      <c r="G7" s="129" t="s">
        <v>112</v>
      </c>
      <c r="H7" s="169" t="s">
        <v>17</v>
      </c>
      <c r="I7" s="129" t="s">
        <v>112</v>
      </c>
      <c r="J7" s="170" t="s">
        <v>17</v>
      </c>
      <c r="K7" s="129" t="s">
        <v>113</v>
      </c>
      <c r="L7" s="170" t="s">
        <v>17</v>
      </c>
      <c r="M7" s="129" t="s">
        <v>131</v>
      </c>
      <c r="N7" s="171" t="s">
        <v>17</v>
      </c>
      <c r="O7" s="237"/>
      <c r="P7" s="236"/>
    </row>
    <row r="8" spans="1:18" ht="29.25" customHeight="1">
      <c r="A8" s="130" t="s">
        <v>94</v>
      </c>
      <c r="B8" s="131"/>
      <c r="C8" s="68">
        <v>12672.000000000004</v>
      </c>
      <c r="D8" s="141">
        <v>3.5</v>
      </c>
      <c r="E8" s="68">
        <v>130328.00000000003</v>
      </c>
      <c r="F8" s="141">
        <v>36.099999999999994</v>
      </c>
      <c r="G8" s="68">
        <v>74402</v>
      </c>
      <c r="H8" s="141">
        <v>20.6</v>
      </c>
      <c r="I8" s="142">
        <v>14506</v>
      </c>
      <c r="J8" s="141">
        <v>4</v>
      </c>
      <c r="K8" s="142">
        <v>2127.0000000000005</v>
      </c>
      <c r="L8" s="141">
        <v>0.6</v>
      </c>
      <c r="M8" s="68">
        <v>361612</v>
      </c>
      <c r="N8" s="68">
        <v>99.999999999999986</v>
      </c>
      <c r="O8" s="137"/>
      <c r="P8" s="137" t="s">
        <v>54</v>
      </c>
      <c r="R8" s="31"/>
    </row>
    <row r="9" spans="1:18" ht="15.95" customHeight="1">
      <c r="A9" s="132" t="s">
        <v>21</v>
      </c>
      <c r="B9" s="143" t="s">
        <v>139</v>
      </c>
      <c r="C9" s="70">
        <v>3226.0000000000009</v>
      </c>
      <c r="D9" s="144">
        <v>2.4</v>
      </c>
      <c r="E9" s="70">
        <v>58403.000000000015</v>
      </c>
      <c r="F9" s="144">
        <v>44.199999999999982</v>
      </c>
      <c r="G9" s="70">
        <v>24285.999999999996</v>
      </c>
      <c r="H9" s="144">
        <v>18.3</v>
      </c>
      <c r="I9" s="145">
        <v>706</v>
      </c>
      <c r="J9" s="144">
        <v>0.5</v>
      </c>
      <c r="K9" s="145">
        <v>672.00000000000045</v>
      </c>
      <c r="L9" s="144">
        <v>0.5</v>
      </c>
      <c r="M9" s="70">
        <v>132410</v>
      </c>
      <c r="N9" s="70">
        <v>100</v>
      </c>
      <c r="O9" s="138" t="s">
        <v>142</v>
      </c>
      <c r="P9" s="138" t="s">
        <v>22</v>
      </c>
      <c r="R9" s="31"/>
    </row>
    <row r="10" spans="1:18" ht="15.95" customHeight="1">
      <c r="A10" s="132"/>
      <c r="B10" s="143" t="s">
        <v>140</v>
      </c>
      <c r="C10" s="70">
        <v>6171.0000000000018</v>
      </c>
      <c r="D10" s="144">
        <v>4.5</v>
      </c>
      <c r="E10" s="70">
        <v>48621.000000000007</v>
      </c>
      <c r="F10" s="144">
        <v>35.399999999999977</v>
      </c>
      <c r="G10" s="70">
        <v>31637.000000000007</v>
      </c>
      <c r="H10" s="144">
        <v>23</v>
      </c>
      <c r="I10" s="145">
        <v>5959</v>
      </c>
      <c r="J10" s="144">
        <v>4.3</v>
      </c>
      <c r="K10" s="145">
        <v>894</v>
      </c>
      <c r="L10" s="144">
        <v>0.7</v>
      </c>
      <c r="M10" s="70">
        <v>137428</v>
      </c>
      <c r="N10" s="70">
        <v>99.999999999999986</v>
      </c>
      <c r="O10" s="138" t="s">
        <v>143</v>
      </c>
      <c r="P10" s="138"/>
      <c r="R10" s="31"/>
    </row>
    <row r="11" spans="1:18" ht="15.95" customHeight="1">
      <c r="A11" s="132"/>
      <c r="B11" s="143" t="s">
        <v>141</v>
      </c>
      <c r="C11" s="70">
        <v>3274.9999999999991</v>
      </c>
      <c r="D11" s="144">
        <v>3.6</v>
      </c>
      <c r="E11" s="70">
        <v>23304.000000000007</v>
      </c>
      <c r="F11" s="144">
        <v>25.5</v>
      </c>
      <c r="G11" s="70">
        <v>18479.000000000004</v>
      </c>
      <c r="H11" s="144">
        <v>20.100000000000001</v>
      </c>
      <c r="I11" s="145">
        <v>7841</v>
      </c>
      <c r="J11" s="144">
        <v>8.5</v>
      </c>
      <c r="K11" s="145">
        <v>561</v>
      </c>
      <c r="L11" s="144">
        <v>0.6</v>
      </c>
      <c r="M11" s="70">
        <v>91774</v>
      </c>
      <c r="N11" s="70">
        <v>100</v>
      </c>
      <c r="O11" s="138" t="s">
        <v>144</v>
      </c>
      <c r="P11" s="138"/>
      <c r="R11" s="31"/>
    </row>
    <row r="12" spans="1:18" ht="15.95" customHeight="1">
      <c r="A12" s="134" t="s">
        <v>23</v>
      </c>
      <c r="B12" s="146" t="s">
        <v>139</v>
      </c>
      <c r="C12" s="72">
        <v>8.0000000000000018</v>
      </c>
      <c r="D12" s="147">
        <v>0.3</v>
      </c>
      <c r="E12" s="72">
        <v>511</v>
      </c>
      <c r="F12" s="147">
        <v>21.199999999999974</v>
      </c>
      <c r="G12" s="72">
        <v>101.00000000000001</v>
      </c>
      <c r="H12" s="147">
        <v>4.2</v>
      </c>
      <c r="I12" s="72">
        <v>0.01</v>
      </c>
      <c r="J12" s="147">
        <v>0</v>
      </c>
      <c r="K12" s="148">
        <v>16.000000000000004</v>
      </c>
      <c r="L12" s="147">
        <v>0.7</v>
      </c>
      <c r="M12" s="72">
        <v>2398</v>
      </c>
      <c r="N12" s="70">
        <v>100</v>
      </c>
      <c r="O12" s="139" t="s">
        <v>142</v>
      </c>
      <c r="P12" s="139" t="s">
        <v>24</v>
      </c>
      <c r="R12" s="31"/>
    </row>
    <row r="13" spans="1:18" ht="15.95" customHeight="1">
      <c r="A13" s="134"/>
      <c r="B13" s="146" t="s">
        <v>140</v>
      </c>
      <c r="C13" s="72">
        <v>57</v>
      </c>
      <c r="D13" s="147">
        <v>3.2</v>
      </c>
      <c r="E13" s="72">
        <v>305.00000000000006</v>
      </c>
      <c r="F13" s="147">
        <v>16.799999999999983</v>
      </c>
      <c r="G13" s="72">
        <v>97</v>
      </c>
      <c r="H13" s="147">
        <v>5.4</v>
      </c>
      <c r="I13" s="148">
        <v>3</v>
      </c>
      <c r="J13" s="147">
        <v>0.2</v>
      </c>
      <c r="K13" s="148">
        <v>17</v>
      </c>
      <c r="L13" s="147">
        <v>0.9</v>
      </c>
      <c r="M13" s="72">
        <v>1805</v>
      </c>
      <c r="N13" s="70">
        <v>100</v>
      </c>
      <c r="O13" s="139" t="s">
        <v>143</v>
      </c>
      <c r="P13" s="139"/>
      <c r="R13" s="31"/>
    </row>
    <row r="14" spans="1:18" ht="15.95" customHeight="1">
      <c r="A14" s="134"/>
      <c r="B14" s="146" t="s">
        <v>141</v>
      </c>
      <c r="C14" s="72">
        <v>44</v>
      </c>
      <c r="D14" s="147">
        <v>1.8</v>
      </c>
      <c r="E14" s="72">
        <v>223</v>
      </c>
      <c r="F14" s="147">
        <v>8.8999999999999915</v>
      </c>
      <c r="G14" s="72">
        <v>23</v>
      </c>
      <c r="H14" s="147">
        <v>0.9</v>
      </c>
      <c r="I14" s="72">
        <v>0.01</v>
      </c>
      <c r="J14" s="147">
        <v>0</v>
      </c>
      <c r="K14" s="148">
        <v>8</v>
      </c>
      <c r="L14" s="147">
        <v>0.3</v>
      </c>
      <c r="M14" s="72">
        <v>2523.9999999999995</v>
      </c>
      <c r="N14" s="70">
        <v>100</v>
      </c>
      <c r="O14" s="139" t="s">
        <v>144</v>
      </c>
      <c r="P14" s="139"/>
      <c r="R14" s="31"/>
    </row>
    <row r="15" spans="1:18" ht="15.95" customHeight="1">
      <c r="A15" s="134" t="s">
        <v>25</v>
      </c>
      <c r="B15" s="146" t="s">
        <v>139</v>
      </c>
      <c r="C15" s="72">
        <v>270.99999999999983</v>
      </c>
      <c r="D15" s="147">
        <v>1.3</v>
      </c>
      <c r="E15" s="72">
        <v>5308</v>
      </c>
      <c r="F15" s="147">
        <v>26.199999999999989</v>
      </c>
      <c r="G15" s="72">
        <v>325.99999999999994</v>
      </c>
      <c r="H15" s="147">
        <v>1.6</v>
      </c>
      <c r="I15" s="148">
        <v>44.000000000000036</v>
      </c>
      <c r="J15" s="147">
        <v>0.2</v>
      </c>
      <c r="K15" s="148">
        <v>253.00000000000009</v>
      </c>
      <c r="L15" s="147">
        <v>1.2</v>
      </c>
      <c r="M15" s="72">
        <v>20365</v>
      </c>
      <c r="N15" s="70">
        <v>100</v>
      </c>
      <c r="O15" s="139" t="s">
        <v>142</v>
      </c>
      <c r="P15" s="139" t="s">
        <v>26</v>
      </c>
      <c r="R15" s="31"/>
    </row>
    <row r="16" spans="1:18" ht="15.95" customHeight="1">
      <c r="A16" s="134"/>
      <c r="B16" s="146" t="s">
        <v>140</v>
      </c>
      <c r="C16" s="72">
        <v>1194</v>
      </c>
      <c r="D16" s="147">
        <v>5.0999999999999996</v>
      </c>
      <c r="E16" s="72">
        <v>4223.9999999999991</v>
      </c>
      <c r="F16" s="147">
        <v>18.099999999999994</v>
      </c>
      <c r="G16" s="72">
        <v>600.00000000000034</v>
      </c>
      <c r="H16" s="147">
        <v>2.6</v>
      </c>
      <c r="I16" s="148">
        <v>251.99999999999997</v>
      </c>
      <c r="J16" s="147">
        <v>1.1000000000000001</v>
      </c>
      <c r="K16" s="148">
        <v>413</v>
      </c>
      <c r="L16" s="147">
        <v>1.8</v>
      </c>
      <c r="M16" s="72">
        <v>23287.999999999996</v>
      </c>
      <c r="N16" s="70">
        <v>100</v>
      </c>
      <c r="O16" s="139" t="s">
        <v>143</v>
      </c>
      <c r="P16" s="139"/>
      <c r="R16" s="31"/>
    </row>
    <row r="17" spans="1:18" ht="15.95" customHeight="1">
      <c r="A17" s="134"/>
      <c r="B17" s="146" t="s">
        <v>141</v>
      </c>
      <c r="C17" s="72">
        <v>472.00000000000011</v>
      </c>
      <c r="D17" s="147">
        <v>2.6</v>
      </c>
      <c r="E17" s="72">
        <v>2763.0000000000009</v>
      </c>
      <c r="F17" s="147">
        <v>15.599999999999994</v>
      </c>
      <c r="G17" s="72">
        <v>506.00000000000006</v>
      </c>
      <c r="H17" s="147">
        <v>2.8</v>
      </c>
      <c r="I17" s="148">
        <v>57</v>
      </c>
      <c r="J17" s="147">
        <v>0.3</v>
      </c>
      <c r="K17" s="148">
        <v>76.999999999999972</v>
      </c>
      <c r="L17" s="147">
        <v>0.4</v>
      </c>
      <c r="M17" s="72">
        <v>17868</v>
      </c>
      <c r="N17" s="70">
        <v>100</v>
      </c>
      <c r="O17" s="139" t="s">
        <v>144</v>
      </c>
      <c r="P17" s="139"/>
      <c r="R17" s="31"/>
    </row>
    <row r="18" spans="1:18" ht="15.95" customHeight="1">
      <c r="A18" s="134" t="s">
        <v>27</v>
      </c>
      <c r="B18" s="146" t="s">
        <v>139</v>
      </c>
      <c r="C18" s="72">
        <v>1296.0000000000007</v>
      </c>
      <c r="D18" s="147">
        <v>3.1</v>
      </c>
      <c r="E18" s="72">
        <v>23152.000000000015</v>
      </c>
      <c r="F18" s="147">
        <v>55.000000000000007</v>
      </c>
      <c r="G18" s="72">
        <v>7493.9999999999991</v>
      </c>
      <c r="H18" s="147">
        <v>17.8</v>
      </c>
      <c r="I18" s="148">
        <v>360.99999999999994</v>
      </c>
      <c r="J18" s="147">
        <v>0.9</v>
      </c>
      <c r="K18" s="148">
        <v>312.00000000000028</v>
      </c>
      <c r="L18" s="147">
        <v>0.7</v>
      </c>
      <c r="M18" s="72">
        <v>42052.000000000015</v>
      </c>
      <c r="N18" s="70">
        <v>99.999999999999986</v>
      </c>
      <c r="O18" s="139" t="s">
        <v>142</v>
      </c>
      <c r="P18" s="139" t="s">
        <v>28</v>
      </c>
      <c r="R18" s="31"/>
    </row>
    <row r="19" spans="1:18" ht="15.95" customHeight="1">
      <c r="A19" s="134"/>
      <c r="B19" s="146" t="s">
        <v>140</v>
      </c>
      <c r="C19" s="72">
        <v>717</v>
      </c>
      <c r="D19" s="147">
        <v>1.7</v>
      </c>
      <c r="E19" s="72">
        <v>19483.000000000004</v>
      </c>
      <c r="F19" s="147">
        <v>45.999999999999986</v>
      </c>
      <c r="G19" s="72">
        <v>7644.9999999999973</v>
      </c>
      <c r="H19" s="147">
        <v>18.100000000000001</v>
      </c>
      <c r="I19" s="148">
        <v>1874</v>
      </c>
      <c r="J19" s="147">
        <v>4.4000000000000004</v>
      </c>
      <c r="K19" s="148">
        <v>382</v>
      </c>
      <c r="L19" s="147">
        <v>0.9</v>
      </c>
      <c r="M19" s="72">
        <v>42344</v>
      </c>
      <c r="N19" s="70">
        <v>100.00000000000001</v>
      </c>
      <c r="O19" s="139" t="s">
        <v>143</v>
      </c>
      <c r="P19" s="139"/>
      <c r="R19" s="31"/>
    </row>
    <row r="20" spans="1:18" ht="15.95" customHeight="1">
      <c r="A20" s="134"/>
      <c r="B20" s="146" t="s">
        <v>141</v>
      </c>
      <c r="C20" s="72">
        <v>1183</v>
      </c>
      <c r="D20" s="147">
        <v>3.9</v>
      </c>
      <c r="E20" s="72">
        <v>9877.0000000000036</v>
      </c>
      <c r="F20" s="147">
        <v>33</v>
      </c>
      <c r="G20" s="72">
        <v>7048.0000000000018</v>
      </c>
      <c r="H20" s="147">
        <v>23.5</v>
      </c>
      <c r="I20" s="148">
        <v>998.00000000000011</v>
      </c>
      <c r="J20" s="147">
        <v>3.3</v>
      </c>
      <c r="K20" s="148">
        <v>405</v>
      </c>
      <c r="L20" s="147">
        <v>1.4</v>
      </c>
      <c r="M20" s="72">
        <v>29969</v>
      </c>
      <c r="N20" s="70">
        <v>99.999999999999986</v>
      </c>
      <c r="O20" s="139" t="s">
        <v>144</v>
      </c>
      <c r="P20" s="139"/>
      <c r="R20" s="31"/>
    </row>
    <row r="21" spans="1:18" ht="15.95" customHeight="1">
      <c r="A21" s="134" t="s">
        <v>29</v>
      </c>
      <c r="B21" s="146" t="s">
        <v>139</v>
      </c>
      <c r="C21" s="72">
        <v>1650.0000000000005</v>
      </c>
      <c r="D21" s="147">
        <v>2.5</v>
      </c>
      <c r="E21" s="72">
        <v>29100.999999999996</v>
      </c>
      <c r="F21" s="147">
        <v>44.100000000000009</v>
      </c>
      <c r="G21" s="72">
        <v>16345.999999999996</v>
      </c>
      <c r="H21" s="147">
        <v>24.7</v>
      </c>
      <c r="I21" s="148">
        <v>298</v>
      </c>
      <c r="J21" s="147">
        <v>0.5</v>
      </c>
      <c r="K21" s="148">
        <v>81</v>
      </c>
      <c r="L21" s="147">
        <v>0.1</v>
      </c>
      <c r="M21" s="72">
        <v>66119.999999999985</v>
      </c>
      <c r="N21" s="70">
        <v>100</v>
      </c>
      <c r="O21" s="139" t="s">
        <v>142</v>
      </c>
      <c r="P21" s="139" t="s">
        <v>30</v>
      </c>
      <c r="R21" s="31"/>
    </row>
    <row r="22" spans="1:18" ht="15.95" customHeight="1">
      <c r="A22" s="134"/>
      <c r="B22" s="146" t="s">
        <v>140</v>
      </c>
      <c r="C22" s="72">
        <v>4168.0000000000018</v>
      </c>
      <c r="D22" s="147">
        <v>6.1</v>
      </c>
      <c r="E22" s="72">
        <v>24301.000000000004</v>
      </c>
      <c r="F22" s="147">
        <v>35.599999999999994</v>
      </c>
      <c r="G22" s="72">
        <v>23236.000000000011</v>
      </c>
      <c r="H22" s="147">
        <v>34.1</v>
      </c>
      <c r="I22" s="148">
        <v>3822</v>
      </c>
      <c r="J22" s="147">
        <v>5.6</v>
      </c>
      <c r="K22" s="148">
        <v>76.999999999999972</v>
      </c>
      <c r="L22" s="147">
        <v>0.1</v>
      </c>
      <c r="M22" s="72">
        <v>68214.000000000015</v>
      </c>
      <c r="N22" s="70">
        <v>99.999999999999986</v>
      </c>
      <c r="O22" s="139" t="s">
        <v>143</v>
      </c>
      <c r="P22" s="139"/>
      <c r="R22" s="31"/>
    </row>
    <row r="23" spans="1:18" ht="15.95" customHeight="1">
      <c r="A23" s="134"/>
      <c r="B23" s="146" t="s">
        <v>141</v>
      </c>
      <c r="C23" s="72">
        <v>1575.9999999999993</v>
      </c>
      <c r="D23" s="147">
        <v>3.8</v>
      </c>
      <c r="E23" s="72">
        <v>10210.000000000002</v>
      </c>
      <c r="F23" s="147">
        <v>25</v>
      </c>
      <c r="G23" s="72">
        <v>10902.000000000002</v>
      </c>
      <c r="H23" s="147">
        <v>26.6</v>
      </c>
      <c r="I23" s="148">
        <v>6785</v>
      </c>
      <c r="J23" s="147">
        <v>16.600000000000001</v>
      </c>
      <c r="K23" s="148">
        <v>50</v>
      </c>
      <c r="L23" s="147">
        <v>0.1</v>
      </c>
      <c r="M23" s="72">
        <v>40974.000000000007</v>
      </c>
      <c r="N23" s="70">
        <v>100.01</v>
      </c>
      <c r="O23" s="139" t="s">
        <v>144</v>
      </c>
      <c r="P23" s="139"/>
      <c r="R23" s="31"/>
    </row>
    <row r="24" spans="1:18" ht="15.95" customHeight="1">
      <c r="A24" s="134" t="s">
        <v>31</v>
      </c>
      <c r="B24" s="146" t="s">
        <v>139</v>
      </c>
      <c r="C24" s="72">
        <v>0.99999999999999978</v>
      </c>
      <c r="D24" s="147">
        <v>0.1</v>
      </c>
      <c r="E24" s="72">
        <v>331</v>
      </c>
      <c r="F24" s="147">
        <v>22.300000000000011</v>
      </c>
      <c r="G24" s="72">
        <v>18.999999999999996</v>
      </c>
      <c r="H24" s="147">
        <v>1.3</v>
      </c>
      <c r="I24" s="148">
        <v>3</v>
      </c>
      <c r="J24" s="147">
        <v>0.2</v>
      </c>
      <c r="K24" s="148">
        <v>10</v>
      </c>
      <c r="L24" s="147">
        <v>0.7</v>
      </c>
      <c r="M24" s="72">
        <v>1475</v>
      </c>
      <c r="N24" s="70">
        <v>100</v>
      </c>
      <c r="O24" s="139" t="s">
        <v>142</v>
      </c>
      <c r="P24" s="139" t="s">
        <v>32</v>
      </c>
      <c r="R24" s="31"/>
    </row>
    <row r="25" spans="1:18" ht="15.95" customHeight="1">
      <c r="A25" s="134"/>
      <c r="B25" s="146" t="s">
        <v>140</v>
      </c>
      <c r="C25" s="72">
        <v>35</v>
      </c>
      <c r="D25" s="147">
        <v>2</v>
      </c>
      <c r="E25" s="72">
        <v>308.00000000000006</v>
      </c>
      <c r="F25" s="147">
        <v>17.200000000000003</v>
      </c>
      <c r="G25" s="72">
        <v>58.999999999999993</v>
      </c>
      <c r="H25" s="147">
        <v>3.3</v>
      </c>
      <c r="I25" s="148">
        <v>8.0000000000000018</v>
      </c>
      <c r="J25" s="147">
        <v>0.5</v>
      </c>
      <c r="K25" s="148">
        <v>4.9999999999999991</v>
      </c>
      <c r="L25" s="147">
        <v>0.3</v>
      </c>
      <c r="M25" s="72">
        <v>1777</v>
      </c>
      <c r="N25" s="70">
        <v>100.01000000000002</v>
      </c>
      <c r="O25" s="139" t="s">
        <v>143</v>
      </c>
      <c r="P25" s="139"/>
      <c r="R25" s="31"/>
    </row>
    <row r="26" spans="1:18" ht="15.75" customHeight="1">
      <c r="A26" s="135"/>
      <c r="B26" s="149" t="s">
        <v>141</v>
      </c>
      <c r="C26" s="74">
        <v>0.01</v>
      </c>
      <c r="D26" s="94">
        <v>0.01</v>
      </c>
      <c r="E26" s="74">
        <v>231</v>
      </c>
      <c r="F26" s="94">
        <v>52.600000000000016</v>
      </c>
      <c r="G26" s="74">
        <v>0.01</v>
      </c>
      <c r="H26" s="94">
        <v>0.01</v>
      </c>
      <c r="I26" s="150">
        <v>1.0000000000000002</v>
      </c>
      <c r="J26" s="94">
        <v>0.2</v>
      </c>
      <c r="K26" s="150">
        <v>21</v>
      </c>
      <c r="L26" s="94">
        <v>4.8</v>
      </c>
      <c r="M26" s="74">
        <v>439</v>
      </c>
      <c r="N26" s="151">
        <v>99.999999999999986</v>
      </c>
      <c r="O26" s="140" t="s">
        <v>144</v>
      </c>
      <c r="P26" s="140"/>
      <c r="R26" s="31"/>
    </row>
  </sheetData>
  <mergeCells count="1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2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topLeftCell="A6" zoomScaleNormal="100" zoomScaleSheetLayoutView="100" workbookViewId="0">
      <selection activeCell="D24" sqref="D24"/>
    </sheetView>
  </sheetViews>
  <sheetFormatPr defaultRowHeight="14.25"/>
  <cols>
    <col min="1" max="1" width="12.5" customWidth="1"/>
    <col min="2" max="2" width="8.375" customWidth="1"/>
    <col min="3" max="3" width="6.375" customWidth="1"/>
    <col min="4" max="4" width="7.5" customWidth="1"/>
    <col min="5" max="5" width="8.375" customWidth="1"/>
    <col min="6" max="6" width="6" customWidth="1"/>
    <col min="7" max="7" width="5.375" customWidth="1"/>
    <col min="8" max="8" width="7.125" customWidth="1"/>
    <col min="9" max="9" width="6.375" customWidth="1"/>
    <col min="10" max="10" width="7.5" customWidth="1"/>
    <col min="11" max="11" width="7.75" customWidth="1"/>
    <col min="12" max="12" width="5.875" customWidth="1"/>
    <col min="13" max="13" width="8.625" customWidth="1"/>
    <col min="14" max="14" width="6.5" customWidth="1"/>
    <col min="15" max="15" width="9.625" customWidth="1"/>
    <col min="16" max="16" width="16.5" customWidth="1"/>
  </cols>
  <sheetData>
    <row r="1" spans="1:16" ht="19.5" customHeight="1">
      <c r="A1" s="229" t="s">
        <v>151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86"/>
      <c r="O1" s="286"/>
      <c r="P1" s="286"/>
    </row>
    <row r="2" spans="1:16" ht="19.5" customHeight="1">
      <c r="A2" s="308" t="s">
        <v>152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9"/>
      <c r="O2" s="309"/>
      <c r="P2" s="309"/>
    </row>
    <row r="3" spans="1:16" ht="5.0999999999999996" customHeight="1">
      <c r="A3" s="3"/>
    </row>
    <row r="4" spans="1:16" ht="21" customHeight="1">
      <c r="A4" s="220" t="s">
        <v>0</v>
      </c>
      <c r="B4" s="220" t="s">
        <v>1</v>
      </c>
      <c r="C4" s="243" t="s">
        <v>100</v>
      </c>
      <c r="D4" s="324" t="s">
        <v>129</v>
      </c>
      <c r="E4" s="325"/>
      <c r="F4" s="325"/>
      <c r="G4" s="325"/>
      <c r="H4" s="325"/>
      <c r="I4" s="326" t="s">
        <v>130</v>
      </c>
      <c r="J4" s="326"/>
      <c r="K4" s="326"/>
      <c r="L4" s="326"/>
      <c r="M4" s="327"/>
      <c r="N4" s="331" t="s">
        <v>128</v>
      </c>
      <c r="O4" s="236" t="s">
        <v>14</v>
      </c>
      <c r="P4" s="236" t="s">
        <v>15</v>
      </c>
    </row>
    <row r="5" spans="1:16" ht="33.75" customHeight="1">
      <c r="A5" s="221"/>
      <c r="B5" s="221"/>
      <c r="C5" s="244"/>
      <c r="D5" s="124" t="s">
        <v>103</v>
      </c>
      <c r="E5" s="124" t="s">
        <v>105</v>
      </c>
      <c r="F5" s="124" t="s">
        <v>107</v>
      </c>
      <c r="G5" s="124" t="s">
        <v>109</v>
      </c>
      <c r="H5" s="124" t="s">
        <v>127</v>
      </c>
      <c r="I5" s="124" t="s">
        <v>114</v>
      </c>
      <c r="J5" s="125" t="s">
        <v>116</v>
      </c>
      <c r="K5" s="125" t="s">
        <v>118</v>
      </c>
      <c r="L5" s="125" t="s">
        <v>120</v>
      </c>
      <c r="M5" s="162" t="s">
        <v>135</v>
      </c>
      <c r="N5" s="241"/>
      <c r="O5" s="237"/>
      <c r="P5" s="237"/>
    </row>
    <row r="6" spans="1:16" ht="51" customHeight="1">
      <c r="A6" s="222"/>
      <c r="B6" s="222"/>
      <c r="C6" s="161" t="s">
        <v>80</v>
      </c>
      <c r="D6" s="123" t="s">
        <v>104</v>
      </c>
      <c r="E6" s="123" t="s">
        <v>106</v>
      </c>
      <c r="F6" s="123" t="s">
        <v>108</v>
      </c>
      <c r="G6" s="123" t="s">
        <v>110</v>
      </c>
      <c r="H6" s="158" t="s">
        <v>122</v>
      </c>
      <c r="I6" s="123" t="s">
        <v>115</v>
      </c>
      <c r="J6" s="168" t="s">
        <v>117</v>
      </c>
      <c r="K6" s="159" t="s">
        <v>119</v>
      </c>
      <c r="L6" s="159" t="s">
        <v>121</v>
      </c>
      <c r="M6" s="160" t="s">
        <v>136</v>
      </c>
      <c r="N6" s="163" t="s">
        <v>83</v>
      </c>
      <c r="O6" s="246"/>
      <c r="P6" s="246"/>
    </row>
    <row r="7" spans="1:16" ht="25.5" customHeight="1">
      <c r="A7" s="153" t="s">
        <v>94</v>
      </c>
      <c r="B7" s="130"/>
      <c r="C7" s="154"/>
      <c r="D7" s="71">
        <v>2.6006433823529411</v>
      </c>
      <c r="E7" s="71">
        <v>3.5801150369761703</v>
      </c>
      <c r="F7" s="71">
        <v>1.6388451443569556</v>
      </c>
      <c r="G7" s="71">
        <v>2.6499739175795516</v>
      </c>
      <c r="H7" s="71">
        <v>3.2724547158026231</v>
      </c>
      <c r="I7" s="71">
        <v>2.7511940946591404</v>
      </c>
      <c r="J7" s="71">
        <v>2.7642155719103276</v>
      </c>
      <c r="K7" s="71">
        <v>2.9903138941360878</v>
      </c>
      <c r="L7" s="71">
        <v>1.7126328217237305</v>
      </c>
      <c r="M7" s="71">
        <v>1.905913978494624</v>
      </c>
      <c r="N7" s="71">
        <v>2.6313215839797417</v>
      </c>
      <c r="O7" s="137"/>
      <c r="P7" s="164" t="s">
        <v>54</v>
      </c>
    </row>
    <row r="8" spans="1:16" ht="15.95" customHeight="1">
      <c r="A8" s="133" t="s">
        <v>21</v>
      </c>
      <c r="B8" s="143" t="s">
        <v>139</v>
      </c>
      <c r="C8" s="70">
        <f>C11+C14+C17+C20+C23</f>
        <v>101</v>
      </c>
      <c r="D8" s="71">
        <v>2.8268873501097791</v>
      </c>
      <c r="E8" s="71">
        <v>4.4073033707865159</v>
      </c>
      <c r="F8" s="71">
        <v>1.4632049518569472</v>
      </c>
      <c r="G8" s="71">
        <v>2.8192468619246864</v>
      </c>
      <c r="H8" s="71">
        <v>3.1912126537785594</v>
      </c>
      <c r="I8" s="71">
        <v>3.2163509471585252</v>
      </c>
      <c r="J8" s="71">
        <v>2.8767116540242346</v>
      </c>
      <c r="K8" s="71">
        <v>3.0075541795665637</v>
      </c>
      <c r="L8" s="71">
        <v>2.046376811594202</v>
      </c>
      <c r="M8" s="71">
        <v>1.7409326424870482</v>
      </c>
      <c r="N8" s="71">
        <v>2.8219773662112915</v>
      </c>
      <c r="O8" s="138" t="s">
        <v>142</v>
      </c>
      <c r="P8" s="165" t="s">
        <v>22</v>
      </c>
    </row>
    <row r="9" spans="1:16" ht="15.95" customHeight="1">
      <c r="A9" s="133"/>
      <c r="B9" s="143" t="s">
        <v>140</v>
      </c>
      <c r="C9" s="70">
        <f t="shared" ref="C9:C10" si="0">C12+C15+C18+C21+C24</f>
        <v>101</v>
      </c>
      <c r="D9" s="71">
        <v>2.5067453625632372</v>
      </c>
      <c r="E9" s="71">
        <v>3.6609686609686602</v>
      </c>
      <c r="F9" s="71">
        <v>1.5411471321695758</v>
      </c>
      <c r="G9" s="71">
        <v>2.5755710029791454</v>
      </c>
      <c r="H9" s="71">
        <v>3.1467025572005385</v>
      </c>
      <c r="I9" s="71">
        <v>2.510577705451587</v>
      </c>
      <c r="J9" s="71">
        <v>2.8343340134071702</v>
      </c>
      <c r="K9" s="71">
        <v>3.1805569518447769</v>
      </c>
      <c r="L9" s="71">
        <v>1.8030257186081695</v>
      </c>
      <c r="M9" s="71">
        <v>1.7773359840954277</v>
      </c>
      <c r="N9" s="71">
        <v>2.638786482334869</v>
      </c>
      <c r="O9" s="138" t="s">
        <v>143</v>
      </c>
      <c r="P9" s="165"/>
    </row>
    <row r="10" spans="1:16" ht="15.95" customHeight="1">
      <c r="A10" s="133"/>
      <c r="B10" s="143" t="s">
        <v>141</v>
      </c>
      <c r="C10" s="70">
        <f t="shared" si="0"/>
        <v>103</v>
      </c>
      <c r="D10" s="71">
        <v>2.404860959054083</v>
      </c>
      <c r="E10" s="71">
        <v>2.9470588235294128</v>
      </c>
      <c r="F10" s="71">
        <v>1.8589237481820073</v>
      </c>
      <c r="G10" s="71">
        <v>2.5294117647058818</v>
      </c>
      <c r="H10" s="71">
        <v>3.5489031078610593</v>
      </c>
      <c r="I10" s="71">
        <v>2.8602620087336232</v>
      </c>
      <c r="J10" s="71">
        <v>2.4044572843582341</v>
      </c>
      <c r="K10" s="71">
        <v>2.6941245079457654</v>
      </c>
      <c r="L10" s="71">
        <v>1.6267634854771778</v>
      </c>
      <c r="M10" s="71">
        <v>2.4713656387665184</v>
      </c>
      <c r="N10" s="71">
        <v>2.3883929733246583</v>
      </c>
      <c r="O10" s="138" t="s">
        <v>144</v>
      </c>
      <c r="P10" s="165"/>
    </row>
    <row r="11" spans="1:16" ht="15.95" customHeight="1">
      <c r="A11" s="155" t="s">
        <v>23</v>
      </c>
      <c r="B11" s="146" t="s">
        <v>139</v>
      </c>
      <c r="C11" s="72">
        <v>8</v>
      </c>
      <c r="D11" s="73">
        <v>1.4192913385826773</v>
      </c>
      <c r="E11" s="73">
        <v>3.4999999999999991</v>
      </c>
      <c r="F11" s="73">
        <v>1.0324449594438008</v>
      </c>
      <c r="G11" s="73">
        <v>1.0303030303030303</v>
      </c>
      <c r="H11" s="73">
        <v>1.517241379310345</v>
      </c>
      <c r="I11" s="73">
        <v>2.6666666666666674</v>
      </c>
      <c r="J11" s="73">
        <v>1.6119873817034702</v>
      </c>
      <c r="K11" s="73">
        <v>2.1956521739130439</v>
      </c>
      <c r="L11" s="73">
        <v>0.01</v>
      </c>
      <c r="M11" s="73">
        <v>8</v>
      </c>
      <c r="N11" s="71">
        <v>1.304678998911861</v>
      </c>
      <c r="O11" s="139" t="s">
        <v>142</v>
      </c>
      <c r="P11" s="166" t="s">
        <v>24</v>
      </c>
    </row>
    <row r="12" spans="1:16" ht="15.95" customHeight="1">
      <c r="A12" s="155"/>
      <c r="B12" s="146" t="s">
        <v>140</v>
      </c>
      <c r="C12" s="72">
        <v>8</v>
      </c>
      <c r="D12" s="73">
        <v>1.6408450704225357</v>
      </c>
      <c r="E12" s="73">
        <v>2.8666666666666667</v>
      </c>
      <c r="F12" s="73">
        <v>1.2864583333333328</v>
      </c>
      <c r="G12" s="73">
        <v>6</v>
      </c>
      <c r="H12" s="73">
        <v>1.3725490196078431</v>
      </c>
      <c r="I12" s="73">
        <v>5.7000000000000011</v>
      </c>
      <c r="J12" s="73">
        <v>1.7941176470588236</v>
      </c>
      <c r="K12" s="73">
        <v>1.7962962962962965</v>
      </c>
      <c r="L12" s="73">
        <v>2.9999999999999991</v>
      </c>
      <c r="M12" s="73">
        <v>1.7000000000000004</v>
      </c>
      <c r="N12" s="71">
        <v>1.5401023890784979</v>
      </c>
      <c r="O12" s="139" t="s">
        <v>143</v>
      </c>
      <c r="P12" s="166"/>
    </row>
    <row r="13" spans="1:16" ht="15.95" customHeight="1">
      <c r="A13" s="155"/>
      <c r="B13" s="146" t="s">
        <v>141</v>
      </c>
      <c r="C13" s="72">
        <v>8</v>
      </c>
      <c r="D13" s="73">
        <v>1.7534626038781158</v>
      </c>
      <c r="E13" s="73">
        <v>1.6296296296296295</v>
      </c>
      <c r="F13" s="73">
        <v>1.5132555673382813</v>
      </c>
      <c r="G13" s="73">
        <v>4.4285714285714279</v>
      </c>
      <c r="H13" s="73">
        <v>2.3333333333333335</v>
      </c>
      <c r="I13" s="73">
        <v>11</v>
      </c>
      <c r="J13" s="73">
        <v>2.2525252525252526</v>
      </c>
      <c r="K13" s="73">
        <v>1.9166666666666667</v>
      </c>
      <c r="L13" s="73">
        <v>0.01</v>
      </c>
      <c r="M13" s="73">
        <v>1.1428571428571428</v>
      </c>
      <c r="N13" s="71">
        <v>1.683789192795196</v>
      </c>
      <c r="O13" s="139" t="s">
        <v>144</v>
      </c>
      <c r="P13" s="166"/>
    </row>
    <row r="14" spans="1:16" ht="15.95" customHeight="1">
      <c r="A14" s="155" t="s">
        <v>25</v>
      </c>
      <c r="B14" s="146" t="s">
        <v>139</v>
      </c>
      <c r="C14" s="72">
        <v>27</v>
      </c>
      <c r="D14" s="73">
        <v>3.3158098183223816</v>
      </c>
      <c r="E14" s="73">
        <v>4.4513274336283173</v>
      </c>
      <c r="F14" s="73">
        <v>1.5569358178053831</v>
      </c>
      <c r="G14" s="73">
        <v>2.6518046709129521</v>
      </c>
      <c r="H14" s="73">
        <v>2.8676307007786423</v>
      </c>
      <c r="I14" s="73">
        <v>2.3565217391304332</v>
      </c>
      <c r="J14" s="73">
        <v>2.9571030640668541</v>
      </c>
      <c r="K14" s="73">
        <v>1.6464646464646449</v>
      </c>
      <c r="L14" s="73">
        <v>0.01</v>
      </c>
      <c r="M14" s="73">
        <v>1.4709302325581408</v>
      </c>
      <c r="N14" s="71">
        <v>2.93021582733813</v>
      </c>
      <c r="O14" s="139" t="s">
        <v>142</v>
      </c>
      <c r="P14" s="166" t="s">
        <v>26</v>
      </c>
    </row>
    <row r="15" spans="1:16" ht="15.95" customHeight="1">
      <c r="A15" s="155"/>
      <c r="B15" s="146" t="s">
        <v>140</v>
      </c>
      <c r="C15" s="72">
        <v>26</v>
      </c>
      <c r="D15" s="73">
        <v>2.6268902038132795</v>
      </c>
      <c r="E15" s="73">
        <v>4.8906250000000018</v>
      </c>
      <c r="F15" s="73">
        <v>1.8545288197621224</v>
      </c>
      <c r="G15" s="73">
        <v>2.2879045996592837</v>
      </c>
      <c r="H15" s="73">
        <v>2.3279424977538188</v>
      </c>
      <c r="I15" s="73">
        <v>1.3120879120879114</v>
      </c>
      <c r="J15" s="73">
        <v>2.9809456598447399</v>
      </c>
      <c r="K15" s="73">
        <v>1</v>
      </c>
      <c r="L15" s="73">
        <v>6.6315789473684204</v>
      </c>
      <c r="M15" s="73">
        <v>1.2439759036144582</v>
      </c>
      <c r="N15" s="71">
        <v>2.2493963102482368</v>
      </c>
      <c r="O15" s="139" t="s">
        <v>143</v>
      </c>
      <c r="P15" s="166"/>
    </row>
    <row r="16" spans="1:16" ht="15.95" customHeight="1">
      <c r="A16" s="155"/>
      <c r="B16" s="146" t="s">
        <v>141</v>
      </c>
      <c r="C16" s="72">
        <v>27</v>
      </c>
      <c r="D16" s="73">
        <v>2.7348406988694753</v>
      </c>
      <c r="E16" s="73">
        <v>4.1101321585903081</v>
      </c>
      <c r="F16" s="73">
        <v>2.0239680426098534</v>
      </c>
      <c r="G16" s="73">
        <v>3.2400000000000007</v>
      </c>
      <c r="H16" s="73">
        <v>2.8103254769921437</v>
      </c>
      <c r="I16" s="73">
        <v>1.1625615763546797</v>
      </c>
      <c r="J16" s="73">
        <v>3.0734149054505018</v>
      </c>
      <c r="K16" s="73">
        <v>4.7735849056603783</v>
      </c>
      <c r="L16" s="73">
        <v>5.6999999999999993</v>
      </c>
      <c r="M16" s="73">
        <v>4.8124999999999982</v>
      </c>
      <c r="N16" s="71">
        <v>2.72793893129771</v>
      </c>
      <c r="O16" s="139" t="s">
        <v>144</v>
      </c>
      <c r="P16" s="166"/>
    </row>
    <row r="17" spans="1:16" ht="15.95" customHeight="1">
      <c r="A17" s="155" t="s">
        <v>27</v>
      </c>
      <c r="B17" s="146" t="s">
        <v>139</v>
      </c>
      <c r="C17" s="72">
        <v>28</v>
      </c>
      <c r="D17" s="73">
        <v>1.7343749999999993</v>
      </c>
      <c r="E17" s="73">
        <v>4.4999999999999991</v>
      </c>
      <c r="F17" s="73">
        <v>1.8304347826086971</v>
      </c>
      <c r="G17" s="73">
        <v>2.8286604361370711</v>
      </c>
      <c r="H17" s="73">
        <v>3.3904011461318073</v>
      </c>
      <c r="I17" s="73">
        <v>3.2079207920792085</v>
      </c>
      <c r="J17" s="73">
        <v>2.926557957274682</v>
      </c>
      <c r="K17" s="73">
        <v>3.423481041571494</v>
      </c>
      <c r="L17" s="73">
        <v>1.7871287128712865</v>
      </c>
      <c r="M17" s="73">
        <v>1.8571428571428585</v>
      </c>
      <c r="N17" s="71">
        <v>2.9695642963067588</v>
      </c>
      <c r="O17" s="139" t="s">
        <v>142</v>
      </c>
      <c r="P17" s="166" t="s">
        <v>28</v>
      </c>
    </row>
    <row r="18" spans="1:16" ht="15.95" customHeight="1">
      <c r="A18" s="155"/>
      <c r="B18" s="146" t="s">
        <v>140</v>
      </c>
      <c r="C18" s="72">
        <v>28</v>
      </c>
      <c r="D18" s="73">
        <v>1.6666666666666663</v>
      </c>
      <c r="E18" s="73">
        <v>2.4736842105263159</v>
      </c>
      <c r="F18" s="73">
        <v>1.3124346917450362</v>
      </c>
      <c r="G18" s="73">
        <v>2.4619736015084852</v>
      </c>
      <c r="H18" s="73">
        <v>3.7611443779108455</v>
      </c>
      <c r="I18" s="73">
        <v>2.665427509293679</v>
      </c>
      <c r="J18" s="73">
        <v>2.8496416556969435</v>
      </c>
      <c r="K18" s="73">
        <v>3.8110667996011958</v>
      </c>
      <c r="L18" s="73">
        <v>2.7317784256559752</v>
      </c>
      <c r="M18" s="73">
        <v>2.9160305343511439</v>
      </c>
      <c r="N18" s="71">
        <v>2.8218046114887376</v>
      </c>
      <c r="O18" s="139" t="s">
        <v>143</v>
      </c>
      <c r="P18" s="166"/>
    </row>
    <row r="19" spans="1:16" ht="15.95" customHeight="1">
      <c r="A19" s="155"/>
      <c r="B19" s="146" t="s">
        <v>141</v>
      </c>
      <c r="C19" s="72">
        <v>28</v>
      </c>
      <c r="D19" s="73">
        <v>1.7826086956521738</v>
      </c>
      <c r="E19" s="73">
        <v>1.8012422360248455</v>
      </c>
      <c r="F19" s="73">
        <v>2.1274823830877647</v>
      </c>
      <c r="G19" s="73">
        <v>1.8377793799567403</v>
      </c>
      <c r="H19" s="73">
        <v>3.9822263797941995</v>
      </c>
      <c r="I19" s="73">
        <v>2.8713592233009697</v>
      </c>
      <c r="J19" s="73">
        <v>2.1851769911504433</v>
      </c>
      <c r="K19" s="73">
        <v>2.7531250000000003</v>
      </c>
      <c r="L19" s="73">
        <v>2.7569060773480665</v>
      </c>
      <c r="M19" s="73">
        <v>2.3823529411764688</v>
      </c>
      <c r="N19" s="71">
        <v>2.4514519427402863</v>
      </c>
      <c r="O19" s="139" t="s">
        <v>144</v>
      </c>
      <c r="P19" s="166"/>
    </row>
    <row r="20" spans="1:16" ht="15.95" customHeight="1">
      <c r="A20" s="155" t="s">
        <v>29</v>
      </c>
      <c r="B20" s="146" t="s">
        <v>139</v>
      </c>
      <c r="C20" s="72">
        <v>26</v>
      </c>
      <c r="D20" s="73">
        <v>2.4317129629629624</v>
      </c>
      <c r="E20" s="73">
        <v>2</v>
      </c>
      <c r="F20" s="73">
        <v>1.5436781609195411</v>
      </c>
      <c r="G20" s="73">
        <v>2.8607326672721771</v>
      </c>
      <c r="H20" s="73">
        <v>3.4519015659955237</v>
      </c>
      <c r="I20" s="73">
        <v>3.4375000000000022</v>
      </c>
      <c r="J20" s="73">
        <v>2.8755928853754935</v>
      </c>
      <c r="K20" s="73">
        <v>2.8977131714235065</v>
      </c>
      <c r="L20" s="73">
        <v>2.1911764705882342</v>
      </c>
      <c r="M20" s="73">
        <v>1.975609756097561</v>
      </c>
      <c r="N20" s="71">
        <v>2.7977827613929667</v>
      </c>
      <c r="O20" s="139" t="s">
        <v>142</v>
      </c>
      <c r="P20" s="166" t="s">
        <v>30</v>
      </c>
    </row>
    <row r="21" spans="1:16" ht="15.95" customHeight="1">
      <c r="A21" s="155"/>
      <c r="B21" s="146" t="s">
        <v>140</v>
      </c>
      <c r="C21" s="72">
        <v>27</v>
      </c>
      <c r="D21" s="73">
        <v>1.6085649887302784</v>
      </c>
      <c r="E21" s="73">
        <v>3.1301369863013662</v>
      </c>
      <c r="F21" s="73">
        <v>1.4343649946638204</v>
      </c>
      <c r="G21" s="73">
        <v>2.6997544721150466</v>
      </c>
      <c r="H21" s="73">
        <v>3.4310954063604222</v>
      </c>
      <c r="I21" s="73">
        <v>3.3184713375796191</v>
      </c>
      <c r="J21" s="73">
        <v>2.8273414776032575</v>
      </c>
      <c r="K21" s="73">
        <v>3.1961485557083908</v>
      </c>
      <c r="L21" s="73">
        <v>1.4825446082234293</v>
      </c>
      <c r="M21" s="73">
        <v>2.8518518518518507</v>
      </c>
      <c r="N21" s="71">
        <v>2.6989791880984408</v>
      </c>
      <c r="O21" s="139" t="s">
        <v>143</v>
      </c>
      <c r="P21" s="166"/>
    </row>
    <row r="22" spans="1:16" ht="15.95" customHeight="1">
      <c r="A22" s="155"/>
      <c r="B22" s="146" t="s">
        <v>141</v>
      </c>
      <c r="C22" s="72">
        <v>28</v>
      </c>
      <c r="D22" s="73">
        <v>1.8299758259468171</v>
      </c>
      <c r="E22" s="73">
        <v>2.223684210526319</v>
      </c>
      <c r="F22" s="73">
        <v>1.7195121951219521</v>
      </c>
      <c r="G22" s="73">
        <v>2.909670563230605</v>
      </c>
      <c r="H22" s="73">
        <v>4.8636363636363651</v>
      </c>
      <c r="I22" s="73">
        <v>4.8792569659442693</v>
      </c>
      <c r="J22" s="73">
        <v>2.5309866137828467</v>
      </c>
      <c r="K22" s="73">
        <v>2.6075101650322892</v>
      </c>
      <c r="L22" s="73">
        <v>1.525747695075331</v>
      </c>
      <c r="M22" s="73">
        <v>1.9230769230769234</v>
      </c>
      <c r="N22" s="71">
        <v>2.2834373606776643</v>
      </c>
      <c r="O22" s="139" t="s">
        <v>144</v>
      </c>
      <c r="P22" s="166"/>
    </row>
    <row r="23" spans="1:16" ht="15.95" customHeight="1">
      <c r="A23" s="155" t="s">
        <v>31</v>
      </c>
      <c r="B23" s="146" t="s">
        <v>139</v>
      </c>
      <c r="C23" s="72">
        <v>12</v>
      </c>
      <c r="D23" s="73">
        <v>8.6226415094339632</v>
      </c>
      <c r="E23" s="73">
        <v>3.7777777777777786</v>
      </c>
      <c r="F23" s="73">
        <v>3.0000000000000009</v>
      </c>
      <c r="G23" s="73">
        <v>1.9999999999999996</v>
      </c>
      <c r="H23" s="73">
        <v>3.0444444444444452</v>
      </c>
      <c r="I23" s="73">
        <v>1</v>
      </c>
      <c r="J23" s="73">
        <v>2.0817610062893084</v>
      </c>
      <c r="K23" s="73">
        <v>19</v>
      </c>
      <c r="L23" s="73">
        <v>1</v>
      </c>
      <c r="M23" s="73">
        <v>3.3333333333333335</v>
      </c>
      <c r="N23" s="71">
        <v>4.3510324483775813</v>
      </c>
      <c r="O23" s="139" t="s">
        <v>142</v>
      </c>
      <c r="P23" s="166" t="s">
        <v>32</v>
      </c>
    </row>
    <row r="24" spans="1:16" ht="15.95" customHeight="1">
      <c r="A24" s="155"/>
      <c r="B24" s="146" t="s">
        <v>140</v>
      </c>
      <c r="C24" s="72">
        <v>12</v>
      </c>
      <c r="D24" s="73">
        <v>17.7</v>
      </c>
      <c r="E24" s="73">
        <v>3.6</v>
      </c>
      <c r="F24" s="73">
        <v>1</v>
      </c>
      <c r="G24" s="73">
        <v>1</v>
      </c>
      <c r="H24" s="73">
        <v>3.045454545454545</v>
      </c>
      <c r="I24" s="73">
        <v>2.6923076923076912</v>
      </c>
      <c r="J24" s="73">
        <v>2.2794117647058818</v>
      </c>
      <c r="K24" s="73">
        <v>3.4705882352941169</v>
      </c>
      <c r="L24" s="73">
        <v>4</v>
      </c>
      <c r="M24" s="73">
        <v>1.6666666666666667</v>
      </c>
      <c r="N24" s="71">
        <v>6.4618181818181819</v>
      </c>
      <c r="O24" s="139" t="s">
        <v>143</v>
      </c>
      <c r="P24" s="166"/>
    </row>
    <row r="25" spans="1:16" ht="15.95" customHeight="1">
      <c r="A25" s="156"/>
      <c r="B25" s="149" t="s">
        <v>141</v>
      </c>
      <c r="C25" s="74">
        <v>12</v>
      </c>
      <c r="D25" s="75">
        <v>2.3913043478260874</v>
      </c>
      <c r="E25" s="75">
        <v>3.5263157894736836</v>
      </c>
      <c r="F25" s="75">
        <v>0.01</v>
      </c>
      <c r="G25" s="75">
        <v>2.3333333333333344</v>
      </c>
      <c r="H25" s="75">
        <v>4.3846153846153859</v>
      </c>
      <c r="I25" s="75">
        <v>0.01</v>
      </c>
      <c r="J25" s="75">
        <v>1.6499999999999997</v>
      </c>
      <c r="K25" s="75">
        <v>0.01</v>
      </c>
      <c r="L25" s="75">
        <v>1</v>
      </c>
      <c r="M25" s="75">
        <v>2.625</v>
      </c>
      <c r="N25" s="157">
        <v>2.120772946859903</v>
      </c>
      <c r="O25" s="140" t="s">
        <v>144</v>
      </c>
      <c r="P25" s="167"/>
    </row>
    <row r="26" spans="1:16">
      <c r="A26" s="48"/>
      <c r="B26" s="48"/>
      <c r="C26" s="48"/>
      <c r="D26" s="216"/>
      <c r="E26" s="48"/>
      <c r="F26" s="48"/>
      <c r="G26" s="48"/>
      <c r="N26" s="31"/>
    </row>
    <row r="27" spans="1:16">
      <c r="A27" s="48"/>
      <c r="B27" s="48"/>
      <c r="C27" s="48"/>
      <c r="D27" s="216"/>
      <c r="E27" s="48"/>
      <c r="F27" s="48"/>
      <c r="G27" s="48"/>
      <c r="H27" s="31"/>
      <c r="N27" s="215"/>
    </row>
    <row r="28" spans="1:16">
      <c r="C28" s="31"/>
      <c r="E28" s="31"/>
      <c r="L28" s="31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landscape" useFirstPageNumber="1" r:id="rId1"/>
  <headerFooter>
    <oddHeader>&amp;L&amp;8PCBS: Hotel Activities in the Palestinian Territory, (Fourth Quarter, 2011)&amp;R&amp;8&amp;K00+000ا&amp;K01+000PCBS: النشاط الفندقي في الأراضي الفلسطينية، (الربع الرابع، 2011)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'tab2'!Print_Area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2012-02-28T08:22:05Z</cp:lastPrinted>
  <dcterms:created xsi:type="dcterms:W3CDTF">2011-06-14T05:33:59Z</dcterms:created>
  <dcterms:modified xsi:type="dcterms:W3CDTF">2012-02-28T08:23:27Z</dcterms:modified>
</cp:coreProperties>
</file>