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135" windowWidth="9420" windowHeight="4500" activeTab="1"/>
  </bookViews>
  <sheets>
    <sheet name="Sheet1" sheetId="2" r:id="rId1"/>
    <sheet name="INDST17" sheetId="1" r:id="rId2"/>
  </sheets>
  <definedNames>
    <definedName name="_xlnm.Print_Area" localSheetId="1">INDST17!$A$1:$L$76</definedName>
    <definedName name="_xlnm.Print_Titles" localSheetId="1">INDST17!$19:$23</definedName>
  </definedNames>
  <calcPr calcId="125725"/>
</workbook>
</file>

<file path=xl/calcChain.xml><?xml version="1.0" encoding="utf-8"?>
<calcChain xmlns="http://schemas.openxmlformats.org/spreadsheetml/2006/main">
  <c r="F10" i="2"/>
  <c r="G10"/>
  <c r="H11"/>
  <c r="I11"/>
  <c r="J11"/>
  <c r="K11"/>
  <c r="L11"/>
  <c r="M11"/>
  <c r="N11"/>
  <c r="O11"/>
  <c r="H12"/>
  <c r="I12"/>
  <c r="J12"/>
  <c r="K12"/>
  <c r="L12"/>
  <c r="M12"/>
  <c r="N12"/>
  <c r="O12"/>
  <c r="A13"/>
  <c r="A10" s="1"/>
  <c r="B13"/>
  <c r="B10" s="1"/>
  <c r="C13"/>
  <c r="C10" s="1"/>
  <c r="D13"/>
  <c r="D10"/>
  <c r="H13"/>
  <c r="K13"/>
  <c r="L13"/>
  <c r="M13"/>
  <c r="N13"/>
  <c r="O13"/>
  <c r="H14"/>
  <c r="I14"/>
  <c r="J14"/>
  <c r="K14"/>
  <c r="L14"/>
  <c r="M14"/>
  <c r="N14"/>
  <c r="O14"/>
  <c r="H15"/>
  <c r="I15"/>
  <c r="J15"/>
  <c r="K15"/>
  <c r="L15"/>
  <c r="M15"/>
  <c r="N15"/>
  <c r="O15"/>
  <c r="H16"/>
  <c r="I16"/>
  <c r="J16"/>
  <c r="K16"/>
  <c r="L16"/>
  <c r="M16"/>
  <c r="N16"/>
  <c r="O16"/>
  <c r="H17"/>
  <c r="I17"/>
  <c r="J17"/>
  <c r="K17"/>
  <c r="L17"/>
  <c r="M17"/>
  <c r="N17"/>
  <c r="O17"/>
  <c r="H18"/>
  <c r="I18"/>
  <c r="J18"/>
  <c r="K18"/>
  <c r="L18"/>
  <c r="M18"/>
  <c r="N18"/>
  <c r="O18"/>
  <c r="H19"/>
  <c r="I19"/>
  <c r="J19"/>
  <c r="K19"/>
  <c r="L19"/>
  <c r="M19"/>
  <c r="N19"/>
  <c r="O19"/>
  <c r="H20"/>
  <c r="I20"/>
  <c r="J20"/>
  <c r="K20"/>
  <c r="L20"/>
  <c r="M20"/>
  <c r="N20"/>
  <c r="O20"/>
  <c r="H21"/>
  <c r="I21"/>
  <c r="J21"/>
  <c r="K21"/>
  <c r="L21"/>
  <c r="M21"/>
  <c r="N21"/>
  <c r="O21"/>
  <c r="H22"/>
  <c r="I22"/>
  <c r="J22"/>
  <c r="K22"/>
  <c r="L22"/>
  <c r="M22"/>
  <c r="N22"/>
  <c r="O22"/>
  <c r="H23"/>
  <c r="I23"/>
  <c r="J23"/>
  <c r="K23"/>
  <c r="L23"/>
  <c r="M23"/>
  <c r="N23"/>
  <c r="O23"/>
  <c r="H24"/>
  <c r="I24"/>
  <c r="J24"/>
  <c r="K24"/>
  <c r="L24"/>
  <c r="M24"/>
  <c r="N24"/>
  <c r="O24"/>
  <c r="H25"/>
  <c r="I25"/>
  <c r="J25"/>
  <c r="K25"/>
  <c r="L25"/>
  <c r="M25"/>
  <c r="N25"/>
  <c r="O25"/>
  <c r="H26"/>
  <c r="I26"/>
  <c r="J26"/>
  <c r="K26"/>
  <c r="L26"/>
  <c r="M26"/>
  <c r="N26"/>
  <c r="O26"/>
  <c r="H27"/>
  <c r="I27"/>
  <c r="J27"/>
  <c r="K27"/>
  <c r="L27"/>
  <c r="M27"/>
  <c r="N27"/>
  <c r="O27"/>
  <c r="H28"/>
  <c r="I28"/>
  <c r="J28"/>
  <c r="K28"/>
  <c r="L28"/>
  <c r="M28"/>
  <c r="N28"/>
  <c r="O28"/>
  <c r="H29"/>
  <c r="I29"/>
  <c r="J29"/>
  <c r="K29"/>
  <c r="L29"/>
  <c r="M29"/>
  <c r="N29"/>
  <c r="O29"/>
  <c r="H30"/>
  <c r="I30"/>
  <c r="J30"/>
  <c r="K30"/>
  <c r="L30"/>
  <c r="M30"/>
  <c r="N30"/>
  <c r="O30"/>
  <c r="H32"/>
  <c r="I32"/>
  <c r="J32"/>
  <c r="K32"/>
  <c r="L32"/>
  <c r="M32"/>
  <c r="N32"/>
  <c r="O32"/>
  <c r="H34"/>
  <c r="I34"/>
  <c r="J34"/>
  <c r="K34"/>
  <c r="L34"/>
  <c r="M34"/>
  <c r="N34"/>
  <c r="O34"/>
  <c r="H35"/>
  <c r="I35"/>
  <c r="J35"/>
  <c r="K35"/>
  <c r="L35"/>
  <c r="M35"/>
  <c r="N35"/>
  <c r="O35"/>
  <c r="H36"/>
  <c r="I36"/>
  <c r="J36"/>
  <c r="K36"/>
  <c r="L36"/>
  <c r="M36"/>
  <c r="N36"/>
  <c r="O36"/>
  <c r="O10" l="1"/>
  <c r="I10"/>
  <c r="J10"/>
  <c r="L10"/>
  <c r="K10"/>
  <c r="H10"/>
  <c r="N10"/>
  <c r="M10"/>
  <c r="J13"/>
  <c r="I13"/>
</calcChain>
</file>

<file path=xl/sharedStrings.xml><?xml version="1.0" encoding="utf-8"?>
<sst xmlns="http://schemas.openxmlformats.org/spreadsheetml/2006/main" count="277" uniqueCount="230">
  <si>
    <t>C</t>
  </si>
  <si>
    <t>D</t>
  </si>
  <si>
    <t>Manufacture of basic metals</t>
  </si>
  <si>
    <t>E</t>
  </si>
  <si>
    <t>نسبة الاهتلاك</t>
  </si>
  <si>
    <t xml:space="preserve">نسبة تعويضات </t>
  </si>
  <si>
    <t xml:space="preserve">نسبة القيمة </t>
  </si>
  <si>
    <t>متوسط نصيب</t>
  </si>
  <si>
    <r>
      <t>متوسط</t>
    </r>
    <r>
      <rPr>
        <b/>
        <sz val="9"/>
        <rFont val="Times New Roman"/>
        <family val="1"/>
        <charset val="178"/>
      </rPr>
      <t xml:space="preserve"> </t>
    </r>
    <r>
      <rPr>
        <b/>
        <sz val="9"/>
        <rFont val="Arabic Transparent"/>
        <charset val="178"/>
      </rPr>
      <t xml:space="preserve">نصيب </t>
    </r>
  </si>
  <si>
    <t>متوسط انتاجية</t>
  </si>
  <si>
    <t xml:space="preserve">السنوي الى </t>
  </si>
  <si>
    <t xml:space="preserve">العاملين الى </t>
  </si>
  <si>
    <t xml:space="preserve">المضافة </t>
  </si>
  <si>
    <t>العامل باجر</t>
  </si>
  <si>
    <t>العامل من</t>
  </si>
  <si>
    <t xml:space="preserve">العامل باجر </t>
  </si>
  <si>
    <t xml:space="preserve"> العامل من </t>
  </si>
  <si>
    <t>الانتاج</t>
  </si>
  <si>
    <t>القيمة المضافة</t>
  </si>
  <si>
    <t>الى الانتاج</t>
  </si>
  <si>
    <t>من القيمة</t>
  </si>
  <si>
    <t xml:space="preserve"> القيمة </t>
  </si>
  <si>
    <t xml:space="preserve">من الانتاج </t>
  </si>
  <si>
    <t>من تعويضات</t>
  </si>
  <si>
    <t>Economic Activity</t>
  </si>
  <si>
    <t>Depreciation</t>
  </si>
  <si>
    <t>Compens-</t>
  </si>
  <si>
    <t>Value</t>
  </si>
  <si>
    <t>المضافة بالدولار</t>
  </si>
  <si>
    <t>المضافة  بالدولار</t>
  </si>
  <si>
    <t>بالدولار</t>
  </si>
  <si>
    <t xml:space="preserve"> بالدولار</t>
  </si>
  <si>
    <t>العاملين بالدولار</t>
  </si>
  <si>
    <t>النشاط الاقتصادي</t>
  </si>
  <si>
    <t xml:space="preserve"> to Output</t>
  </si>
  <si>
    <t>ation of</t>
  </si>
  <si>
    <t>Added</t>
  </si>
  <si>
    <t>Output</t>
  </si>
  <si>
    <t>Annual</t>
  </si>
  <si>
    <t>%</t>
  </si>
  <si>
    <t>Employees</t>
  </si>
  <si>
    <t>per Paid</t>
  </si>
  <si>
    <t>per Person</t>
  </si>
  <si>
    <t>Compensation</t>
  </si>
  <si>
    <t>ISIC</t>
  </si>
  <si>
    <t xml:space="preserve">to Value </t>
  </si>
  <si>
    <t xml:space="preserve"> per Person</t>
  </si>
  <si>
    <t xml:space="preserve">Employee </t>
  </si>
  <si>
    <t xml:space="preserve">Engaged </t>
  </si>
  <si>
    <t xml:space="preserve"> per Paid</t>
  </si>
  <si>
    <t xml:space="preserve">Added </t>
  </si>
  <si>
    <t>Employee</t>
  </si>
  <si>
    <t>Engaged</t>
  </si>
  <si>
    <t>in ($)</t>
  </si>
  <si>
    <t xml:space="preserve"> in ($)</t>
  </si>
  <si>
    <t xml:space="preserve"> </t>
  </si>
  <si>
    <t xml:space="preserve">اجمالي </t>
  </si>
  <si>
    <t xml:space="preserve"> الانتاج </t>
  </si>
  <si>
    <t xml:space="preserve"> تعويضات </t>
  </si>
  <si>
    <t>عدد</t>
  </si>
  <si>
    <t>العاملين</t>
  </si>
  <si>
    <t xml:space="preserve"> المشتغلين</t>
  </si>
  <si>
    <t xml:space="preserve">Gross </t>
  </si>
  <si>
    <t>Number of</t>
  </si>
  <si>
    <t xml:space="preserve"> ation of </t>
  </si>
  <si>
    <t>Persons</t>
  </si>
  <si>
    <t xml:space="preserve"> Employees</t>
  </si>
  <si>
    <t>مجموع</t>
  </si>
  <si>
    <t>بأجر</t>
  </si>
  <si>
    <t>Total No.</t>
  </si>
  <si>
    <t>of Paid</t>
  </si>
  <si>
    <t>Emp.</t>
  </si>
  <si>
    <t xml:space="preserve">قيمة </t>
  </si>
  <si>
    <t xml:space="preserve">الاهتلاك </t>
  </si>
  <si>
    <t>السنوي</t>
  </si>
  <si>
    <t>Deprec-</t>
  </si>
  <si>
    <t>iation</t>
  </si>
  <si>
    <t>صناعة المنتجات الغذائية</t>
  </si>
  <si>
    <t>صناعة المشروبات</t>
  </si>
  <si>
    <t>صناعة المنسوجات</t>
  </si>
  <si>
    <t xml:space="preserve">صناعة الملابس </t>
  </si>
  <si>
    <t>صناعة الجلد والمنتجات ذات الصلة</t>
  </si>
  <si>
    <t>صناعة الخشب ومنتجات الخشب والفلين عدا صناعة الأثاث، صناعة الأصناف المنتجة من القش ومواد الضفر</t>
  </si>
  <si>
    <t>صناعة الورق ومنتجات الورق</t>
  </si>
  <si>
    <t>الطباعة واستنساخ وسائط الأعلام المسجلة</t>
  </si>
  <si>
    <t>صناعة الكيماويات والمنتجات الكيميائية</t>
  </si>
  <si>
    <t xml:space="preserve"> صناعة المنتجات الصيدلانية الاساسية ومستحضراتها</t>
  </si>
  <si>
    <t>صناعة منتجات المطاط واللدائن</t>
  </si>
  <si>
    <t>صناعة منتجات المعادن اللافلزية الأخرى</t>
  </si>
  <si>
    <t>صناعة الفلزات الاساسية (صناعة المنتجات المعدنية الأساسية)</t>
  </si>
  <si>
    <t xml:space="preserve"> صناعة منتجات المعادن المشكلة عدا الماكنات والمعدات </t>
  </si>
  <si>
    <t>صناعة المعدات الكهربائية</t>
  </si>
  <si>
    <t>صناعة الآلات والمعدات غير المصنفة فى موضع آخر</t>
  </si>
  <si>
    <t>صناعة المركبات ذات المحركات والمركبات المقطورة ونصف المقطورة</t>
  </si>
  <si>
    <t>صناعة الأثاث</t>
  </si>
  <si>
    <t>صناعات تحويلية آخرى</t>
  </si>
  <si>
    <t>اصلاح وتركيب الآلات والمعدات</t>
  </si>
  <si>
    <t>إمدادات الكهرباء والغاز والبخار وتكييف الهواء</t>
  </si>
  <si>
    <t>تجميع و معالجة وتنقية وتوزيع المياه</t>
  </si>
  <si>
    <t>انشطة جمع النفايات ومعالجتها وتصريفها واسترجاع المواد</t>
  </si>
  <si>
    <t>تشييد المباني</t>
  </si>
  <si>
    <t>أنشطة التشييد المتخصصة</t>
  </si>
  <si>
    <t>تجارة الجملة والمفرد (التجزئة) واصلاح المركبات ذات المحركات والدراجات النارية</t>
  </si>
  <si>
    <t>تجارة الجملة عدا المركبات ذات المحركات والدراجات النارية</t>
  </si>
  <si>
    <t>تجارة التجزئة عدا المركبات ذات المحركات والدراجات النارية</t>
  </si>
  <si>
    <t>النقل البرى والنقل عبر خطوط الأنابيب</t>
  </si>
  <si>
    <t>التخزين وانشطة الدعم للنقل</t>
  </si>
  <si>
    <t>أنشطة الإقامة</t>
  </si>
  <si>
    <t>أنشطه خدمات الاطعمة والمشروبات</t>
  </si>
  <si>
    <t>أنشطه النشر</t>
  </si>
  <si>
    <t>أنشطة إنتاج ونشر برامج التليفزيون والفيديو والأفلام السينمائية والتسجيلات الصوتية والموسيقية</t>
  </si>
  <si>
    <t>أنشطه البرامج والبث</t>
  </si>
  <si>
    <t xml:space="preserve">الاتصالات </t>
  </si>
  <si>
    <t>أنشطه البرمجة الحاسوبية والخبرة الاستشارية وما يتصل بها من انشطة</t>
  </si>
  <si>
    <t>أنشطة خدمات المعلومات</t>
  </si>
  <si>
    <t xml:space="preserve">الأنشطة العقارية </t>
  </si>
  <si>
    <t>الأنشطة القانونية والمحاسبية</t>
  </si>
  <si>
    <t>انشطه المكاتب الرئيسية والخبرة الاستشارية في مجال الادارة</t>
  </si>
  <si>
    <t>الأنشطة المعمارية والهندسية والاختبارات الفنية والتحليل</t>
  </si>
  <si>
    <t>البحث والتطوير في المجال العلمي</t>
  </si>
  <si>
    <t>الإعلان وبحوث السوق</t>
  </si>
  <si>
    <t>الأنشطة المهنية والعلمية والتقنية الأخرى</t>
  </si>
  <si>
    <t xml:space="preserve">الانشطة الايجارية </t>
  </si>
  <si>
    <t xml:space="preserve">وكالات السفر ومنظمو الرحلات السياحية وخدمات الحجز والانشطة المتصلة بها </t>
  </si>
  <si>
    <t>الانشطة الادارية للمكاتب والانشطة المساندة لها وغير ذلك من الانشطة المساندة للاعمال</t>
  </si>
  <si>
    <t>التعليم</t>
  </si>
  <si>
    <t>الأنشطة في مجال  صحة الإنسان</t>
  </si>
  <si>
    <t>أنشطة الرعاية مع الاقامة</t>
  </si>
  <si>
    <t>أنشطة العمل الاجتماعي بدون إقامة</t>
  </si>
  <si>
    <t>الانشطة الابداعية والفنون وانشطة الترفيه</t>
  </si>
  <si>
    <t>الانشطة الرياضية وانشطة الترفيه والتسلية</t>
  </si>
  <si>
    <t>أنشطة المنظمات ذات العضوية</t>
  </si>
  <si>
    <t>إصلاح أجهزه الحاسوب والسلع الشخصية والمنزلية</t>
  </si>
  <si>
    <t>أنشطة الخدمات الشخصية الأخرى</t>
  </si>
  <si>
    <t>Manufacture of food products</t>
  </si>
  <si>
    <t xml:space="preserve">Manufacture of beverages </t>
  </si>
  <si>
    <t xml:space="preserve">Manufacture of textiles </t>
  </si>
  <si>
    <t xml:space="preserve">Manufacture of wearing apparel </t>
  </si>
  <si>
    <t xml:space="preserve">Manufacture of leather and related products </t>
  </si>
  <si>
    <t xml:space="preserve">Manufacture of wood and  products of wood and cork, except furniture; Manufacture of articles of straw and plaiting materials </t>
  </si>
  <si>
    <t xml:space="preserve">Manufacture of paper and paper products </t>
  </si>
  <si>
    <t xml:space="preserve">Printing and reproduction of recorded media </t>
  </si>
  <si>
    <t xml:space="preserve">Manufacture of chemicals and chemical products </t>
  </si>
  <si>
    <t xml:space="preserve">Manufacture of basic pharmaceutical products and pharmaceutical preparations </t>
  </si>
  <si>
    <t xml:space="preserve">Manufacture of rubber and plastics products </t>
  </si>
  <si>
    <t xml:space="preserve">Manufacture of other non-metallic mineral products </t>
  </si>
  <si>
    <t xml:space="preserve">Manufacture of fabricated metal products, except machinery and equipment </t>
  </si>
  <si>
    <t xml:space="preserve">Manufacture of electrical equipment </t>
  </si>
  <si>
    <t xml:space="preserve">Manufacture of machinery and equipment n.e.c. </t>
  </si>
  <si>
    <t xml:space="preserve">Manufacture of motor vehicles, trailers and semi-trailers </t>
  </si>
  <si>
    <t xml:space="preserve">Manufacture of furniture </t>
  </si>
  <si>
    <t xml:space="preserve">Other manufacturing </t>
  </si>
  <si>
    <t xml:space="preserve">Repair and installation of machinery and equipment </t>
  </si>
  <si>
    <t>Electricity, gas, steam and air conditioning supply</t>
  </si>
  <si>
    <t>Water collection, treatment and supply</t>
  </si>
  <si>
    <t xml:space="preserve"> Waste collection, treatment and disposal activities; materials recovery</t>
  </si>
  <si>
    <t>Construction of buildings</t>
  </si>
  <si>
    <t>Specialized construction activities</t>
  </si>
  <si>
    <t>Wholesale and retail trade and repair of motor vehicles and motorcycles</t>
  </si>
  <si>
    <t>Wholesale trade, except of motor vehicles and motorcycles</t>
  </si>
  <si>
    <t>Retail trade, except of motor vehicles and motorcycles</t>
  </si>
  <si>
    <t>Land transport and transport via pipelines</t>
  </si>
  <si>
    <t>Warehousing and support activities for transportation</t>
  </si>
  <si>
    <t>Accommodation</t>
  </si>
  <si>
    <t>Food and beverage service activities</t>
  </si>
  <si>
    <t>Publishing activities</t>
  </si>
  <si>
    <t xml:space="preserve">Motion picture, video and television programme production, sound recording and music publishing activities </t>
  </si>
  <si>
    <t>Programming and broadcasting activities</t>
  </si>
  <si>
    <t>Telecommunications</t>
  </si>
  <si>
    <t>Computer programming, consultancy and related activities</t>
  </si>
  <si>
    <t>Information service activities</t>
  </si>
  <si>
    <t>Real estate activities</t>
  </si>
  <si>
    <t>Legal and accounting activities</t>
  </si>
  <si>
    <t>Activities of head offices; management consultancy activities</t>
  </si>
  <si>
    <t>Architectural and engineering activities; technical testing and analysis</t>
  </si>
  <si>
    <t>Scientific research and development</t>
  </si>
  <si>
    <t>Advertising and market research</t>
  </si>
  <si>
    <t>Other professional, scientific and technical activities</t>
  </si>
  <si>
    <t>Rental and leasing activities</t>
  </si>
  <si>
    <t>Travel agency, tour operator, reservation service and related activities</t>
  </si>
  <si>
    <t>Office administrative, office support and other business support activities</t>
  </si>
  <si>
    <t>Education</t>
  </si>
  <si>
    <t>Human health activities</t>
  </si>
  <si>
    <t>Residential care activities</t>
  </si>
  <si>
    <t>Social work activities without accommodation</t>
  </si>
  <si>
    <t>Creative, arts and entertainment activities</t>
  </si>
  <si>
    <t>Sports activities and amusement and recreation activities</t>
  </si>
  <si>
    <t>Activities of membership organizations</t>
  </si>
  <si>
    <t>Repair of computers and personal and household goods</t>
  </si>
  <si>
    <t>Other personal service activities</t>
  </si>
  <si>
    <t>Industrial Activities</t>
  </si>
  <si>
    <t>أنشطة الصناعة</t>
  </si>
  <si>
    <t>Construction Activities</t>
  </si>
  <si>
    <t>أنشطة الإنشاءات</t>
  </si>
  <si>
    <t>Internal Trade Activities</t>
  </si>
  <si>
    <t>أنشطة التجارة الداخلية</t>
  </si>
  <si>
    <t>Services Activities</t>
  </si>
  <si>
    <t>أنشطة الخدمات</t>
  </si>
  <si>
    <t>Transport &amp; storage Activities</t>
  </si>
  <si>
    <t>أنشطة النقل والتخزين</t>
  </si>
  <si>
    <t>Information &amp; Communications Activities</t>
  </si>
  <si>
    <t>أنشطة المعلومات والاتصالات</t>
  </si>
  <si>
    <t>Total</t>
  </si>
  <si>
    <t>المجموع</t>
  </si>
  <si>
    <t>دليل النشاط</t>
  </si>
  <si>
    <t>نصيب المستخدم باجر من تعويضات العاملين بالدولار</t>
  </si>
  <si>
    <t>Compensation per wage Employee  in ($)</t>
  </si>
  <si>
    <t>نصيب  العامل من الانتاج  بالدولار</t>
  </si>
  <si>
    <t>Output per Employed Person in ($)</t>
  </si>
  <si>
    <t>نصيب المستخدم باجر من الانتاج بالدولار</t>
  </si>
  <si>
    <t>Output per Wage Employee in ($)</t>
  </si>
  <si>
    <t>نصيب العامل من  القيمة المضافة  بالدولار</t>
  </si>
  <si>
    <t>Value Added per Employed Person in ($)</t>
  </si>
  <si>
    <t>نصيب المستخدم باجر من القيمة المضافة بالدولار</t>
  </si>
  <si>
    <t>Value Added per Wage Employee in ($)</t>
  </si>
  <si>
    <t>نسبة القيمة المضافة الى الانتاج</t>
  </si>
  <si>
    <t>نسبة تعويضات العاملين الى القيمة المضافة</t>
  </si>
  <si>
    <t>نسبة الاهتلاك السنوي الى الانتاج</t>
  </si>
  <si>
    <t>+</t>
  </si>
  <si>
    <t>Compensation per wage Employee in ($)</t>
  </si>
  <si>
    <t>جدول 3-11: بعض المؤشرات المستخلصة في قطاع غزة حسب النشاط الاقتصادي، 2011</t>
  </si>
  <si>
    <t>Table 3-11: Selected Indicators in Gaza Strip by Economic Activity, 2011</t>
  </si>
  <si>
    <t>جدول 3-11 (تابع): بعض المؤشرات المستخلصة في قطاع غزة حسب النشاط الاقتصادي، 2011</t>
  </si>
  <si>
    <t>Table 3-11 (Cont.): Selected Indicators in Gaza Strip by Economic Activity, 2011</t>
  </si>
  <si>
    <t>أنشطة الاستخدام</t>
  </si>
  <si>
    <t>Employment activities</t>
  </si>
  <si>
    <t>Value Added  to Output (%)</t>
  </si>
  <si>
    <t>Compens-ation of Employees to Value Added (%)</t>
  </si>
  <si>
    <t>Depreciation  to Output (%)</t>
  </si>
  <si>
    <t>Compensation of Employees to Value Added (%)</t>
  </si>
</sst>
</file>

<file path=xl/styles.xml><?xml version="1.0" encoding="utf-8"?>
<styleSheet xmlns="http://schemas.openxmlformats.org/spreadsheetml/2006/main">
  <numFmts count="1">
    <numFmt numFmtId="164" formatCode="0.0"/>
  </numFmts>
  <fonts count="23">
    <font>
      <sz val="10"/>
      <name val="Arial"/>
      <charset val="178"/>
    </font>
    <font>
      <sz val="9"/>
      <name val="Times New Roman"/>
      <family val="1"/>
      <charset val="178"/>
    </font>
    <font>
      <b/>
      <sz val="11"/>
      <name val="Times New Roman"/>
      <family val="1"/>
      <charset val="178"/>
    </font>
    <font>
      <b/>
      <sz val="10"/>
      <name val="Times New Roman"/>
      <family val="1"/>
      <charset val="178"/>
    </font>
    <font>
      <b/>
      <sz val="9"/>
      <name val="Times New Roman"/>
      <family val="1"/>
      <charset val="178"/>
    </font>
    <font>
      <b/>
      <sz val="9"/>
      <name val="Arabic Transparent"/>
      <charset val="178"/>
    </font>
    <font>
      <sz val="10"/>
      <name val="Times New Roman"/>
      <family val="1"/>
      <charset val="178"/>
    </font>
    <font>
      <b/>
      <sz val="10"/>
      <name val="Arabic Transparent"/>
      <charset val="178"/>
    </font>
    <font>
      <b/>
      <sz val="9"/>
      <name val="Times New Roman"/>
      <family val="1"/>
    </font>
    <font>
      <b/>
      <sz val="9"/>
      <name val="Simplified Arabic"/>
      <family val="1"/>
    </font>
    <font>
      <b/>
      <sz val="10"/>
      <name val="Arial"/>
      <family val="2"/>
    </font>
    <font>
      <sz val="10"/>
      <name val="Arial"/>
      <family val="2"/>
    </font>
    <font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indexed="12"/>
      <name val="Arial"/>
      <family val="2"/>
    </font>
    <font>
      <b/>
      <sz val="11"/>
      <name val="Simplified Arabic"/>
      <family val="1"/>
    </font>
    <font>
      <sz val="9"/>
      <name val="Simplified Arabic"/>
      <family val="1"/>
    </font>
    <font>
      <b/>
      <sz val="9"/>
      <name val="Arial"/>
      <family val="2"/>
      <scheme val="minor"/>
    </font>
    <font>
      <sz val="9"/>
      <name val="Arial"/>
      <family val="2"/>
      <scheme val="minor"/>
    </font>
    <font>
      <sz val="9"/>
      <color indexed="8"/>
      <name val="Arial"/>
      <family val="2"/>
      <scheme val="minor"/>
    </font>
    <font>
      <b/>
      <sz val="11"/>
      <name val="Arial"/>
      <family val="2"/>
      <scheme val="minor"/>
    </font>
    <font>
      <sz val="9"/>
      <name val="Arial"/>
      <charset val="178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2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2" fontId="4" fillId="0" borderId="0" xfId="0" applyNumberFormat="1" applyFont="1" applyAlignment="1">
      <alignment vertical="center"/>
    </xf>
    <xf numFmtId="2" fontId="4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vertical="center"/>
    </xf>
    <xf numFmtId="2" fontId="5" fillId="0" borderId="1" xfId="0" applyNumberFormat="1" applyFont="1" applyBorder="1" applyAlignment="1">
      <alignment horizontal="center"/>
    </xf>
    <xf numFmtId="2" fontId="5" fillId="0" borderId="1" xfId="0" applyNumberFormat="1" applyFont="1" applyBorder="1" applyAlignment="1">
      <alignment horizontal="right"/>
    </xf>
    <xf numFmtId="2" fontId="5" fillId="0" borderId="2" xfId="0" applyNumberFormat="1" applyFont="1" applyBorder="1" applyAlignment="1">
      <alignment horizontal="center"/>
    </xf>
    <xf numFmtId="0" fontId="4" fillId="0" borderId="3" xfId="0" applyFont="1" applyBorder="1" applyAlignment="1">
      <alignment horizontal="right"/>
    </xf>
    <xf numFmtId="2" fontId="5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center"/>
    </xf>
    <xf numFmtId="0" fontId="4" fillId="0" borderId="6" xfId="0" applyFont="1" applyBorder="1" applyAlignment="1">
      <alignment horizontal="right"/>
    </xf>
    <xf numFmtId="2" fontId="4" fillId="0" borderId="4" xfId="0" applyNumberFormat="1" applyFont="1" applyBorder="1" applyAlignment="1">
      <alignment horizontal="center"/>
    </xf>
    <xf numFmtId="2" fontId="5" fillId="0" borderId="5" xfId="0" applyNumberFormat="1" applyFont="1" applyBorder="1" applyAlignment="1">
      <alignment horizontal="right"/>
    </xf>
    <xf numFmtId="2" fontId="4" fillId="0" borderId="5" xfId="0" applyNumberFormat="1" applyFont="1" applyBorder="1" applyAlignment="1">
      <alignment horizontal="center"/>
    </xf>
    <xf numFmtId="2" fontId="0" fillId="0" borderId="5" xfId="0" applyNumberFormat="1" applyBorder="1"/>
    <xf numFmtId="2" fontId="0" fillId="0" borderId="4" xfId="0" applyNumberFormat="1" applyBorder="1"/>
    <xf numFmtId="2" fontId="1" fillId="0" borderId="4" xfId="0" applyNumberFormat="1" applyFont="1" applyBorder="1"/>
    <xf numFmtId="2" fontId="1" fillId="0" borderId="4" xfId="0" applyNumberFormat="1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164" fontId="5" fillId="0" borderId="1" xfId="0" applyNumberFormat="1" applyFont="1" applyBorder="1" applyAlignment="1">
      <alignment horizontal="center"/>
    </xf>
    <xf numFmtId="164" fontId="5" fillId="0" borderId="2" xfId="0" applyNumberFormat="1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164" fontId="5" fillId="0" borderId="4" xfId="0" applyNumberFormat="1" applyFont="1" applyBorder="1" applyAlignment="1">
      <alignment horizontal="center"/>
    </xf>
    <xf numFmtId="164" fontId="5" fillId="0" borderId="5" xfId="0" applyNumberFormat="1" applyFont="1" applyBorder="1" applyAlignment="1">
      <alignment horizontal="center"/>
    </xf>
    <xf numFmtId="164" fontId="4" fillId="0" borderId="4" xfId="0" applyNumberFormat="1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64" fontId="4" fillId="0" borderId="5" xfId="0" applyNumberFormat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164" fontId="0" fillId="0" borderId="4" xfId="0" applyNumberFormat="1" applyBorder="1"/>
    <xf numFmtId="164" fontId="4" fillId="0" borderId="7" xfId="0" applyNumberFormat="1" applyFont="1" applyBorder="1" applyAlignment="1">
      <alignment horizontal="center"/>
    </xf>
    <xf numFmtId="164" fontId="4" fillId="0" borderId="8" xfId="0" applyNumberFormat="1" applyFont="1" applyBorder="1" applyAlignment="1">
      <alignment horizontal="center"/>
    </xf>
    <xf numFmtId="0" fontId="4" fillId="0" borderId="8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2" fontId="8" fillId="0" borderId="0" xfId="0" applyNumberFormat="1" applyFont="1" applyBorder="1"/>
    <xf numFmtId="2" fontId="0" fillId="0" borderId="0" xfId="0" applyNumberFormat="1"/>
    <xf numFmtId="0" fontId="3" fillId="0" borderId="6" xfId="0" applyFont="1" applyBorder="1" applyAlignment="1">
      <alignment vertical="center"/>
    </xf>
    <xf numFmtId="0" fontId="3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horizontal="right" vertical="center"/>
    </xf>
    <xf numFmtId="0" fontId="6" fillId="0" borderId="6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0" borderId="9" xfId="0" applyFont="1" applyBorder="1" applyAlignment="1">
      <alignment vertical="center"/>
    </xf>
    <xf numFmtId="0" fontId="6" fillId="0" borderId="10" xfId="0" applyFont="1" applyBorder="1" applyAlignment="1">
      <alignment vertical="center"/>
    </xf>
    <xf numFmtId="1" fontId="10" fillId="0" borderId="11" xfId="0" applyNumberFormat="1" applyFont="1" applyBorder="1"/>
    <xf numFmtId="1" fontId="10" fillId="0" borderId="0" xfId="0" applyNumberFormat="1" applyFont="1" applyBorder="1"/>
    <xf numFmtId="1" fontId="11" fillId="0" borderId="0" xfId="0" applyNumberFormat="1" applyFont="1" applyBorder="1"/>
    <xf numFmtId="1" fontId="11" fillId="0" borderId="12" xfId="0" applyNumberFormat="1" applyFont="1" applyBorder="1"/>
    <xf numFmtId="164" fontId="10" fillId="0" borderId="11" xfId="0" applyNumberFormat="1" applyFont="1" applyBorder="1"/>
    <xf numFmtId="164" fontId="10" fillId="0" borderId="0" xfId="0" applyNumberFormat="1" applyFont="1" applyBorder="1"/>
    <xf numFmtId="164" fontId="11" fillId="0" borderId="0" xfId="0" applyNumberFormat="1" applyFont="1" applyBorder="1"/>
    <xf numFmtId="164" fontId="12" fillId="0" borderId="0" xfId="0" applyNumberFormat="1" applyFont="1" applyBorder="1"/>
    <xf numFmtId="164" fontId="11" fillId="0" borderId="12" xfId="0" applyNumberFormat="1" applyFont="1" applyBorder="1"/>
    <xf numFmtId="1" fontId="12" fillId="0" borderId="0" xfId="0" applyNumberFormat="1" applyFont="1" applyBorder="1"/>
    <xf numFmtId="0" fontId="0" fillId="0" borderId="0" xfId="0" applyAlignment="1">
      <alignment vertical="center"/>
    </xf>
    <xf numFmtId="164" fontId="13" fillId="0" borderId="11" xfId="0" applyNumberFormat="1" applyFont="1" applyBorder="1"/>
    <xf numFmtId="164" fontId="13" fillId="0" borderId="0" xfId="0" applyNumberFormat="1" applyFont="1" applyBorder="1"/>
    <xf numFmtId="164" fontId="14" fillId="0" borderId="0" xfId="0" applyNumberFormat="1" applyFont="1" applyBorder="1"/>
    <xf numFmtId="164" fontId="15" fillId="0" borderId="0" xfId="0" applyNumberFormat="1" applyFont="1" applyBorder="1"/>
    <xf numFmtId="164" fontId="14" fillId="0" borderId="12" xfId="0" applyNumberFormat="1" applyFont="1" applyBorder="1"/>
    <xf numFmtId="164" fontId="0" fillId="0" borderId="0" xfId="0" applyNumberFormat="1"/>
    <xf numFmtId="0" fontId="4" fillId="0" borderId="0" xfId="0" applyFont="1" applyAlignment="1">
      <alignment horizontal="center" vertical="center"/>
    </xf>
    <xf numFmtId="0" fontId="14" fillId="0" borderId="0" xfId="0" applyFont="1" applyAlignment="1">
      <alignment vertical="center"/>
    </xf>
    <xf numFmtId="0" fontId="14" fillId="0" borderId="0" xfId="0" applyFont="1"/>
    <xf numFmtId="0" fontId="19" fillId="0" borderId="2" xfId="0" applyFont="1" applyBorder="1" applyAlignment="1">
      <alignment horizontal="left" vertical="top" wrapText="1" indent="1"/>
    </xf>
    <xf numFmtId="0" fontId="19" fillId="0" borderId="5" xfId="0" applyFont="1" applyBorder="1" applyAlignment="1">
      <alignment horizontal="left" vertical="top" wrapText="1" indent="1"/>
    </xf>
    <xf numFmtId="0" fontId="19" fillId="0" borderId="8" xfId="0" applyFont="1" applyBorder="1" applyAlignment="1">
      <alignment horizontal="left" vertical="top" wrapText="1" indent="1"/>
    </xf>
    <xf numFmtId="0" fontId="9" fillId="0" borderId="1" xfId="0" applyFont="1" applyBorder="1" applyAlignment="1">
      <alignment horizontal="right" vertical="top" indent="1" readingOrder="2"/>
    </xf>
    <xf numFmtId="0" fontId="9" fillId="0" borderId="4" xfId="0" applyFont="1" applyBorder="1" applyAlignment="1">
      <alignment horizontal="right" vertical="top" indent="1" readingOrder="2"/>
    </xf>
    <xf numFmtId="0" fontId="9" fillId="0" borderId="7" xfId="0" applyFont="1" applyBorder="1" applyAlignment="1">
      <alignment horizontal="right" vertical="top" indent="1" readingOrder="2"/>
    </xf>
    <xf numFmtId="0" fontId="9" fillId="0" borderId="13" xfId="0" applyFont="1" applyBorder="1" applyAlignment="1">
      <alignment horizontal="right" vertical="top" indent="1" readingOrder="2"/>
    </xf>
    <xf numFmtId="0" fontId="0" fillId="0" borderId="0" xfId="0" applyAlignment="1">
      <alignment horizontal="left" vertical="top" indent="1"/>
    </xf>
    <xf numFmtId="0" fontId="13" fillId="0" borderId="1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/>
    </xf>
    <xf numFmtId="0" fontId="13" fillId="0" borderId="4" xfId="0" applyFont="1" applyBorder="1" applyAlignment="1">
      <alignment horizontal="left" vertical="top" wrapText="1" indent="1" readingOrder="1"/>
    </xf>
    <xf numFmtId="0" fontId="13" fillId="0" borderId="7" xfId="0" applyFont="1" applyBorder="1" applyAlignment="1">
      <alignment horizontal="left" vertical="top" wrapText="1" indent="1" readingOrder="1"/>
    </xf>
    <xf numFmtId="0" fontId="13" fillId="0" borderId="13" xfId="0" applyFont="1" applyBorder="1" applyAlignment="1">
      <alignment horizontal="left" vertical="top" wrapText="1" indent="1"/>
    </xf>
    <xf numFmtId="0" fontId="17" fillId="0" borderId="2" xfId="0" applyFont="1" applyBorder="1" applyAlignment="1">
      <alignment horizontal="right" vertical="top" wrapText="1" indent="1"/>
    </xf>
    <xf numFmtId="0" fontId="17" fillId="0" borderId="5" xfId="0" applyFont="1" applyBorder="1" applyAlignment="1">
      <alignment horizontal="right" vertical="top" wrapText="1" indent="1"/>
    </xf>
    <xf numFmtId="0" fontId="17" fillId="0" borderId="8" xfId="0" applyFont="1" applyBorder="1" applyAlignment="1">
      <alignment horizontal="right" vertical="top" wrapText="1" indent="1"/>
    </xf>
    <xf numFmtId="0" fontId="19" fillId="0" borderId="3" xfId="0" applyFont="1" applyBorder="1" applyAlignment="1">
      <alignment horizontal="right" vertical="top" wrapText="1" indent="1"/>
    </xf>
    <xf numFmtId="0" fontId="19" fillId="0" borderId="6" xfId="0" applyFont="1" applyBorder="1" applyAlignment="1">
      <alignment horizontal="right" vertical="top" wrapText="1" indent="1"/>
    </xf>
    <xf numFmtId="0" fontId="19" fillId="0" borderId="10" xfId="0" applyFont="1" applyBorder="1" applyAlignment="1">
      <alignment horizontal="right" vertical="top" wrapText="1" indent="1"/>
    </xf>
    <xf numFmtId="0" fontId="17" fillId="0" borderId="5" xfId="0" applyFont="1" applyFill="1" applyBorder="1" applyAlignment="1">
      <alignment horizontal="right" vertical="top" wrapText="1" indent="1"/>
    </xf>
    <xf numFmtId="0" fontId="17" fillId="0" borderId="8" xfId="0" applyFont="1" applyFill="1" applyBorder="1" applyAlignment="1">
      <alignment horizontal="right" vertical="top" wrapText="1" indent="1"/>
    </xf>
    <xf numFmtId="2" fontId="9" fillId="0" borderId="1" xfId="0" applyNumberFormat="1" applyFont="1" applyBorder="1" applyAlignment="1">
      <alignment horizontal="center" vertical="top" wrapText="1"/>
    </xf>
    <xf numFmtId="2" fontId="9" fillId="0" borderId="2" xfId="0" applyNumberFormat="1" applyFont="1" applyBorder="1" applyAlignment="1">
      <alignment horizontal="center" vertical="top" wrapText="1"/>
    </xf>
    <xf numFmtId="2" fontId="18" fillId="0" borderId="4" xfId="0" applyNumberFormat="1" applyFont="1" applyBorder="1" applyAlignment="1">
      <alignment horizontal="center" vertical="top" wrapText="1"/>
    </xf>
    <xf numFmtId="2" fontId="18" fillId="0" borderId="5" xfId="0" applyNumberFormat="1" applyFont="1" applyBorder="1" applyAlignment="1">
      <alignment horizontal="center" vertical="top" wrapText="1"/>
    </xf>
    <xf numFmtId="0" fontId="20" fillId="0" borderId="5" xfId="0" applyFont="1" applyBorder="1" applyAlignment="1">
      <alignment horizontal="left" vertical="top" wrapText="1" indent="1"/>
    </xf>
    <xf numFmtId="2" fontId="20" fillId="0" borderId="5" xfId="0" applyNumberFormat="1" applyFont="1" applyBorder="1" applyAlignment="1">
      <alignment horizontal="left" vertical="top" wrapText="1" indent="1"/>
    </xf>
    <xf numFmtId="0" fontId="17" fillId="0" borderId="4" xfId="0" applyFont="1" applyBorder="1" applyAlignment="1">
      <alignment horizontal="right" vertical="top" wrapText="1" indent="1"/>
    </xf>
    <xf numFmtId="0" fontId="19" fillId="0" borderId="2" xfId="0" applyFont="1" applyBorder="1" applyAlignment="1">
      <alignment horizontal="center" vertical="top" wrapText="1"/>
    </xf>
    <xf numFmtId="0" fontId="17" fillId="0" borderId="11" xfId="0" applyFont="1" applyFill="1" applyBorder="1" applyAlignment="1">
      <alignment horizontal="center" vertical="top" wrapText="1"/>
    </xf>
    <xf numFmtId="0" fontId="17" fillId="0" borderId="4" xfId="0" applyFont="1" applyFill="1" applyBorder="1" applyAlignment="1">
      <alignment horizontal="right" vertical="top" wrapText="1" indent="1"/>
    </xf>
    <xf numFmtId="0" fontId="17" fillId="0" borderId="2" xfId="0" applyFont="1" applyBorder="1" applyAlignment="1">
      <alignment horizontal="center" vertical="top" wrapText="1"/>
    </xf>
    <xf numFmtId="2" fontId="18" fillId="0" borderId="7" xfId="0" applyNumberFormat="1" applyFont="1" applyBorder="1" applyAlignment="1">
      <alignment horizontal="center" vertical="top" wrapText="1"/>
    </xf>
    <xf numFmtId="2" fontId="18" fillId="0" borderId="8" xfId="0" applyNumberFormat="1" applyFont="1" applyBorder="1" applyAlignment="1">
      <alignment horizontal="center" vertical="top" wrapText="1"/>
    </xf>
    <xf numFmtId="0" fontId="20" fillId="0" borderId="8" xfId="0" applyFont="1" applyBorder="1" applyAlignment="1">
      <alignment horizontal="left" vertical="top" wrapText="1" indent="1"/>
    </xf>
    <xf numFmtId="164" fontId="14" fillId="0" borderId="0" xfId="0" applyNumberFormat="1" applyFont="1" applyAlignment="1">
      <alignment horizontal="right" vertical="top" indent="1"/>
    </xf>
    <xf numFmtId="2" fontId="20" fillId="0" borderId="8" xfId="0" applyNumberFormat="1" applyFont="1" applyBorder="1" applyAlignment="1">
      <alignment horizontal="left" vertical="top" wrapText="1" indent="1"/>
    </xf>
    <xf numFmtId="0" fontId="14" fillId="0" borderId="2" xfId="0" applyFont="1" applyBorder="1" applyAlignment="1">
      <alignment horizontal="right" vertical="top" indent="1"/>
    </xf>
    <xf numFmtId="0" fontId="14" fillId="0" borderId="11" xfId="0" applyFont="1" applyBorder="1" applyAlignment="1">
      <alignment horizontal="right" vertical="top" indent="1"/>
    </xf>
    <xf numFmtId="0" fontId="14" fillId="0" borderId="3" xfId="0" applyFont="1" applyBorder="1" applyAlignment="1">
      <alignment horizontal="right" vertical="top" indent="1"/>
    </xf>
    <xf numFmtId="0" fontId="14" fillId="0" borderId="5" xfId="0" applyFont="1" applyBorder="1" applyAlignment="1">
      <alignment horizontal="right" vertical="top" indent="1"/>
    </xf>
    <xf numFmtId="0" fontId="14" fillId="0" borderId="0" xfId="0" applyFont="1" applyBorder="1" applyAlignment="1">
      <alignment horizontal="right" vertical="top" indent="1"/>
    </xf>
    <xf numFmtId="0" fontId="14" fillId="0" borderId="6" xfId="0" applyFont="1" applyBorder="1" applyAlignment="1">
      <alignment horizontal="right" vertical="top" indent="1"/>
    </xf>
    <xf numFmtId="0" fontId="14" fillId="0" borderId="8" xfId="0" applyFont="1" applyBorder="1" applyAlignment="1">
      <alignment horizontal="right" vertical="top" indent="1"/>
    </xf>
    <xf numFmtId="0" fontId="14" fillId="0" borderId="12" xfId="0" applyFont="1" applyBorder="1" applyAlignment="1">
      <alignment horizontal="right" vertical="top" indent="1"/>
    </xf>
    <xf numFmtId="0" fontId="14" fillId="0" borderId="10" xfId="0" applyFont="1" applyBorder="1" applyAlignment="1">
      <alignment horizontal="right" vertical="top" indent="1"/>
    </xf>
    <xf numFmtId="0" fontId="3" fillId="0" borderId="0" xfId="0" applyFont="1" applyAlignment="1">
      <alignment horizontal="center" vertical="center"/>
    </xf>
    <xf numFmtId="0" fontId="17" fillId="0" borderId="5" xfId="0" applyFont="1" applyBorder="1" applyAlignment="1">
      <alignment horizontal="center" vertical="top" wrapText="1"/>
    </xf>
    <xf numFmtId="0" fontId="17" fillId="0" borderId="8" xfId="0" applyFont="1" applyBorder="1" applyAlignment="1">
      <alignment horizontal="center" vertical="top" wrapText="1"/>
    </xf>
    <xf numFmtId="0" fontId="17" fillId="0" borderId="12" xfId="0" applyFont="1" applyBorder="1" applyAlignment="1">
      <alignment horizontal="center" vertical="top" wrapText="1"/>
    </xf>
    <xf numFmtId="0" fontId="17" fillId="0" borderId="8" xfId="0" applyFont="1" applyFill="1" applyBorder="1" applyAlignment="1">
      <alignment horizontal="center" vertical="top" wrapText="1"/>
    </xf>
    <xf numFmtId="0" fontId="17" fillId="0" borderId="5" xfId="0" applyFont="1" applyFill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top" readingOrder="2"/>
    </xf>
    <xf numFmtId="0" fontId="0" fillId="0" borderId="0" xfId="0" applyAlignment="1">
      <alignment horizontal="center"/>
    </xf>
    <xf numFmtId="164" fontId="14" fillId="0" borderId="2" xfId="0" applyNumberFormat="1" applyFont="1" applyBorder="1" applyAlignment="1">
      <alignment horizontal="right" vertical="top" indent="1"/>
    </xf>
    <xf numFmtId="164" fontId="14" fillId="0" borderId="11" xfId="0" applyNumberFormat="1" applyFont="1" applyBorder="1" applyAlignment="1">
      <alignment horizontal="right" vertical="top" indent="1"/>
    </xf>
    <xf numFmtId="164" fontId="14" fillId="0" borderId="3" xfId="0" applyNumberFormat="1" applyFont="1" applyBorder="1" applyAlignment="1">
      <alignment horizontal="right" vertical="top" indent="1"/>
    </xf>
    <xf numFmtId="164" fontId="14" fillId="0" borderId="5" xfId="0" applyNumberFormat="1" applyFont="1" applyBorder="1" applyAlignment="1">
      <alignment horizontal="right" vertical="top" indent="1"/>
    </xf>
    <xf numFmtId="164" fontId="14" fillId="0" borderId="0" xfId="0" applyNumberFormat="1" applyFont="1" applyBorder="1" applyAlignment="1">
      <alignment horizontal="right" vertical="top" indent="1"/>
    </xf>
    <xf numFmtId="164" fontId="14" fillId="0" borderId="6" xfId="0" applyNumberFormat="1" applyFont="1" applyBorder="1" applyAlignment="1">
      <alignment horizontal="right" vertical="top" indent="1"/>
    </xf>
    <xf numFmtId="164" fontId="14" fillId="0" borderId="8" xfId="0" applyNumberFormat="1" applyFont="1" applyBorder="1" applyAlignment="1">
      <alignment horizontal="right" vertical="top" indent="1"/>
    </xf>
    <xf numFmtId="164" fontId="14" fillId="0" borderId="12" xfId="0" applyNumberFormat="1" applyFont="1" applyBorder="1" applyAlignment="1">
      <alignment horizontal="right" vertical="top" indent="1"/>
    </xf>
    <xf numFmtId="164" fontId="14" fillId="0" borderId="10" xfId="0" applyNumberFormat="1" applyFont="1" applyBorder="1" applyAlignment="1">
      <alignment horizontal="right" vertical="top" indent="1"/>
    </xf>
    <xf numFmtId="164" fontId="13" fillId="0" borderId="2" xfId="0" applyNumberFormat="1" applyFont="1" applyBorder="1" applyAlignment="1">
      <alignment horizontal="right" vertical="top" indent="1"/>
    </xf>
    <xf numFmtId="164" fontId="13" fillId="0" borderId="11" xfId="0" applyNumberFormat="1" applyFont="1" applyBorder="1" applyAlignment="1">
      <alignment horizontal="right" vertical="top" indent="1"/>
    </xf>
    <xf numFmtId="164" fontId="13" fillId="0" borderId="3" xfId="0" applyNumberFormat="1" applyFont="1" applyBorder="1" applyAlignment="1">
      <alignment horizontal="right" vertical="top" indent="1"/>
    </xf>
    <xf numFmtId="164" fontId="13" fillId="0" borderId="5" xfId="0" applyNumberFormat="1" applyFont="1" applyBorder="1" applyAlignment="1">
      <alignment horizontal="right" vertical="top" indent="1"/>
    </xf>
    <xf numFmtId="164" fontId="13" fillId="0" borderId="0" xfId="0" applyNumberFormat="1" applyFont="1" applyBorder="1" applyAlignment="1">
      <alignment horizontal="right" vertical="top" indent="1"/>
    </xf>
    <xf numFmtId="164" fontId="13" fillId="0" borderId="6" xfId="0" applyNumberFormat="1" applyFont="1" applyBorder="1" applyAlignment="1">
      <alignment horizontal="right" vertical="top" indent="1"/>
    </xf>
    <xf numFmtId="164" fontId="13" fillId="0" borderId="8" xfId="0" applyNumberFormat="1" applyFont="1" applyBorder="1" applyAlignment="1">
      <alignment horizontal="right" vertical="top" indent="1"/>
    </xf>
    <xf numFmtId="164" fontId="13" fillId="0" borderId="12" xfId="0" applyNumberFormat="1" applyFont="1" applyBorder="1" applyAlignment="1">
      <alignment horizontal="right" vertical="top" indent="1"/>
    </xf>
    <xf numFmtId="164" fontId="13" fillId="0" borderId="10" xfId="0" applyNumberFormat="1" applyFont="1" applyBorder="1" applyAlignment="1">
      <alignment horizontal="right" vertical="top" indent="1"/>
    </xf>
    <xf numFmtId="0" fontId="22" fillId="0" borderId="0" xfId="0" applyFont="1" applyAlignment="1">
      <alignment horizontal="right" vertical="top" indent="1"/>
    </xf>
    <xf numFmtId="0" fontId="22" fillId="0" borderId="0" xfId="0" applyFont="1" applyAlignment="1">
      <alignment horizontal="center" vertical="top"/>
    </xf>
    <xf numFmtId="0" fontId="17" fillId="0" borderId="0" xfId="0" applyFont="1" applyBorder="1" applyAlignment="1">
      <alignment horizontal="center" vertical="top" wrapText="1"/>
    </xf>
    <xf numFmtId="0" fontId="19" fillId="0" borderId="4" xfId="0" applyFont="1" applyBorder="1" applyAlignment="1">
      <alignment horizontal="left" vertical="top" wrapText="1" indent="1"/>
    </xf>
    <xf numFmtId="0" fontId="17" fillId="0" borderId="6" xfId="0" applyFont="1" applyBorder="1" applyAlignment="1">
      <alignment horizontal="right" vertical="top" wrapText="1" indent="1"/>
    </xf>
    <xf numFmtId="0" fontId="20" fillId="0" borderId="4" xfId="0" applyFont="1" applyBorder="1" applyAlignment="1">
      <alignment horizontal="left" vertical="top" wrapText="1" indent="1"/>
    </xf>
    <xf numFmtId="0" fontId="17" fillId="0" borderId="2" xfId="0" applyFont="1" applyFill="1" applyBorder="1" applyAlignment="1">
      <alignment horizontal="center" vertical="top" wrapText="1"/>
    </xf>
    <xf numFmtId="2" fontId="20" fillId="0" borderId="2" xfId="0" applyNumberFormat="1" applyFont="1" applyBorder="1" applyAlignment="1">
      <alignment horizontal="left" vertical="top" wrapText="1" indent="1"/>
    </xf>
    <xf numFmtId="0" fontId="17" fillId="0" borderId="2" xfId="0" applyFont="1" applyFill="1" applyBorder="1" applyAlignment="1">
      <alignment horizontal="right" vertical="top" wrapText="1" indent="1"/>
    </xf>
    <xf numFmtId="0" fontId="18" fillId="0" borderId="1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0" fontId="18" fillId="0" borderId="4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 wrapText="1"/>
    </xf>
    <xf numFmtId="49" fontId="9" fillId="0" borderId="3" xfId="0" applyNumberFormat="1" applyFont="1" applyBorder="1" applyAlignment="1">
      <alignment horizontal="center" vertical="center" wrapText="1"/>
    </xf>
    <xf numFmtId="49" fontId="18" fillId="0" borderId="8" xfId="0" applyNumberFormat="1" applyFont="1" applyBorder="1" applyAlignment="1">
      <alignment horizontal="center" vertical="center" wrapText="1"/>
    </xf>
    <xf numFmtId="49" fontId="18" fillId="0" borderId="10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832"/>
  <sheetViews>
    <sheetView topLeftCell="D1" workbookViewId="0">
      <selection activeCell="H10" sqref="H10:O10"/>
    </sheetView>
  </sheetViews>
  <sheetFormatPr defaultRowHeight="12.75"/>
  <cols>
    <col min="1" max="1" width="11.28515625" customWidth="1"/>
    <col min="2" max="2" width="11.7109375" customWidth="1"/>
    <col min="5" max="5" width="5.140625" customWidth="1"/>
    <col min="6" max="6" width="8" bestFit="1" customWidth="1"/>
    <col min="7" max="7" width="8" customWidth="1"/>
  </cols>
  <sheetData>
    <row r="1" spans="1:15" ht="13.5">
      <c r="H1" s="7" t="s">
        <v>4</v>
      </c>
      <c r="I1" s="8" t="s">
        <v>5</v>
      </c>
      <c r="J1" s="7" t="s">
        <v>6</v>
      </c>
      <c r="K1" s="9" t="s">
        <v>7</v>
      </c>
      <c r="L1" s="7" t="s">
        <v>8</v>
      </c>
      <c r="M1" s="9" t="s">
        <v>9</v>
      </c>
      <c r="N1" s="7" t="s">
        <v>9</v>
      </c>
      <c r="O1" s="7" t="s">
        <v>7</v>
      </c>
    </row>
    <row r="2" spans="1:15" ht="13.5">
      <c r="H2" s="11" t="s">
        <v>10</v>
      </c>
      <c r="I2" s="11" t="s">
        <v>11</v>
      </c>
      <c r="J2" s="11" t="s">
        <v>12</v>
      </c>
      <c r="K2" s="12" t="s">
        <v>13</v>
      </c>
      <c r="L2" s="11" t="s">
        <v>14</v>
      </c>
      <c r="M2" s="12" t="s">
        <v>15</v>
      </c>
      <c r="N2" s="11" t="s">
        <v>16</v>
      </c>
      <c r="O2" s="11" t="s">
        <v>13</v>
      </c>
    </row>
    <row r="3" spans="1:15" ht="13.5">
      <c r="H3" s="11" t="s">
        <v>17</v>
      </c>
      <c r="I3" s="11" t="s">
        <v>18</v>
      </c>
      <c r="J3" s="11" t="s">
        <v>19</v>
      </c>
      <c r="K3" s="12" t="s">
        <v>20</v>
      </c>
      <c r="L3" s="11" t="s">
        <v>21</v>
      </c>
      <c r="M3" s="12" t="s">
        <v>22</v>
      </c>
      <c r="N3" s="11" t="s">
        <v>17</v>
      </c>
      <c r="O3" s="11" t="s">
        <v>23</v>
      </c>
    </row>
    <row r="4" spans="1:15" ht="13.5">
      <c r="E4" s="10"/>
      <c r="F4" s="26" t="s">
        <v>67</v>
      </c>
      <c r="G4" s="23" t="s">
        <v>72</v>
      </c>
      <c r="H4" s="14" t="s">
        <v>25</v>
      </c>
      <c r="I4" s="14" t="s">
        <v>26</v>
      </c>
      <c r="J4" s="14" t="s">
        <v>27</v>
      </c>
      <c r="K4" s="15" t="s">
        <v>28</v>
      </c>
      <c r="L4" s="11" t="s">
        <v>29</v>
      </c>
      <c r="M4" s="12" t="s">
        <v>30</v>
      </c>
      <c r="N4" s="11" t="s">
        <v>31</v>
      </c>
      <c r="O4" s="11" t="s">
        <v>32</v>
      </c>
    </row>
    <row r="5" spans="1:15" ht="13.5">
      <c r="A5" s="24" t="s">
        <v>56</v>
      </c>
      <c r="B5" s="23" t="s">
        <v>57</v>
      </c>
      <c r="C5" s="23" t="s">
        <v>58</v>
      </c>
      <c r="D5" s="25" t="s">
        <v>59</v>
      </c>
      <c r="E5" s="13"/>
      <c r="F5" s="30" t="s">
        <v>60</v>
      </c>
      <c r="G5" s="27" t="s">
        <v>73</v>
      </c>
      <c r="H5" s="14" t="s">
        <v>34</v>
      </c>
      <c r="I5" s="14" t="s">
        <v>35</v>
      </c>
      <c r="J5" s="14" t="s">
        <v>36</v>
      </c>
      <c r="K5" s="14" t="s">
        <v>27</v>
      </c>
      <c r="L5" s="14" t="s">
        <v>27</v>
      </c>
      <c r="M5" s="16" t="s">
        <v>37</v>
      </c>
      <c r="N5" s="14" t="s">
        <v>37</v>
      </c>
      <c r="O5" s="14" t="s">
        <v>38</v>
      </c>
    </row>
    <row r="6" spans="1:15" ht="13.5">
      <c r="A6" s="28" t="s">
        <v>18</v>
      </c>
      <c r="B6" s="29" t="s">
        <v>37</v>
      </c>
      <c r="C6" s="27" t="s">
        <v>60</v>
      </c>
      <c r="D6" s="21" t="s">
        <v>61</v>
      </c>
      <c r="E6" s="22"/>
      <c r="F6" s="39" t="s">
        <v>68</v>
      </c>
      <c r="G6" s="27" t="s">
        <v>74</v>
      </c>
      <c r="H6" s="14" t="s">
        <v>39</v>
      </c>
      <c r="I6" s="14" t="s">
        <v>40</v>
      </c>
      <c r="J6" s="14" t="s">
        <v>34</v>
      </c>
      <c r="K6" s="14" t="s">
        <v>36</v>
      </c>
      <c r="L6" s="14" t="s">
        <v>36</v>
      </c>
      <c r="M6" s="16" t="s">
        <v>41</v>
      </c>
      <c r="N6" s="14" t="s">
        <v>42</v>
      </c>
      <c r="O6" s="14" t="s">
        <v>43</v>
      </c>
    </row>
    <row r="7" spans="1:15" ht="13.5">
      <c r="A7" s="31" t="s">
        <v>62</v>
      </c>
      <c r="B7" s="29"/>
      <c r="C7" s="29" t="s">
        <v>26</v>
      </c>
      <c r="D7" s="32" t="s">
        <v>63</v>
      </c>
      <c r="E7" s="22"/>
      <c r="F7" s="33" t="s">
        <v>69</v>
      </c>
      <c r="G7" s="29" t="s">
        <v>75</v>
      </c>
      <c r="H7" s="17"/>
      <c r="I7" s="14" t="s">
        <v>45</v>
      </c>
      <c r="J7" s="14" t="s">
        <v>39</v>
      </c>
      <c r="K7" s="16" t="s">
        <v>41</v>
      </c>
      <c r="L7" s="14" t="s">
        <v>46</v>
      </c>
      <c r="M7" s="16" t="s">
        <v>47</v>
      </c>
      <c r="N7" s="14" t="s">
        <v>48</v>
      </c>
      <c r="O7" s="14" t="s">
        <v>49</v>
      </c>
    </row>
    <row r="8" spans="1:15">
      <c r="A8" s="31" t="s">
        <v>27</v>
      </c>
      <c r="B8" s="34"/>
      <c r="C8" s="29" t="s">
        <v>64</v>
      </c>
      <c r="D8" s="32" t="s">
        <v>65</v>
      </c>
      <c r="E8" s="38"/>
      <c r="F8" s="33" t="s">
        <v>70</v>
      </c>
      <c r="G8" s="29" t="s">
        <v>76</v>
      </c>
      <c r="H8" s="14"/>
      <c r="I8" s="14" t="s">
        <v>50</v>
      </c>
      <c r="J8" s="18"/>
      <c r="K8" s="16" t="s">
        <v>51</v>
      </c>
      <c r="L8" s="14" t="s">
        <v>52</v>
      </c>
      <c r="M8" s="16" t="s">
        <v>53</v>
      </c>
      <c r="N8" s="14" t="s">
        <v>53</v>
      </c>
      <c r="O8" s="14" t="s">
        <v>51</v>
      </c>
    </row>
    <row r="9" spans="1:15">
      <c r="A9" s="36" t="s">
        <v>36</v>
      </c>
      <c r="B9" s="35"/>
      <c r="C9" s="35" t="s">
        <v>66</v>
      </c>
      <c r="D9" s="37" t="s">
        <v>52</v>
      </c>
      <c r="E9" s="13"/>
      <c r="F9" s="33" t="s">
        <v>71</v>
      </c>
      <c r="G9" s="35"/>
      <c r="H9" s="19"/>
      <c r="I9" s="20" t="s">
        <v>39</v>
      </c>
      <c r="J9" s="18"/>
      <c r="K9" s="14" t="s">
        <v>53</v>
      </c>
      <c r="L9" s="14" t="s">
        <v>53</v>
      </c>
      <c r="M9" s="17"/>
      <c r="N9" s="18"/>
      <c r="O9" s="14" t="s">
        <v>54</v>
      </c>
    </row>
    <row r="10" spans="1:15">
      <c r="A10" s="53">
        <f>A11+A13+A34</f>
        <v>481493.62216791068</v>
      </c>
      <c r="B10" s="53">
        <f>B11+B13+B34</f>
        <v>1063120.2546274099</v>
      </c>
      <c r="C10" s="53">
        <f>C11+C13+C34</f>
        <v>134800.49734032946</v>
      </c>
      <c r="D10" s="49">
        <f>D11+D13+D34</f>
        <v>60185</v>
      </c>
      <c r="E10" s="42"/>
      <c r="F10" s="49">
        <f>F11+F13+F34</f>
        <v>37283</v>
      </c>
      <c r="G10" s="60">
        <f>G11+G13+G34</f>
        <v>46924.1249986525</v>
      </c>
      <c r="H10" s="40">
        <f>G10/B10*100</f>
        <v>4.4138115885204288</v>
      </c>
      <c r="I10" s="40">
        <f>C10/A10*100</f>
        <v>27.996320435854216</v>
      </c>
      <c r="J10" s="40">
        <f>A10/B10*100</f>
        <v>45.2906075368359</v>
      </c>
      <c r="K10" s="40">
        <f>A10/F10*1000</f>
        <v>12914.562191023006</v>
      </c>
      <c r="L10" s="40">
        <f>A10/D10*1000</f>
        <v>8000.2263382555566</v>
      </c>
      <c r="M10" s="40">
        <f>B10/F10*1000</f>
        <v>28514.879559783545</v>
      </c>
      <c r="N10" s="40">
        <f>B10/D10*1000</f>
        <v>17664.206274443965</v>
      </c>
      <c r="O10" s="40">
        <f>C10/F10*1000</f>
        <v>3615.6022138864751</v>
      </c>
    </row>
    <row r="11" spans="1:15">
      <c r="A11" s="54">
        <v>10248.632407285058</v>
      </c>
      <c r="B11" s="54">
        <v>16113.40736847651</v>
      </c>
      <c r="C11" s="54">
        <v>4028.5108156380011</v>
      </c>
      <c r="D11" s="50">
        <v>1542</v>
      </c>
      <c r="E11" s="43" t="s">
        <v>0</v>
      </c>
      <c r="F11" s="50">
        <v>913</v>
      </c>
      <c r="G11" s="61">
        <v>2450.9228475046434</v>
      </c>
      <c r="H11" s="40">
        <f t="shared" ref="H11:H24" si="0">G11/B11*100</f>
        <v>15.210456680314</v>
      </c>
      <c r="I11" s="40">
        <f t="shared" ref="I11:I24" si="1">C11/A11*100</f>
        <v>39.307789132669114</v>
      </c>
      <c r="J11" s="40">
        <f t="shared" ref="J11:J24" si="2">A11/B11*100</f>
        <v>63.603136027796246</v>
      </c>
      <c r="K11" s="40">
        <f t="shared" ref="K11:K24" si="3">A11/F11*1000</f>
        <v>11225.227171177501</v>
      </c>
      <c r="L11" s="40">
        <f t="shared" ref="L11:L24" si="4">A11/D11*1000</f>
        <v>6646.324518343099</v>
      </c>
      <c r="M11" s="40">
        <f t="shared" ref="M11:M24" si="5">B11/F11*1000</f>
        <v>17648.858015855978</v>
      </c>
      <c r="N11" s="40">
        <f t="shared" ref="N11:N24" si="6">B11/D11*1000</f>
        <v>10449.680524303832</v>
      </c>
      <c r="O11" s="40">
        <f t="shared" ref="O11:O24" si="7">C11/F11*1000</f>
        <v>4412.3886261095304</v>
      </c>
    </row>
    <row r="12" spans="1:15">
      <c r="A12" s="55">
        <v>10248.632407285058</v>
      </c>
      <c r="B12" s="55">
        <v>16113.40736847651</v>
      </c>
      <c r="C12" s="55">
        <v>4028.5108156380011</v>
      </c>
      <c r="D12" s="51">
        <v>1542</v>
      </c>
      <c r="E12" s="44">
        <v>14</v>
      </c>
      <c r="F12" s="51">
        <v>913</v>
      </c>
      <c r="G12" s="62">
        <v>2450.9228475046434</v>
      </c>
      <c r="H12" s="40">
        <f t="shared" si="0"/>
        <v>15.210456680314</v>
      </c>
      <c r="I12" s="40">
        <f t="shared" si="1"/>
        <v>39.307789132669114</v>
      </c>
      <c r="J12" s="40">
        <f t="shared" si="2"/>
        <v>63.603136027796246</v>
      </c>
      <c r="K12" s="40">
        <f t="shared" si="3"/>
        <v>11225.227171177501</v>
      </c>
      <c r="L12" s="40">
        <f t="shared" si="4"/>
        <v>6646.324518343099</v>
      </c>
      <c r="M12" s="40">
        <f t="shared" si="5"/>
        <v>17648.858015855978</v>
      </c>
      <c r="N12" s="40">
        <f t="shared" si="6"/>
        <v>10449.680524303832</v>
      </c>
      <c r="O12" s="40">
        <f t="shared" si="7"/>
        <v>4412.3886261095304</v>
      </c>
    </row>
    <row r="13" spans="1:15">
      <c r="A13" s="50">
        <f>SUM(A14:A33)</f>
        <v>449765.05775636632</v>
      </c>
      <c r="B13" s="50">
        <f>SUM(B14:B33)</f>
        <v>1019569.2193620877</v>
      </c>
      <c r="C13" s="50">
        <f>SUM(C14:C33)</f>
        <v>125779.8289443783</v>
      </c>
      <c r="D13" s="50">
        <f>SUM(D14:D33)</f>
        <v>57629</v>
      </c>
      <c r="E13" s="43" t="s">
        <v>1</v>
      </c>
      <c r="F13" s="50">
        <v>35857</v>
      </c>
      <c r="G13" s="61">
        <v>43115.771520337265</v>
      </c>
      <c r="H13" s="40">
        <f t="shared" si="0"/>
        <v>4.2288223988669893</v>
      </c>
      <c r="I13" s="40">
        <f t="shared" si="1"/>
        <v>27.965673805747731</v>
      </c>
      <c r="J13" s="40">
        <f t="shared" si="2"/>
        <v>44.113244026508582</v>
      </c>
      <c r="K13" s="40">
        <f t="shared" si="3"/>
        <v>12543.298595988686</v>
      </c>
      <c r="L13" s="40">
        <f t="shared" si="4"/>
        <v>7804.4917967753445</v>
      </c>
      <c r="M13" s="40">
        <f t="shared" si="5"/>
        <v>28434.314620913283</v>
      </c>
      <c r="N13" s="40">
        <f t="shared" si="6"/>
        <v>17691.947098892706</v>
      </c>
      <c r="O13" s="40">
        <f t="shared" si="7"/>
        <v>3507.817969835131</v>
      </c>
    </row>
    <row r="14" spans="1:15">
      <c r="A14" s="55">
        <v>101699.77047100195</v>
      </c>
      <c r="B14" s="55">
        <v>237475.63468572244</v>
      </c>
      <c r="C14" s="55">
        <v>20151.278821732263</v>
      </c>
      <c r="D14" s="51">
        <v>7439</v>
      </c>
      <c r="E14" s="45">
        <v>15</v>
      </c>
      <c r="F14" s="58">
        <v>4598</v>
      </c>
      <c r="G14" s="62">
        <v>10723.713543734963</v>
      </c>
      <c r="H14" s="40">
        <f t="shared" si="0"/>
        <v>4.5157110782867598</v>
      </c>
      <c r="I14" s="40">
        <f t="shared" si="1"/>
        <v>19.814478172768418</v>
      </c>
      <c r="J14" s="40">
        <f t="shared" si="2"/>
        <v>42.825349474522895</v>
      </c>
      <c r="K14" s="40">
        <f t="shared" si="3"/>
        <v>22118.26239038755</v>
      </c>
      <c r="L14" s="40">
        <f t="shared" si="4"/>
        <v>13671.161509746194</v>
      </c>
      <c r="M14" s="40">
        <f t="shared" si="5"/>
        <v>51647.593450570341</v>
      </c>
      <c r="N14" s="40">
        <f t="shared" si="6"/>
        <v>31923.058836634282</v>
      </c>
      <c r="O14" s="40">
        <f t="shared" si="7"/>
        <v>4382.6182735389866</v>
      </c>
    </row>
    <row r="15" spans="1:15">
      <c r="A15" s="56">
        <v>29049.545760114277</v>
      </c>
      <c r="B15" s="56">
        <v>65029.117997257126</v>
      </c>
      <c r="C15" s="56">
        <v>1440.3100132571428</v>
      </c>
      <c r="D15" s="58">
        <v>211</v>
      </c>
      <c r="E15" s="45">
        <v>16</v>
      </c>
      <c r="F15" s="58">
        <v>197</v>
      </c>
      <c r="G15" s="63">
        <v>1689.5720919999999</v>
      </c>
      <c r="H15" s="40">
        <f t="shared" si="0"/>
        <v>2.598177776409738</v>
      </c>
      <c r="I15" s="40">
        <f t="shared" si="1"/>
        <v>4.9581154388813991</v>
      </c>
      <c r="J15" s="40">
        <f t="shared" si="2"/>
        <v>44.671597362491617</v>
      </c>
      <c r="K15" s="40">
        <f t="shared" si="3"/>
        <v>147459.62314778822</v>
      </c>
      <c r="L15" s="40">
        <f t="shared" si="4"/>
        <v>137675.5723228165</v>
      </c>
      <c r="M15" s="40">
        <f t="shared" si="5"/>
        <v>330097.04567135597</v>
      </c>
      <c r="N15" s="40">
        <f t="shared" si="6"/>
        <v>308194.8720249153</v>
      </c>
      <c r="O15" s="40">
        <f t="shared" si="7"/>
        <v>7311.2183414068168</v>
      </c>
    </row>
    <row r="16" spans="1:15">
      <c r="A16" s="55">
        <v>20454.590300161333</v>
      </c>
      <c r="B16" s="55">
        <v>46982.121656252726</v>
      </c>
      <c r="C16" s="55">
        <v>5315.5036175768873</v>
      </c>
      <c r="D16" s="51">
        <v>1711</v>
      </c>
      <c r="E16" s="45">
        <v>17</v>
      </c>
      <c r="F16" s="51">
        <v>1264</v>
      </c>
      <c r="G16" s="62">
        <v>1322.1544242127854</v>
      </c>
      <c r="H16" s="40">
        <f t="shared" si="0"/>
        <v>2.8141650006493979</v>
      </c>
      <c r="I16" s="40">
        <f t="shared" si="1"/>
        <v>25.986849599891336</v>
      </c>
      <c r="J16" s="40">
        <f t="shared" si="2"/>
        <v>43.536965933165952</v>
      </c>
      <c r="K16" s="40">
        <f t="shared" si="3"/>
        <v>16182.429034937762</v>
      </c>
      <c r="L16" s="40">
        <f t="shared" si="4"/>
        <v>11954.757627212937</v>
      </c>
      <c r="M16" s="40">
        <f t="shared" si="5"/>
        <v>37169.400044503738</v>
      </c>
      <c r="N16" s="40">
        <f t="shared" si="6"/>
        <v>27458.867128143029</v>
      </c>
      <c r="O16" s="40">
        <f t="shared" si="7"/>
        <v>4205.303494918423</v>
      </c>
    </row>
    <row r="17" spans="1:15">
      <c r="A17" s="65">
        <v>55310.51752918979</v>
      </c>
      <c r="B17" s="65">
        <v>87551.371327390443</v>
      </c>
      <c r="C17" s="55">
        <v>29454.627355251025</v>
      </c>
      <c r="D17" s="51">
        <v>14926</v>
      </c>
      <c r="E17" s="45">
        <v>18</v>
      </c>
      <c r="F17" s="51">
        <v>11262</v>
      </c>
      <c r="G17" s="62">
        <v>2960.9814233947618</v>
      </c>
      <c r="H17" s="40">
        <f t="shared" si="0"/>
        <v>3.3819931983959899</v>
      </c>
      <c r="I17" s="40">
        <f t="shared" si="1"/>
        <v>53.253212356413989</v>
      </c>
      <c r="J17" s="40">
        <f t="shared" si="2"/>
        <v>63.174929976094965</v>
      </c>
      <c r="K17" s="40">
        <f t="shared" si="3"/>
        <v>4911.2517784753854</v>
      </c>
      <c r="L17" s="40">
        <f t="shared" si="4"/>
        <v>3705.649037196154</v>
      </c>
      <c r="M17" s="40">
        <f t="shared" si="5"/>
        <v>7774.0517960744492</v>
      </c>
      <c r="N17" s="40">
        <f t="shared" si="6"/>
        <v>5865.6955197233319</v>
      </c>
      <c r="O17" s="40">
        <f t="shared" si="7"/>
        <v>2615.3993389496559</v>
      </c>
    </row>
    <row r="18" spans="1:15">
      <c r="A18" s="55">
        <v>13285.857291089309</v>
      </c>
      <c r="B18" s="55">
        <v>29185.018487101024</v>
      </c>
      <c r="C18" s="55">
        <v>4296.162676520089</v>
      </c>
      <c r="D18" s="51">
        <v>2932</v>
      </c>
      <c r="E18" s="45">
        <v>19</v>
      </c>
      <c r="F18" s="51">
        <v>1503</v>
      </c>
      <c r="G18" s="62">
        <v>1340.3948588226785</v>
      </c>
      <c r="H18" s="40">
        <f t="shared" si="0"/>
        <v>4.5927497336179384</v>
      </c>
      <c r="I18" s="40">
        <f t="shared" si="1"/>
        <v>32.33636025430954</v>
      </c>
      <c r="J18" s="40">
        <f t="shared" si="2"/>
        <v>45.522867484087058</v>
      </c>
      <c r="K18" s="40">
        <f t="shared" si="3"/>
        <v>8839.559075907724</v>
      </c>
      <c r="L18" s="40">
        <f t="shared" si="4"/>
        <v>4531.3292261559718</v>
      </c>
      <c r="M18" s="40">
        <f t="shared" si="5"/>
        <v>19417.843304791102</v>
      </c>
      <c r="N18" s="40">
        <f t="shared" si="6"/>
        <v>9953.9626490794763</v>
      </c>
      <c r="O18" s="40">
        <f t="shared" si="7"/>
        <v>2858.3916676780364</v>
      </c>
    </row>
    <row r="19" spans="1:15">
      <c r="A19" s="55">
        <v>8449.5621879748523</v>
      </c>
      <c r="B19" s="55">
        <v>21533.976401029246</v>
      </c>
      <c r="C19" s="55">
        <v>2760.7704068924686</v>
      </c>
      <c r="D19" s="51">
        <v>2265</v>
      </c>
      <c r="E19" s="45">
        <v>20</v>
      </c>
      <c r="F19" s="51">
        <v>984</v>
      </c>
      <c r="G19" s="62">
        <v>725.60057110785635</v>
      </c>
      <c r="H19" s="40">
        <f t="shared" si="0"/>
        <v>3.3695614669345293</v>
      </c>
      <c r="I19" s="40">
        <f t="shared" si="1"/>
        <v>32.673532018280298</v>
      </c>
      <c r="J19" s="40">
        <f t="shared" si="2"/>
        <v>39.23828108017706</v>
      </c>
      <c r="K19" s="40">
        <f t="shared" si="3"/>
        <v>8586.9534430638741</v>
      </c>
      <c r="L19" s="40">
        <f t="shared" si="4"/>
        <v>3730.4910322184778</v>
      </c>
      <c r="M19" s="40">
        <f t="shared" si="5"/>
        <v>21884.12235876956</v>
      </c>
      <c r="N19" s="40">
        <f t="shared" si="6"/>
        <v>9507.274349240286</v>
      </c>
      <c r="O19" s="40">
        <f t="shared" si="7"/>
        <v>2805.6609826142976</v>
      </c>
    </row>
    <row r="20" spans="1:15">
      <c r="A20" s="55">
        <v>3758.4070194228225</v>
      </c>
      <c r="B20" s="55">
        <v>14117.159234866931</v>
      </c>
      <c r="C20" s="55">
        <v>1556.242627968579</v>
      </c>
      <c r="D20" s="51">
        <v>423</v>
      </c>
      <c r="E20" s="45">
        <v>21</v>
      </c>
      <c r="F20" s="51">
        <v>354</v>
      </c>
      <c r="G20" s="62">
        <v>1525.2352609511838</v>
      </c>
      <c r="H20" s="40">
        <f t="shared" si="0"/>
        <v>10.804123092867846</v>
      </c>
      <c r="I20" s="40">
        <f t="shared" si="1"/>
        <v>41.406974282619629</v>
      </c>
      <c r="J20" s="40">
        <f t="shared" si="2"/>
        <v>26.622969656247907</v>
      </c>
      <c r="K20" s="40">
        <f t="shared" si="3"/>
        <v>10616.968981420403</v>
      </c>
      <c r="L20" s="40">
        <f t="shared" si="4"/>
        <v>8885.1229773589184</v>
      </c>
      <c r="M20" s="40">
        <f t="shared" si="5"/>
        <v>39878.980889454608</v>
      </c>
      <c r="N20" s="40">
        <f t="shared" si="6"/>
        <v>33373.898900394634</v>
      </c>
      <c r="O20" s="40">
        <f t="shared" si="7"/>
        <v>4396.1656157304487</v>
      </c>
    </row>
    <row r="21" spans="1:15">
      <c r="A21" s="55">
        <v>4451.3506725426396</v>
      </c>
      <c r="B21" s="55">
        <v>11996.063439867883</v>
      </c>
      <c r="C21" s="55">
        <v>2297.9909034985776</v>
      </c>
      <c r="D21" s="51">
        <v>816</v>
      </c>
      <c r="E21" s="45">
        <v>22</v>
      </c>
      <c r="F21" s="51">
        <v>554</v>
      </c>
      <c r="G21" s="62">
        <v>559.80408066195093</v>
      </c>
      <c r="H21" s="40">
        <f t="shared" si="0"/>
        <v>4.6665648566136317</v>
      </c>
      <c r="I21" s="40">
        <f t="shared" si="1"/>
        <v>51.624575832079991</v>
      </c>
      <c r="J21" s="40">
        <f t="shared" si="2"/>
        <v>37.106761687746328</v>
      </c>
      <c r="K21" s="40">
        <f t="shared" si="3"/>
        <v>8034.9290118098188</v>
      </c>
      <c r="L21" s="40">
        <f t="shared" si="4"/>
        <v>5455.086608508137</v>
      </c>
      <c r="M21" s="40">
        <f t="shared" si="5"/>
        <v>21653.544115284985</v>
      </c>
      <c r="N21" s="40">
        <f t="shared" si="6"/>
        <v>14701.058137092994</v>
      </c>
      <c r="O21" s="40">
        <f t="shared" si="7"/>
        <v>4147.9980207555545</v>
      </c>
    </row>
    <row r="22" spans="1:15">
      <c r="A22" s="55">
        <v>30917.910339748512</v>
      </c>
      <c r="B22" s="55">
        <v>62463.847101494197</v>
      </c>
      <c r="C22" s="55">
        <v>7019.1363080539086</v>
      </c>
      <c r="D22" s="51">
        <v>1750</v>
      </c>
      <c r="E22" s="45">
        <v>24</v>
      </c>
      <c r="F22" s="51">
        <v>1493</v>
      </c>
      <c r="G22" s="62">
        <v>3224.184458965974</v>
      </c>
      <c r="H22" s="40">
        <f t="shared" si="0"/>
        <v>5.1616808899508984</v>
      </c>
      <c r="I22" s="40">
        <f t="shared" si="1"/>
        <v>22.702492603550912</v>
      </c>
      <c r="J22" s="40">
        <f t="shared" si="2"/>
        <v>49.497288070508425</v>
      </c>
      <c r="K22" s="40">
        <f t="shared" si="3"/>
        <v>20708.580267748501</v>
      </c>
      <c r="L22" s="40">
        <f t="shared" si="4"/>
        <v>17667.37733699915</v>
      </c>
      <c r="M22" s="40">
        <f t="shared" si="5"/>
        <v>41837.807837571469</v>
      </c>
      <c r="N22" s="40">
        <f t="shared" si="6"/>
        <v>35693.626915139539</v>
      </c>
      <c r="O22" s="40">
        <f t="shared" si="7"/>
        <v>4701.3639035860069</v>
      </c>
    </row>
    <row r="23" spans="1:15">
      <c r="A23" s="55">
        <v>11580.864303981267</v>
      </c>
      <c r="B23" s="55">
        <v>31720.797706334481</v>
      </c>
      <c r="C23" s="55">
        <v>3263.9860959668463</v>
      </c>
      <c r="D23" s="51">
        <v>1167</v>
      </c>
      <c r="E23" s="45">
        <v>25</v>
      </c>
      <c r="F23" s="51">
        <v>920</v>
      </c>
      <c r="G23" s="62">
        <v>2133.0954136116607</v>
      </c>
      <c r="H23" s="40">
        <f t="shared" si="0"/>
        <v>6.7245957474319527</v>
      </c>
      <c r="I23" s="40">
        <f t="shared" si="1"/>
        <v>28.184304817773871</v>
      </c>
      <c r="J23" s="40">
        <f t="shared" si="2"/>
        <v>36.508742343729352</v>
      </c>
      <c r="K23" s="40">
        <f t="shared" si="3"/>
        <v>12587.895982588334</v>
      </c>
      <c r="L23" s="40">
        <f t="shared" si="4"/>
        <v>9923.6197977560132</v>
      </c>
      <c r="M23" s="40">
        <f t="shared" si="5"/>
        <v>34479.12794166791</v>
      </c>
      <c r="N23" s="40">
        <f t="shared" si="6"/>
        <v>27181.489037133233</v>
      </c>
      <c r="O23" s="40">
        <f t="shared" si="7"/>
        <v>3547.8109738770067</v>
      </c>
    </row>
    <row r="24" spans="1:15">
      <c r="A24" s="55">
        <v>68842.87177442931</v>
      </c>
      <c r="B24" s="55">
        <v>193383.22248721222</v>
      </c>
      <c r="C24" s="55">
        <v>28439.838639673642</v>
      </c>
      <c r="D24" s="51">
        <v>10403</v>
      </c>
      <c r="E24" s="45">
        <v>26</v>
      </c>
      <c r="F24" s="51">
        <v>6842</v>
      </c>
      <c r="G24" s="62">
        <v>10413.395954642827</v>
      </c>
      <c r="H24" s="40">
        <f t="shared" si="0"/>
        <v>5.3848497406911449</v>
      </c>
      <c r="I24" s="40">
        <f t="shared" si="1"/>
        <v>41.311232240368575</v>
      </c>
      <c r="J24" s="40">
        <f t="shared" si="2"/>
        <v>35.599195674268827</v>
      </c>
      <c r="K24" s="40">
        <f t="shared" si="3"/>
        <v>10061.805287113315</v>
      </c>
      <c r="L24" s="40">
        <f t="shared" si="4"/>
        <v>6617.5979788935219</v>
      </c>
      <c r="M24" s="40">
        <f t="shared" si="5"/>
        <v>28264.136581001494</v>
      </c>
      <c r="N24" s="40">
        <f t="shared" si="6"/>
        <v>18589.17836078172</v>
      </c>
      <c r="O24" s="40">
        <f t="shared" si="7"/>
        <v>4156.6557497330668</v>
      </c>
    </row>
    <row r="25" spans="1:15">
      <c r="A25" s="55">
        <v>206.87111020952375</v>
      </c>
      <c r="B25" s="55">
        <v>464.64078374999991</v>
      </c>
      <c r="C25" s="55">
        <v>68.781792857142847</v>
      </c>
      <c r="D25" s="51">
        <v>47</v>
      </c>
      <c r="E25" s="45">
        <v>27</v>
      </c>
      <c r="F25" s="51">
        <v>17</v>
      </c>
      <c r="G25" s="62">
        <v>25.00444932142857</v>
      </c>
      <c r="H25" s="40">
        <f>G25/B25*100</f>
        <v>5.3814581491585596</v>
      </c>
      <c r="I25" s="40">
        <f>C25/A25*100</f>
        <v>33.248621708211985</v>
      </c>
      <c r="J25" s="40">
        <f>A25/B25*100</f>
        <v>44.522805023682729</v>
      </c>
      <c r="K25" s="40">
        <f>A25/F25*1000</f>
        <v>12168.888835854337</v>
      </c>
      <c r="L25" s="40">
        <f>A25/D25*1000</f>
        <v>4401.5129831813565</v>
      </c>
      <c r="M25" s="40">
        <f>B25/F25*1000</f>
        <v>27331.810808823524</v>
      </c>
      <c r="N25" s="40">
        <f>B25/D25*1000</f>
        <v>9885.9741223404235</v>
      </c>
      <c r="O25" s="40">
        <f>C25/F25*1000</f>
        <v>4045.9878151260496</v>
      </c>
    </row>
    <row r="26" spans="1:15">
      <c r="A26" s="55">
        <v>31481.005808573056</v>
      </c>
      <c r="B26" s="55">
        <v>82208.189046356973</v>
      </c>
      <c r="C26" s="55">
        <v>7642.6431606179203</v>
      </c>
      <c r="D26" s="51">
        <v>6110</v>
      </c>
      <c r="E26" s="45">
        <v>28</v>
      </c>
      <c r="F26" s="51">
        <v>2049</v>
      </c>
      <c r="G26" s="62">
        <v>2975.8513663597632</v>
      </c>
      <c r="H26" s="40">
        <f t="shared" ref="H26:H36" si="8">G26/B26*100</f>
        <v>3.6198965101660234</v>
      </c>
      <c r="I26" s="40">
        <f t="shared" ref="I26:I36" si="9">C26/A26*100</f>
        <v>24.276998032053474</v>
      </c>
      <c r="J26" s="40">
        <f t="shared" ref="J26:J36" si="10">A26/B26*100</f>
        <v>38.294245590084707</v>
      </c>
      <c r="K26" s="40">
        <f t="shared" ref="K26:K36" si="11">A26/F26*1000</f>
        <v>15364.082873876554</v>
      </c>
      <c r="L26" s="40">
        <f t="shared" ref="L26:L36" si="12">A26/D26*1000</f>
        <v>5152.3741094227589</v>
      </c>
      <c r="M26" s="40">
        <f t="shared" ref="M26:M36" si="13">B26/F26*1000</f>
        <v>40121.12691379062</v>
      </c>
      <c r="N26" s="40">
        <f t="shared" ref="N26:N36" si="14">B26/D26*1000</f>
        <v>13454.695424935675</v>
      </c>
      <c r="O26" s="40">
        <f t="shared" ref="O26:O36" si="15">C26/F26*1000</f>
        <v>3729.938096934075</v>
      </c>
    </row>
    <row r="27" spans="1:15">
      <c r="A27" s="55">
        <v>6506.6870995127865</v>
      </c>
      <c r="B27" s="55">
        <v>14097.724671425396</v>
      </c>
      <c r="C27" s="55">
        <v>1982.9322261830303</v>
      </c>
      <c r="D27" s="51">
        <v>762</v>
      </c>
      <c r="E27" s="45">
        <v>29</v>
      </c>
      <c r="F27" s="51">
        <v>403</v>
      </c>
      <c r="G27" s="62">
        <v>658.94727053325948</v>
      </c>
      <c r="H27" s="40">
        <f t="shared" si="8"/>
        <v>4.6741391670733661</v>
      </c>
      <c r="I27" s="40">
        <f t="shared" si="9"/>
        <v>30.475297119044036</v>
      </c>
      <c r="J27" s="40">
        <f t="shared" si="10"/>
        <v>46.154164953307372</v>
      </c>
      <c r="K27" s="40">
        <f t="shared" si="11"/>
        <v>16145.625557103689</v>
      </c>
      <c r="L27" s="40">
        <f t="shared" si="12"/>
        <v>8538.9594481795102</v>
      </c>
      <c r="M27" s="40">
        <f t="shared" si="13"/>
        <v>34981.947075497257</v>
      </c>
      <c r="N27" s="40">
        <f t="shared" si="14"/>
        <v>18500.951012369285</v>
      </c>
      <c r="O27" s="40">
        <f t="shared" si="15"/>
        <v>4920.4273602556586</v>
      </c>
    </row>
    <row r="28" spans="1:15">
      <c r="A28" s="55">
        <v>1517.3776128266963</v>
      </c>
      <c r="B28" s="55">
        <v>3668.7859569953725</v>
      </c>
      <c r="C28" s="55">
        <v>428.19183354536409</v>
      </c>
      <c r="D28" s="51">
        <v>287</v>
      </c>
      <c r="E28" s="46">
        <v>31</v>
      </c>
      <c r="F28" s="51">
        <v>163</v>
      </c>
      <c r="G28" s="62">
        <v>59.879936963055464</v>
      </c>
      <c r="H28" s="40">
        <f t="shared" si="8"/>
        <v>1.6321458287551711</v>
      </c>
      <c r="I28" s="40">
        <f t="shared" si="9"/>
        <v>28.219200673963613</v>
      </c>
      <c r="J28" s="40">
        <f t="shared" si="10"/>
        <v>41.359120717671516</v>
      </c>
      <c r="K28" s="40">
        <f t="shared" si="11"/>
        <v>9309.0651093662364</v>
      </c>
      <c r="L28" s="40">
        <f t="shared" si="12"/>
        <v>5287.0300098491161</v>
      </c>
      <c r="M28" s="40">
        <f t="shared" si="13"/>
        <v>22507.889306720077</v>
      </c>
      <c r="N28" s="40">
        <f t="shared" si="14"/>
        <v>12783.22633099433</v>
      </c>
      <c r="O28" s="40">
        <f t="shared" si="15"/>
        <v>2626.9437640819883</v>
      </c>
    </row>
    <row r="29" spans="1:15">
      <c r="A29" s="55">
        <v>913.35864433827192</v>
      </c>
      <c r="B29" s="55">
        <v>1441.676338555556</v>
      </c>
      <c r="C29" s="55">
        <v>268.55927703703708</v>
      </c>
      <c r="D29" s="51">
        <v>95</v>
      </c>
      <c r="E29" s="45">
        <v>33</v>
      </c>
      <c r="F29" s="52">
        <v>45</v>
      </c>
      <c r="G29" s="62">
        <v>31.805459913580254</v>
      </c>
      <c r="H29" s="40">
        <f t="shared" si="8"/>
        <v>2.2061442685149966</v>
      </c>
      <c r="I29" s="40">
        <f t="shared" si="9"/>
        <v>29.403485553214225</v>
      </c>
      <c r="J29" s="40">
        <f t="shared" si="10"/>
        <v>63.35393180229233</v>
      </c>
      <c r="K29" s="40">
        <f t="shared" si="11"/>
        <v>20296.858763072709</v>
      </c>
      <c r="L29" s="40">
        <f t="shared" si="12"/>
        <v>9614.3015193502306</v>
      </c>
      <c r="M29" s="40">
        <f t="shared" si="13"/>
        <v>32037.25196790124</v>
      </c>
      <c r="N29" s="40">
        <f t="shared" si="14"/>
        <v>15175.540405847958</v>
      </c>
      <c r="O29" s="40">
        <f t="shared" si="15"/>
        <v>5967.9839341563793</v>
      </c>
    </row>
    <row r="30" spans="1:15">
      <c r="A30" s="55">
        <v>286.00116319503513</v>
      </c>
      <c r="B30" s="55">
        <v>2904.5712106210499</v>
      </c>
      <c r="C30" s="55">
        <v>80.701038783204112</v>
      </c>
      <c r="D30" s="51">
        <v>66</v>
      </c>
      <c r="E30" s="47">
        <v>34</v>
      </c>
      <c r="F30" s="51">
        <v>29</v>
      </c>
      <c r="G30" s="64">
        <v>13.34750457339622</v>
      </c>
      <c r="H30" s="40">
        <f t="shared" si="8"/>
        <v>0.45953442369010744</v>
      </c>
      <c r="I30" s="40">
        <f t="shared" si="9"/>
        <v>28.217031665766683</v>
      </c>
      <c r="J30" s="40">
        <f t="shared" si="10"/>
        <v>9.8465881004818918</v>
      </c>
      <c r="K30" s="40">
        <f t="shared" si="11"/>
        <v>9862.109075690867</v>
      </c>
      <c r="L30" s="40">
        <f t="shared" si="12"/>
        <v>4333.3509575005328</v>
      </c>
      <c r="M30" s="40">
        <f t="shared" si="13"/>
        <v>100157.62795245</v>
      </c>
      <c r="N30" s="40">
        <f t="shared" si="14"/>
        <v>44008.654706379544</v>
      </c>
      <c r="O30" s="40">
        <f t="shared" si="15"/>
        <v>2782.7944408001417</v>
      </c>
    </row>
    <row r="31" spans="1:15">
      <c r="A31" s="57"/>
      <c r="B31" s="57"/>
      <c r="C31" s="57"/>
      <c r="D31" s="52"/>
      <c r="E31" s="48">
        <v>35</v>
      </c>
      <c r="F31" s="51"/>
      <c r="G31" s="62"/>
      <c r="H31" s="40"/>
      <c r="I31" s="40"/>
      <c r="J31" s="40"/>
      <c r="K31" s="40"/>
      <c r="L31" s="40"/>
      <c r="M31" s="40"/>
      <c r="N31" s="40"/>
      <c r="O31" s="40"/>
    </row>
    <row r="32" spans="1:15">
      <c r="A32" s="55">
        <v>61052.508668054928</v>
      </c>
      <c r="B32" s="55">
        <v>113345.30082985481</v>
      </c>
      <c r="C32" s="55">
        <v>9312.1721489631745</v>
      </c>
      <c r="D32" s="51">
        <v>6219</v>
      </c>
      <c r="E32" s="45">
        <v>36</v>
      </c>
      <c r="F32" s="51">
        <v>3180</v>
      </c>
      <c r="G32" s="62">
        <v>2732.8034505661367</v>
      </c>
      <c r="H32" s="40">
        <f t="shared" si="8"/>
        <v>2.4110425668801301</v>
      </c>
      <c r="I32" s="40">
        <f t="shared" si="9"/>
        <v>15.252726467955394</v>
      </c>
      <c r="J32" s="40">
        <f t="shared" si="10"/>
        <v>53.864172772104801</v>
      </c>
      <c r="K32" s="40">
        <f t="shared" si="11"/>
        <v>19198.902096872618</v>
      </c>
      <c r="L32" s="40">
        <f t="shared" si="12"/>
        <v>9817.0941739917871</v>
      </c>
      <c r="M32" s="40">
        <f t="shared" si="13"/>
        <v>35643.176361589562</v>
      </c>
      <c r="N32" s="40">
        <f t="shared" si="14"/>
        <v>18225.647343601027</v>
      </c>
      <c r="O32" s="40">
        <f t="shared" si="15"/>
        <v>2928.356021686533</v>
      </c>
    </row>
    <row r="33" spans="1:15">
      <c r="A33" s="54"/>
      <c r="B33" s="55"/>
      <c r="C33" s="55"/>
      <c r="D33" s="51"/>
      <c r="E33" s="48">
        <v>37</v>
      </c>
      <c r="F33" s="51"/>
      <c r="G33" s="62"/>
      <c r="H33" s="40"/>
      <c r="I33" s="40"/>
      <c r="J33" s="40"/>
      <c r="K33" s="40"/>
      <c r="L33" s="40"/>
      <c r="M33" s="40"/>
      <c r="N33" s="40"/>
      <c r="O33" s="40"/>
    </row>
    <row r="34" spans="1:15">
      <c r="A34" s="54">
        <v>21479.932004259328</v>
      </c>
      <c r="B34" s="54">
        <v>27437.627896845752</v>
      </c>
      <c r="C34" s="54">
        <v>4992.1575803131473</v>
      </c>
      <c r="D34" s="50">
        <v>1014</v>
      </c>
      <c r="E34" s="43" t="s">
        <v>3</v>
      </c>
      <c r="F34" s="50">
        <v>513</v>
      </c>
      <c r="G34" s="61">
        <v>1357.4306308105968</v>
      </c>
      <c r="H34" s="40">
        <f t="shared" si="8"/>
        <v>4.9473323128150151</v>
      </c>
      <c r="I34" s="40">
        <f t="shared" si="9"/>
        <v>23.24103064815678</v>
      </c>
      <c r="J34" s="40">
        <f t="shared" si="10"/>
        <v>78.286403201527037</v>
      </c>
      <c r="K34" s="40">
        <f t="shared" si="11"/>
        <v>41871.21248393631</v>
      </c>
      <c r="L34" s="40">
        <f t="shared" si="12"/>
        <v>21183.364895719256</v>
      </c>
      <c r="M34" s="40">
        <f t="shared" si="13"/>
        <v>53484.65476967983</v>
      </c>
      <c r="N34" s="40">
        <f t="shared" si="14"/>
        <v>27058.804631997784</v>
      </c>
      <c r="O34" s="40">
        <f t="shared" si="15"/>
        <v>9731.3013261464857</v>
      </c>
    </row>
    <row r="35" spans="1:15">
      <c r="A35" s="55">
        <v>18211.913862855559</v>
      </c>
      <c r="B35" s="55">
        <v>21491.461688530722</v>
      </c>
      <c r="C35" s="55">
        <v>4260.001762092812</v>
      </c>
      <c r="D35" s="51">
        <v>343</v>
      </c>
      <c r="E35" s="45">
        <v>40</v>
      </c>
      <c r="F35" s="51">
        <v>312</v>
      </c>
      <c r="G35" s="62">
        <v>1221.9496324686272</v>
      </c>
      <c r="H35" s="40">
        <f t="shared" si="8"/>
        <v>5.6857446467717034</v>
      </c>
      <c r="I35" s="40">
        <f t="shared" si="9"/>
        <v>23.391290965752788</v>
      </c>
      <c r="J35" s="40">
        <f t="shared" si="10"/>
        <v>84.740229058382994</v>
      </c>
      <c r="K35" s="40">
        <f t="shared" si="11"/>
        <v>58371.518791203714</v>
      </c>
      <c r="L35" s="40">
        <f t="shared" si="12"/>
        <v>53095.958783835449</v>
      </c>
      <c r="M35" s="40">
        <f t="shared" si="13"/>
        <v>68882.890027342059</v>
      </c>
      <c r="N35" s="40">
        <f t="shared" si="14"/>
        <v>62657.322707086656</v>
      </c>
      <c r="O35" s="40">
        <f t="shared" si="15"/>
        <v>13653.851801579525</v>
      </c>
    </row>
    <row r="36" spans="1:15">
      <c r="A36" s="57">
        <v>3268.0181414037706</v>
      </c>
      <c r="B36" s="57">
        <v>5946.1662083150304</v>
      </c>
      <c r="C36" s="57">
        <v>732.15581822033528</v>
      </c>
      <c r="D36" s="52">
        <v>671</v>
      </c>
      <c r="E36" s="48">
        <v>41</v>
      </c>
      <c r="F36" s="52">
        <v>201</v>
      </c>
      <c r="G36" s="64">
        <v>135.48099834196952</v>
      </c>
      <c r="H36" s="40">
        <f t="shared" si="8"/>
        <v>2.2784596594779827</v>
      </c>
      <c r="I36" s="40">
        <f t="shared" si="9"/>
        <v>22.403664439446448</v>
      </c>
      <c r="J36" s="40">
        <f t="shared" si="10"/>
        <v>54.960087338860845</v>
      </c>
      <c r="K36" s="40">
        <f t="shared" si="11"/>
        <v>16258.796723401843</v>
      </c>
      <c r="L36" s="40">
        <f t="shared" si="12"/>
        <v>4870.3698083513718</v>
      </c>
      <c r="M36" s="40">
        <f t="shared" si="13"/>
        <v>29582.91645927876</v>
      </c>
      <c r="N36" s="40">
        <f t="shared" si="14"/>
        <v>8861.6485965946795</v>
      </c>
      <c r="O36" s="40">
        <f t="shared" si="15"/>
        <v>3642.5662598026629</v>
      </c>
    </row>
    <row r="37" spans="1:15">
      <c r="F37" s="59"/>
      <c r="H37" s="41"/>
      <c r="I37" s="41"/>
      <c r="J37" s="41"/>
      <c r="K37" s="41"/>
      <c r="L37" s="41"/>
      <c r="M37" s="41"/>
      <c r="N37" s="41"/>
      <c r="O37" s="41"/>
    </row>
    <row r="38" spans="1:15">
      <c r="F38" s="59"/>
    </row>
    <row r="39" spans="1:15">
      <c r="F39" s="59"/>
    </row>
    <row r="40" spans="1:15">
      <c r="F40" s="59"/>
    </row>
    <row r="41" spans="1:15">
      <c r="F41" s="59"/>
    </row>
    <row r="42" spans="1:15">
      <c r="F42" s="59"/>
    </row>
    <row r="43" spans="1:15">
      <c r="F43" s="59"/>
    </row>
    <row r="44" spans="1:15">
      <c r="F44" s="59"/>
    </row>
    <row r="45" spans="1:15">
      <c r="F45" s="59"/>
    </row>
    <row r="46" spans="1:15">
      <c r="F46" s="59"/>
    </row>
    <row r="47" spans="1:15">
      <c r="F47" s="59"/>
    </row>
    <row r="48" spans="1:15">
      <c r="F48" s="59"/>
    </row>
    <row r="49" spans="6:6">
      <c r="F49" s="59"/>
    </row>
    <row r="50" spans="6:6">
      <c r="F50" s="59"/>
    </row>
    <row r="51" spans="6:6">
      <c r="F51" s="59"/>
    </row>
    <row r="52" spans="6:6">
      <c r="F52" s="59"/>
    </row>
    <row r="53" spans="6:6">
      <c r="F53" s="59"/>
    </row>
    <row r="54" spans="6:6">
      <c r="F54" s="59"/>
    </row>
    <row r="55" spans="6:6">
      <c r="F55" s="59"/>
    </row>
    <row r="56" spans="6:6">
      <c r="F56" s="59"/>
    </row>
    <row r="57" spans="6:6">
      <c r="F57" s="59"/>
    </row>
    <row r="58" spans="6:6">
      <c r="F58" s="59"/>
    </row>
    <row r="59" spans="6:6">
      <c r="F59" s="59"/>
    </row>
    <row r="60" spans="6:6">
      <c r="F60" s="59"/>
    </row>
    <row r="61" spans="6:6">
      <c r="F61" s="59"/>
    </row>
    <row r="62" spans="6:6">
      <c r="F62" s="59"/>
    </row>
    <row r="63" spans="6:6">
      <c r="F63" s="59"/>
    </row>
    <row r="64" spans="6:6">
      <c r="F64" s="59"/>
    </row>
    <row r="65" spans="6:6">
      <c r="F65" s="59"/>
    </row>
    <row r="66" spans="6:6">
      <c r="F66" s="59"/>
    </row>
    <row r="67" spans="6:6">
      <c r="F67" s="59"/>
    </row>
    <row r="68" spans="6:6">
      <c r="F68" s="59"/>
    </row>
    <row r="69" spans="6:6">
      <c r="F69" s="59"/>
    </row>
    <row r="70" spans="6:6">
      <c r="F70" s="59"/>
    </row>
    <row r="71" spans="6:6">
      <c r="F71" s="59"/>
    </row>
    <row r="72" spans="6:6">
      <c r="F72" s="59"/>
    </row>
    <row r="73" spans="6:6">
      <c r="F73" s="59"/>
    </row>
    <row r="74" spans="6:6">
      <c r="F74" s="59"/>
    </row>
    <row r="75" spans="6:6">
      <c r="F75" s="59"/>
    </row>
    <row r="76" spans="6:6">
      <c r="F76" s="59"/>
    </row>
    <row r="77" spans="6:6">
      <c r="F77" s="59"/>
    </row>
    <row r="78" spans="6:6">
      <c r="F78" s="59"/>
    </row>
    <row r="79" spans="6:6">
      <c r="F79" s="59"/>
    </row>
    <row r="80" spans="6:6">
      <c r="F80" s="59"/>
    </row>
    <row r="81" spans="6:6">
      <c r="F81" s="59"/>
    </row>
    <row r="82" spans="6:6">
      <c r="F82" s="59"/>
    </row>
    <row r="83" spans="6:6">
      <c r="F83" s="59"/>
    </row>
    <row r="84" spans="6:6">
      <c r="F84" s="59"/>
    </row>
    <row r="85" spans="6:6">
      <c r="F85" s="59"/>
    </row>
    <row r="86" spans="6:6">
      <c r="F86" s="59"/>
    </row>
    <row r="87" spans="6:6">
      <c r="F87" s="59"/>
    </row>
    <row r="88" spans="6:6">
      <c r="F88" s="59"/>
    </row>
    <row r="89" spans="6:6">
      <c r="F89" s="59"/>
    </row>
    <row r="90" spans="6:6">
      <c r="F90" s="59"/>
    </row>
    <row r="91" spans="6:6">
      <c r="F91" s="59"/>
    </row>
    <row r="92" spans="6:6">
      <c r="F92" s="59"/>
    </row>
    <row r="93" spans="6:6">
      <c r="F93" s="59"/>
    </row>
    <row r="94" spans="6:6">
      <c r="F94" s="59"/>
    </row>
    <row r="95" spans="6:6">
      <c r="F95" s="59"/>
    </row>
    <row r="96" spans="6:6">
      <c r="F96" s="59"/>
    </row>
    <row r="97" spans="6:6">
      <c r="F97" s="59"/>
    </row>
    <row r="98" spans="6:6">
      <c r="F98" s="59"/>
    </row>
    <row r="99" spans="6:6">
      <c r="F99" s="59"/>
    </row>
    <row r="100" spans="6:6">
      <c r="F100" s="59"/>
    </row>
    <row r="101" spans="6:6">
      <c r="F101" s="59"/>
    </row>
    <row r="102" spans="6:6">
      <c r="F102" s="59"/>
    </row>
    <row r="103" spans="6:6">
      <c r="F103" s="59"/>
    </row>
    <row r="104" spans="6:6">
      <c r="F104" s="59"/>
    </row>
    <row r="105" spans="6:6">
      <c r="F105" s="59"/>
    </row>
    <row r="106" spans="6:6">
      <c r="F106" s="59"/>
    </row>
    <row r="107" spans="6:6">
      <c r="F107" s="59"/>
    </row>
    <row r="108" spans="6:6">
      <c r="F108" s="59"/>
    </row>
    <row r="109" spans="6:6">
      <c r="F109" s="59"/>
    </row>
    <row r="110" spans="6:6">
      <c r="F110" s="59"/>
    </row>
    <row r="111" spans="6:6">
      <c r="F111" s="59"/>
    </row>
    <row r="112" spans="6:6">
      <c r="F112" s="59"/>
    </row>
    <row r="113" spans="6:6">
      <c r="F113" s="59"/>
    </row>
    <row r="114" spans="6:6">
      <c r="F114" s="59"/>
    </row>
    <row r="115" spans="6:6">
      <c r="F115" s="59"/>
    </row>
    <row r="116" spans="6:6">
      <c r="F116" s="59"/>
    </row>
    <row r="117" spans="6:6">
      <c r="F117" s="59"/>
    </row>
    <row r="118" spans="6:6">
      <c r="F118" s="59"/>
    </row>
    <row r="119" spans="6:6">
      <c r="F119" s="59"/>
    </row>
    <row r="120" spans="6:6">
      <c r="F120" s="59"/>
    </row>
    <row r="121" spans="6:6">
      <c r="F121" s="59"/>
    </row>
    <row r="122" spans="6:6">
      <c r="F122" s="59"/>
    </row>
    <row r="123" spans="6:6">
      <c r="F123" s="59"/>
    </row>
    <row r="124" spans="6:6">
      <c r="F124" s="59"/>
    </row>
    <row r="125" spans="6:6">
      <c r="F125" s="59"/>
    </row>
    <row r="126" spans="6:6">
      <c r="F126" s="59"/>
    </row>
    <row r="127" spans="6:6">
      <c r="F127" s="59"/>
    </row>
    <row r="128" spans="6:6">
      <c r="F128" s="59"/>
    </row>
    <row r="129" spans="6:6">
      <c r="F129" s="59"/>
    </row>
    <row r="130" spans="6:6">
      <c r="F130" s="59"/>
    </row>
    <row r="131" spans="6:6">
      <c r="F131" s="59"/>
    </row>
    <row r="132" spans="6:6">
      <c r="F132" s="59"/>
    </row>
    <row r="133" spans="6:6">
      <c r="F133" s="59"/>
    </row>
    <row r="134" spans="6:6">
      <c r="F134" s="59"/>
    </row>
    <row r="135" spans="6:6">
      <c r="F135" s="59"/>
    </row>
    <row r="136" spans="6:6">
      <c r="F136" s="59"/>
    </row>
    <row r="137" spans="6:6">
      <c r="F137" s="59"/>
    </row>
    <row r="138" spans="6:6">
      <c r="F138" s="59"/>
    </row>
    <row r="139" spans="6:6">
      <c r="F139" s="59"/>
    </row>
    <row r="140" spans="6:6">
      <c r="F140" s="59"/>
    </row>
    <row r="141" spans="6:6">
      <c r="F141" s="59"/>
    </row>
    <row r="142" spans="6:6">
      <c r="F142" s="59"/>
    </row>
    <row r="143" spans="6:6">
      <c r="F143" s="59"/>
    </row>
    <row r="144" spans="6:6">
      <c r="F144" s="59"/>
    </row>
    <row r="145" spans="6:6">
      <c r="F145" s="59"/>
    </row>
    <row r="146" spans="6:6">
      <c r="F146" s="59"/>
    </row>
    <row r="147" spans="6:6">
      <c r="F147" s="59"/>
    </row>
    <row r="148" spans="6:6">
      <c r="F148" s="59"/>
    </row>
    <row r="149" spans="6:6">
      <c r="F149" s="59"/>
    </row>
    <row r="150" spans="6:6">
      <c r="F150" s="59"/>
    </row>
    <row r="151" spans="6:6">
      <c r="F151" s="59"/>
    </row>
    <row r="152" spans="6:6">
      <c r="F152" s="59"/>
    </row>
    <row r="153" spans="6:6">
      <c r="F153" s="59"/>
    </row>
    <row r="154" spans="6:6">
      <c r="F154" s="59"/>
    </row>
    <row r="155" spans="6:6">
      <c r="F155" s="59"/>
    </row>
    <row r="156" spans="6:6">
      <c r="F156" s="59"/>
    </row>
    <row r="157" spans="6:6">
      <c r="F157" s="59"/>
    </row>
    <row r="158" spans="6:6">
      <c r="F158" s="59"/>
    </row>
    <row r="159" spans="6:6">
      <c r="F159" s="59"/>
    </row>
    <row r="160" spans="6:6">
      <c r="F160" s="59"/>
    </row>
    <row r="161" spans="6:6">
      <c r="F161" s="59"/>
    </row>
    <row r="162" spans="6:6">
      <c r="F162" s="59"/>
    </row>
    <row r="163" spans="6:6">
      <c r="F163" s="59"/>
    </row>
    <row r="164" spans="6:6">
      <c r="F164" s="59"/>
    </row>
    <row r="165" spans="6:6">
      <c r="F165" s="59"/>
    </row>
    <row r="166" spans="6:6">
      <c r="F166" s="59"/>
    </row>
    <row r="167" spans="6:6">
      <c r="F167" s="59"/>
    </row>
    <row r="168" spans="6:6">
      <c r="F168" s="59"/>
    </row>
    <row r="169" spans="6:6">
      <c r="F169" s="59"/>
    </row>
    <row r="170" spans="6:6">
      <c r="F170" s="59"/>
    </row>
    <row r="171" spans="6:6">
      <c r="F171" s="59"/>
    </row>
    <row r="172" spans="6:6">
      <c r="F172" s="59"/>
    </row>
    <row r="173" spans="6:6">
      <c r="F173" s="59"/>
    </row>
    <row r="174" spans="6:6">
      <c r="F174" s="59"/>
    </row>
    <row r="175" spans="6:6">
      <c r="F175" s="59"/>
    </row>
    <row r="176" spans="6:6">
      <c r="F176" s="59"/>
    </row>
    <row r="177" spans="6:6">
      <c r="F177" s="59"/>
    </row>
    <row r="178" spans="6:6">
      <c r="F178" s="59"/>
    </row>
    <row r="179" spans="6:6">
      <c r="F179" s="59"/>
    </row>
    <row r="180" spans="6:6">
      <c r="F180" s="59"/>
    </row>
    <row r="181" spans="6:6">
      <c r="F181" s="59"/>
    </row>
    <row r="182" spans="6:6">
      <c r="F182" s="59"/>
    </row>
    <row r="183" spans="6:6">
      <c r="F183" s="59"/>
    </row>
    <row r="184" spans="6:6">
      <c r="F184" s="59"/>
    </row>
    <row r="185" spans="6:6">
      <c r="F185" s="59"/>
    </row>
    <row r="186" spans="6:6">
      <c r="F186" s="59"/>
    </row>
    <row r="187" spans="6:6">
      <c r="F187" s="59"/>
    </row>
    <row r="188" spans="6:6">
      <c r="F188" s="59"/>
    </row>
    <row r="189" spans="6:6">
      <c r="F189" s="59"/>
    </row>
    <row r="190" spans="6:6">
      <c r="F190" s="59"/>
    </row>
    <row r="191" spans="6:6">
      <c r="F191" s="59"/>
    </row>
    <row r="192" spans="6:6">
      <c r="F192" s="59"/>
    </row>
    <row r="193" spans="6:6">
      <c r="F193" s="59"/>
    </row>
    <row r="194" spans="6:6">
      <c r="F194" s="59"/>
    </row>
    <row r="195" spans="6:6">
      <c r="F195" s="59"/>
    </row>
    <row r="196" spans="6:6">
      <c r="F196" s="59"/>
    </row>
    <row r="197" spans="6:6">
      <c r="F197" s="59"/>
    </row>
    <row r="198" spans="6:6">
      <c r="F198" s="59"/>
    </row>
    <row r="199" spans="6:6">
      <c r="F199" s="59"/>
    </row>
    <row r="200" spans="6:6">
      <c r="F200" s="59"/>
    </row>
    <row r="201" spans="6:6">
      <c r="F201" s="59"/>
    </row>
    <row r="202" spans="6:6">
      <c r="F202" s="59"/>
    </row>
    <row r="203" spans="6:6">
      <c r="F203" s="59"/>
    </row>
    <row r="204" spans="6:6">
      <c r="F204" s="59"/>
    </row>
    <row r="205" spans="6:6">
      <c r="F205" s="59"/>
    </row>
    <row r="206" spans="6:6">
      <c r="F206" s="59"/>
    </row>
    <row r="207" spans="6:6">
      <c r="F207" s="59"/>
    </row>
    <row r="208" spans="6:6">
      <c r="F208" s="59"/>
    </row>
    <row r="209" spans="6:6">
      <c r="F209" s="59"/>
    </row>
    <row r="210" spans="6:6">
      <c r="F210" s="59"/>
    </row>
    <row r="211" spans="6:6">
      <c r="F211" s="59"/>
    </row>
    <row r="212" spans="6:6">
      <c r="F212" s="59"/>
    </row>
    <row r="213" spans="6:6">
      <c r="F213" s="59"/>
    </row>
    <row r="214" spans="6:6">
      <c r="F214" s="59"/>
    </row>
    <row r="215" spans="6:6">
      <c r="F215" s="59"/>
    </row>
    <row r="216" spans="6:6">
      <c r="F216" s="59"/>
    </row>
    <row r="217" spans="6:6">
      <c r="F217" s="59"/>
    </row>
    <row r="218" spans="6:6">
      <c r="F218" s="59"/>
    </row>
    <row r="219" spans="6:6">
      <c r="F219" s="59"/>
    </row>
    <row r="220" spans="6:6">
      <c r="F220" s="59"/>
    </row>
    <row r="221" spans="6:6">
      <c r="F221" s="59"/>
    </row>
    <row r="222" spans="6:6">
      <c r="F222" s="59"/>
    </row>
    <row r="223" spans="6:6">
      <c r="F223" s="59"/>
    </row>
    <row r="224" spans="6:6">
      <c r="F224" s="59"/>
    </row>
    <row r="225" spans="6:6">
      <c r="F225" s="59"/>
    </row>
    <row r="226" spans="6:6">
      <c r="F226" s="59"/>
    </row>
    <row r="227" spans="6:6">
      <c r="F227" s="59"/>
    </row>
    <row r="228" spans="6:6">
      <c r="F228" s="59"/>
    </row>
    <row r="229" spans="6:6">
      <c r="F229" s="59"/>
    </row>
    <row r="230" spans="6:6">
      <c r="F230" s="59"/>
    </row>
    <row r="231" spans="6:6">
      <c r="F231" s="59"/>
    </row>
    <row r="232" spans="6:6">
      <c r="F232" s="59"/>
    </row>
    <row r="233" spans="6:6">
      <c r="F233" s="59"/>
    </row>
    <row r="234" spans="6:6">
      <c r="F234" s="59"/>
    </row>
    <row r="235" spans="6:6">
      <c r="F235" s="59"/>
    </row>
    <row r="236" spans="6:6">
      <c r="F236" s="59"/>
    </row>
    <row r="237" spans="6:6">
      <c r="F237" s="59"/>
    </row>
    <row r="238" spans="6:6">
      <c r="F238" s="59"/>
    </row>
    <row r="239" spans="6:6">
      <c r="F239" s="59"/>
    </row>
    <row r="240" spans="6:6">
      <c r="F240" s="59"/>
    </row>
    <row r="241" spans="6:6">
      <c r="F241" s="59"/>
    </row>
    <row r="242" spans="6:6">
      <c r="F242" s="59"/>
    </row>
    <row r="243" spans="6:6">
      <c r="F243" s="59"/>
    </row>
    <row r="244" spans="6:6">
      <c r="F244" s="59"/>
    </row>
    <row r="245" spans="6:6">
      <c r="F245" s="59"/>
    </row>
    <row r="246" spans="6:6">
      <c r="F246" s="59"/>
    </row>
    <row r="247" spans="6:6">
      <c r="F247" s="59"/>
    </row>
    <row r="248" spans="6:6">
      <c r="F248" s="59"/>
    </row>
    <row r="249" spans="6:6">
      <c r="F249" s="59"/>
    </row>
    <row r="250" spans="6:6">
      <c r="F250" s="59"/>
    </row>
    <row r="251" spans="6:6">
      <c r="F251" s="59"/>
    </row>
    <row r="252" spans="6:6">
      <c r="F252" s="59"/>
    </row>
    <row r="253" spans="6:6">
      <c r="F253" s="59"/>
    </row>
    <row r="254" spans="6:6">
      <c r="F254" s="59"/>
    </row>
    <row r="255" spans="6:6">
      <c r="F255" s="59"/>
    </row>
    <row r="256" spans="6:6">
      <c r="F256" s="59"/>
    </row>
    <row r="257" spans="6:6">
      <c r="F257" s="59"/>
    </row>
    <row r="258" spans="6:6">
      <c r="F258" s="59"/>
    </row>
    <row r="259" spans="6:6">
      <c r="F259" s="59"/>
    </row>
    <row r="260" spans="6:6">
      <c r="F260" s="59"/>
    </row>
    <row r="261" spans="6:6">
      <c r="F261" s="59"/>
    </row>
    <row r="262" spans="6:6">
      <c r="F262" s="59"/>
    </row>
    <row r="263" spans="6:6">
      <c r="F263" s="59"/>
    </row>
    <row r="264" spans="6:6">
      <c r="F264" s="59"/>
    </row>
    <row r="265" spans="6:6">
      <c r="F265" s="59"/>
    </row>
    <row r="266" spans="6:6">
      <c r="F266" s="59"/>
    </row>
    <row r="267" spans="6:6">
      <c r="F267" s="59"/>
    </row>
    <row r="268" spans="6:6">
      <c r="F268" s="59"/>
    </row>
    <row r="269" spans="6:6">
      <c r="F269" s="59"/>
    </row>
    <row r="270" spans="6:6">
      <c r="F270" s="59"/>
    </row>
    <row r="271" spans="6:6">
      <c r="F271" s="59"/>
    </row>
    <row r="272" spans="6:6">
      <c r="F272" s="59"/>
    </row>
    <row r="273" spans="6:6">
      <c r="F273" s="59"/>
    </row>
    <row r="274" spans="6:6">
      <c r="F274" s="59"/>
    </row>
    <row r="275" spans="6:6">
      <c r="F275" s="59"/>
    </row>
    <row r="276" spans="6:6">
      <c r="F276" s="59"/>
    </row>
    <row r="277" spans="6:6">
      <c r="F277" s="59"/>
    </row>
    <row r="278" spans="6:6">
      <c r="F278" s="59"/>
    </row>
    <row r="279" spans="6:6">
      <c r="F279" s="59"/>
    </row>
    <row r="280" spans="6:6">
      <c r="F280" s="59"/>
    </row>
    <row r="281" spans="6:6">
      <c r="F281" s="59"/>
    </row>
    <row r="282" spans="6:6">
      <c r="F282" s="59"/>
    </row>
    <row r="283" spans="6:6">
      <c r="F283" s="59"/>
    </row>
    <row r="284" spans="6:6">
      <c r="F284" s="59"/>
    </row>
    <row r="285" spans="6:6">
      <c r="F285" s="59"/>
    </row>
    <row r="286" spans="6:6">
      <c r="F286" s="59"/>
    </row>
    <row r="287" spans="6:6">
      <c r="F287" s="59"/>
    </row>
    <row r="288" spans="6:6">
      <c r="F288" s="59"/>
    </row>
    <row r="289" spans="6:6">
      <c r="F289" s="59"/>
    </row>
    <row r="290" spans="6:6">
      <c r="F290" s="59"/>
    </row>
    <row r="291" spans="6:6">
      <c r="F291" s="59"/>
    </row>
    <row r="292" spans="6:6">
      <c r="F292" s="59"/>
    </row>
    <row r="293" spans="6:6">
      <c r="F293" s="59"/>
    </row>
    <row r="294" spans="6:6">
      <c r="F294" s="59"/>
    </row>
    <row r="295" spans="6:6">
      <c r="F295" s="59"/>
    </row>
    <row r="296" spans="6:6">
      <c r="F296" s="59"/>
    </row>
    <row r="297" spans="6:6">
      <c r="F297" s="59"/>
    </row>
    <row r="298" spans="6:6">
      <c r="F298" s="59"/>
    </row>
    <row r="299" spans="6:6">
      <c r="F299" s="59"/>
    </row>
    <row r="300" spans="6:6">
      <c r="F300" s="59"/>
    </row>
    <row r="301" spans="6:6">
      <c r="F301" s="59"/>
    </row>
    <row r="302" spans="6:6">
      <c r="F302" s="59"/>
    </row>
    <row r="303" spans="6:6">
      <c r="F303" s="59"/>
    </row>
    <row r="304" spans="6:6">
      <c r="F304" s="59"/>
    </row>
    <row r="305" spans="6:6">
      <c r="F305" s="59"/>
    </row>
    <row r="306" spans="6:6">
      <c r="F306" s="59"/>
    </row>
    <row r="307" spans="6:6">
      <c r="F307" s="59"/>
    </row>
    <row r="308" spans="6:6">
      <c r="F308" s="59"/>
    </row>
    <row r="309" spans="6:6">
      <c r="F309" s="59"/>
    </row>
    <row r="310" spans="6:6">
      <c r="F310" s="59"/>
    </row>
    <row r="311" spans="6:6">
      <c r="F311" s="59"/>
    </row>
    <row r="312" spans="6:6">
      <c r="F312" s="59"/>
    </row>
    <row r="313" spans="6:6">
      <c r="F313" s="59"/>
    </row>
    <row r="314" spans="6:6">
      <c r="F314" s="59"/>
    </row>
    <row r="315" spans="6:6">
      <c r="F315" s="59"/>
    </row>
    <row r="316" spans="6:6">
      <c r="F316" s="59"/>
    </row>
    <row r="317" spans="6:6">
      <c r="F317" s="59"/>
    </row>
    <row r="318" spans="6:6">
      <c r="F318" s="59"/>
    </row>
    <row r="319" spans="6:6">
      <c r="F319" s="59"/>
    </row>
    <row r="320" spans="6:6">
      <c r="F320" s="59"/>
    </row>
    <row r="321" spans="6:6">
      <c r="F321" s="59"/>
    </row>
    <row r="322" spans="6:6">
      <c r="F322" s="59"/>
    </row>
    <row r="323" spans="6:6">
      <c r="F323" s="59"/>
    </row>
    <row r="324" spans="6:6">
      <c r="F324" s="59"/>
    </row>
    <row r="325" spans="6:6">
      <c r="F325" s="59"/>
    </row>
    <row r="326" spans="6:6">
      <c r="F326" s="59"/>
    </row>
    <row r="327" spans="6:6">
      <c r="F327" s="59"/>
    </row>
    <row r="328" spans="6:6">
      <c r="F328" s="59"/>
    </row>
    <row r="329" spans="6:6">
      <c r="F329" s="59"/>
    </row>
    <row r="330" spans="6:6">
      <c r="F330" s="59"/>
    </row>
    <row r="331" spans="6:6">
      <c r="F331" s="59"/>
    </row>
    <row r="332" spans="6:6">
      <c r="F332" s="59"/>
    </row>
    <row r="333" spans="6:6">
      <c r="F333" s="59"/>
    </row>
    <row r="334" spans="6:6">
      <c r="F334" s="59"/>
    </row>
    <row r="335" spans="6:6">
      <c r="F335" s="59"/>
    </row>
    <row r="336" spans="6:6">
      <c r="F336" s="59"/>
    </row>
    <row r="337" spans="6:6">
      <c r="F337" s="59"/>
    </row>
    <row r="338" spans="6:6">
      <c r="F338" s="59"/>
    </row>
    <row r="339" spans="6:6">
      <c r="F339" s="59"/>
    </row>
    <row r="340" spans="6:6">
      <c r="F340" s="59"/>
    </row>
    <row r="341" spans="6:6">
      <c r="F341" s="59"/>
    </row>
    <row r="342" spans="6:6">
      <c r="F342" s="59"/>
    </row>
    <row r="343" spans="6:6">
      <c r="F343" s="59"/>
    </row>
    <row r="344" spans="6:6">
      <c r="F344" s="59"/>
    </row>
    <row r="345" spans="6:6">
      <c r="F345" s="59"/>
    </row>
    <row r="346" spans="6:6">
      <c r="F346" s="59"/>
    </row>
    <row r="347" spans="6:6">
      <c r="F347" s="59"/>
    </row>
    <row r="348" spans="6:6">
      <c r="F348" s="59"/>
    </row>
    <row r="349" spans="6:6">
      <c r="F349" s="59"/>
    </row>
    <row r="350" spans="6:6">
      <c r="F350" s="59"/>
    </row>
    <row r="351" spans="6:6">
      <c r="F351" s="59"/>
    </row>
    <row r="352" spans="6:6">
      <c r="F352" s="59"/>
    </row>
    <row r="353" spans="6:6">
      <c r="F353" s="59"/>
    </row>
    <row r="354" spans="6:6">
      <c r="F354" s="59"/>
    </row>
    <row r="355" spans="6:6">
      <c r="F355" s="59"/>
    </row>
    <row r="356" spans="6:6">
      <c r="F356" s="59"/>
    </row>
    <row r="357" spans="6:6">
      <c r="F357" s="59"/>
    </row>
    <row r="358" spans="6:6">
      <c r="F358" s="59"/>
    </row>
    <row r="359" spans="6:6">
      <c r="F359" s="59"/>
    </row>
    <row r="360" spans="6:6">
      <c r="F360" s="59"/>
    </row>
    <row r="361" spans="6:6">
      <c r="F361" s="59"/>
    </row>
    <row r="362" spans="6:6">
      <c r="F362" s="59"/>
    </row>
    <row r="363" spans="6:6">
      <c r="F363" s="59"/>
    </row>
    <row r="364" spans="6:6">
      <c r="F364" s="59"/>
    </row>
    <row r="365" spans="6:6">
      <c r="F365" s="59"/>
    </row>
    <row r="366" spans="6:6">
      <c r="F366" s="59"/>
    </row>
    <row r="367" spans="6:6">
      <c r="F367" s="59"/>
    </row>
    <row r="368" spans="6:6">
      <c r="F368" s="59"/>
    </row>
    <row r="369" spans="6:6">
      <c r="F369" s="59"/>
    </row>
    <row r="370" spans="6:6">
      <c r="F370" s="59"/>
    </row>
    <row r="371" spans="6:6">
      <c r="F371" s="59"/>
    </row>
    <row r="372" spans="6:6">
      <c r="F372" s="59"/>
    </row>
    <row r="373" spans="6:6">
      <c r="F373" s="59"/>
    </row>
    <row r="374" spans="6:6">
      <c r="F374" s="59"/>
    </row>
    <row r="375" spans="6:6">
      <c r="F375" s="59"/>
    </row>
    <row r="376" spans="6:6">
      <c r="F376" s="59"/>
    </row>
    <row r="377" spans="6:6">
      <c r="F377" s="59"/>
    </row>
    <row r="378" spans="6:6">
      <c r="F378" s="59"/>
    </row>
    <row r="379" spans="6:6">
      <c r="F379" s="59"/>
    </row>
    <row r="380" spans="6:6">
      <c r="F380" s="59"/>
    </row>
    <row r="381" spans="6:6">
      <c r="F381" s="59"/>
    </row>
    <row r="382" spans="6:6">
      <c r="F382" s="59"/>
    </row>
    <row r="383" spans="6:6">
      <c r="F383" s="59"/>
    </row>
    <row r="384" spans="6:6">
      <c r="F384" s="59"/>
    </row>
    <row r="385" spans="6:6">
      <c r="F385" s="59"/>
    </row>
    <row r="386" spans="6:6">
      <c r="F386" s="59"/>
    </row>
    <row r="387" spans="6:6">
      <c r="F387" s="59"/>
    </row>
    <row r="388" spans="6:6">
      <c r="F388" s="59"/>
    </row>
    <row r="389" spans="6:6">
      <c r="F389" s="59"/>
    </row>
    <row r="390" spans="6:6">
      <c r="F390" s="59"/>
    </row>
    <row r="391" spans="6:6">
      <c r="F391" s="59"/>
    </row>
    <row r="392" spans="6:6">
      <c r="F392" s="59"/>
    </row>
    <row r="393" spans="6:6">
      <c r="F393" s="59"/>
    </row>
    <row r="394" spans="6:6">
      <c r="F394" s="59"/>
    </row>
    <row r="395" spans="6:6">
      <c r="F395" s="59"/>
    </row>
    <row r="396" spans="6:6">
      <c r="F396" s="59"/>
    </row>
    <row r="397" spans="6:6">
      <c r="F397" s="59"/>
    </row>
    <row r="398" spans="6:6">
      <c r="F398" s="59"/>
    </row>
    <row r="399" spans="6:6">
      <c r="F399" s="59"/>
    </row>
    <row r="400" spans="6:6">
      <c r="F400" s="59"/>
    </row>
    <row r="401" spans="6:6">
      <c r="F401" s="59"/>
    </row>
    <row r="402" spans="6:6">
      <c r="F402" s="59"/>
    </row>
    <row r="403" spans="6:6">
      <c r="F403" s="59"/>
    </row>
    <row r="404" spans="6:6">
      <c r="F404" s="59"/>
    </row>
    <row r="405" spans="6:6">
      <c r="F405" s="59"/>
    </row>
    <row r="406" spans="6:6">
      <c r="F406" s="59"/>
    </row>
    <row r="407" spans="6:6">
      <c r="F407" s="59"/>
    </row>
    <row r="408" spans="6:6">
      <c r="F408" s="59"/>
    </row>
    <row r="409" spans="6:6">
      <c r="F409" s="59"/>
    </row>
    <row r="410" spans="6:6">
      <c r="F410" s="59"/>
    </row>
    <row r="411" spans="6:6">
      <c r="F411" s="59"/>
    </row>
    <row r="412" spans="6:6">
      <c r="F412" s="59"/>
    </row>
    <row r="413" spans="6:6">
      <c r="F413" s="59"/>
    </row>
    <row r="414" spans="6:6">
      <c r="F414" s="59"/>
    </row>
    <row r="415" spans="6:6">
      <c r="F415" s="59"/>
    </row>
    <row r="416" spans="6:6">
      <c r="F416" s="59"/>
    </row>
    <row r="417" spans="6:6">
      <c r="F417" s="59"/>
    </row>
    <row r="418" spans="6:6">
      <c r="F418" s="59"/>
    </row>
    <row r="419" spans="6:6">
      <c r="F419" s="59"/>
    </row>
    <row r="420" spans="6:6">
      <c r="F420" s="59"/>
    </row>
    <row r="421" spans="6:6">
      <c r="F421" s="59"/>
    </row>
    <row r="422" spans="6:6">
      <c r="F422" s="59"/>
    </row>
    <row r="423" spans="6:6">
      <c r="F423" s="59"/>
    </row>
    <row r="424" spans="6:6">
      <c r="F424" s="59"/>
    </row>
    <row r="425" spans="6:6">
      <c r="F425" s="59"/>
    </row>
    <row r="426" spans="6:6">
      <c r="F426" s="59"/>
    </row>
    <row r="427" spans="6:6">
      <c r="F427" s="59"/>
    </row>
    <row r="428" spans="6:6">
      <c r="F428" s="59"/>
    </row>
    <row r="429" spans="6:6">
      <c r="F429" s="59"/>
    </row>
    <row r="430" spans="6:6">
      <c r="F430" s="59"/>
    </row>
    <row r="431" spans="6:6">
      <c r="F431" s="59"/>
    </row>
    <row r="432" spans="6:6">
      <c r="F432" s="59"/>
    </row>
    <row r="433" spans="6:6">
      <c r="F433" s="59"/>
    </row>
    <row r="434" spans="6:6">
      <c r="F434" s="59"/>
    </row>
    <row r="435" spans="6:6">
      <c r="F435" s="59"/>
    </row>
    <row r="436" spans="6:6">
      <c r="F436" s="59"/>
    </row>
    <row r="437" spans="6:6">
      <c r="F437" s="59"/>
    </row>
    <row r="438" spans="6:6">
      <c r="F438" s="59"/>
    </row>
    <row r="439" spans="6:6">
      <c r="F439" s="59"/>
    </row>
    <row r="440" spans="6:6">
      <c r="F440" s="59"/>
    </row>
    <row r="441" spans="6:6">
      <c r="F441" s="59"/>
    </row>
    <row r="442" spans="6:6">
      <c r="F442" s="59"/>
    </row>
    <row r="443" spans="6:6">
      <c r="F443" s="59"/>
    </row>
    <row r="444" spans="6:6">
      <c r="F444" s="59"/>
    </row>
    <row r="445" spans="6:6">
      <c r="F445" s="59"/>
    </row>
    <row r="446" spans="6:6">
      <c r="F446" s="59"/>
    </row>
    <row r="447" spans="6:6">
      <c r="F447" s="59"/>
    </row>
    <row r="448" spans="6:6">
      <c r="F448" s="59"/>
    </row>
    <row r="449" spans="6:6">
      <c r="F449" s="59"/>
    </row>
    <row r="450" spans="6:6">
      <c r="F450" s="59"/>
    </row>
    <row r="451" spans="6:6">
      <c r="F451" s="59"/>
    </row>
    <row r="452" spans="6:6">
      <c r="F452" s="59"/>
    </row>
    <row r="453" spans="6:6">
      <c r="F453" s="59"/>
    </row>
    <row r="454" spans="6:6">
      <c r="F454" s="59"/>
    </row>
    <row r="455" spans="6:6">
      <c r="F455" s="59"/>
    </row>
    <row r="456" spans="6:6">
      <c r="F456" s="59"/>
    </row>
    <row r="457" spans="6:6">
      <c r="F457" s="59"/>
    </row>
    <row r="458" spans="6:6">
      <c r="F458" s="59"/>
    </row>
    <row r="459" spans="6:6">
      <c r="F459" s="59"/>
    </row>
    <row r="460" spans="6:6">
      <c r="F460" s="59"/>
    </row>
    <row r="461" spans="6:6">
      <c r="F461" s="59"/>
    </row>
    <row r="462" spans="6:6">
      <c r="F462" s="59"/>
    </row>
    <row r="463" spans="6:6">
      <c r="F463" s="59"/>
    </row>
    <row r="464" spans="6:6">
      <c r="F464" s="59"/>
    </row>
    <row r="465" spans="6:6">
      <c r="F465" s="59"/>
    </row>
    <row r="466" spans="6:6">
      <c r="F466" s="59"/>
    </row>
    <row r="467" spans="6:6">
      <c r="F467" s="59"/>
    </row>
    <row r="468" spans="6:6">
      <c r="F468" s="59"/>
    </row>
    <row r="469" spans="6:6">
      <c r="F469" s="59"/>
    </row>
    <row r="470" spans="6:6">
      <c r="F470" s="59"/>
    </row>
    <row r="471" spans="6:6">
      <c r="F471" s="59"/>
    </row>
    <row r="472" spans="6:6">
      <c r="F472" s="59"/>
    </row>
    <row r="473" spans="6:6">
      <c r="F473" s="59"/>
    </row>
    <row r="474" spans="6:6">
      <c r="F474" s="59"/>
    </row>
    <row r="475" spans="6:6">
      <c r="F475" s="59"/>
    </row>
    <row r="476" spans="6:6">
      <c r="F476" s="59"/>
    </row>
    <row r="477" spans="6:6">
      <c r="F477" s="59"/>
    </row>
    <row r="478" spans="6:6">
      <c r="F478" s="59"/>
    </row>
    <row r="479" spans="6:6">
      <c r="F479" s="59"/>
    </row>
    <row r="480" spans="6:6">
      <c r="F480" s="59"/>
    </row>
    <row r="481" spans="6:6">
      <c r="F481" s="59"/>
    </row>
    <row r="482" spans="6:6">
      <c r="F482" s="59"/>
    </row>
    <row r="483" spans="6:6">
      <c r="F483" s="59"/>
    </row>
    <row r="484" spans="6:6">
      <c r="F484" s="59"/>
    </row>
    <row r="485" spans="6:6">
      <c r="F485" s="59"/>
    </row>
    <row r="486" spans="6:6">
      <c r="F486" s="59"/>
    </row>
    <row r="487" spans="6:6">
      <c r="F487" s="59"/>
    </row>
    <row r="488" spans="6:6">
      <c r="F488" s="59"/>
    </row>
    <row r="489" spans="6:6">
      <c r="F489" s="59"/>
    </row>
    <row r="490" spans="6:6">
      <c r="F490" s="59"/>
    </row>
    <row r="491" spans="6:6">
      <c r="F491" s="59"/>
    </row>
    <row r="492" spans="6:6">
      <c r="F492" s="59"/>
    </row>
    <row r="493" spans="6:6">
      <c r="F493" s="59"/>
    </row>
    <row r="494" spans="6:6">
      <c r="F494" s="59"/>
    </row>
    <row r="495" spans="6:6">
      <c r="F495" s="59"/>
    </row>
    <row r="496" spans="6:6">
      <c r="F496" s="59"/>
    </row>
    <row r="497" spans="6:6">
      <c r="F497" s="59"/>
    </row>
    <row r="498" spans="6:6">
      <c r="F498" s="59"/>
    </row>
    <row r="499" spans="6:6">
      <c r="F499" s="59"/>
    </row>
    <row r="500" spans="6:6">
      <c r="F500" s="59"/>
    </row>
    <row r="501" spans="6:6">
      <c r="F501" s="59"/>
    </row>
    <row r="502" spans="6:6">
      <c r="F502" s="59"/>
    </row>
    <row r="503" spans="6:6">
      <c r="F503" s="59"/>
    </row>
    <row r="504" spans="6:6">
      <c r="F504" s="59"/>
    </row>
    <row r="505" spans="6:6">
      <c r="F505" s="59"/>
    </row>
    <row r="506" spans="6:6">
      <c r="F506" s="59"/>
    </row>
    <row r="507" spans="6:6">
      <c r="F507" s="59"/>
    </row>
    <row r="508" spans="6:6">
      <c r="F508" s="59"/>
    </row>
    <row r="509" spans="6:6">
      <c r="F509" s="59"/>
    </row>
    <row r="510" spans="6:6">
      <c r="F510" s="59"/>
    </row>
    <row r="511" spans="6:6">
      <c r="F511" s="59"/>
    </row>
    <row r="512" spans="6:6">
      <c r="F512" s="59"/>
    </row>
    <row r="513" spans="6:6">
      <c r="F513" s="59"/>
    </row>
    <row r="514" spans="6:6">
      <c r="F514" s="59"/>
    </row>
    <row r="515" spans="6:6">
      <c r="F515" s="59"/>
    </row>
    <row r="516" spans="6:6">
      <c r="F516" s="59"/>
    </row>
    <row r="517" spans="6:6">
      <c r="F517" s="59"/>
    </row>
    <row r="518" spans="6:6">
      <c r="F518" s="59"/>
    </row>
    <row r="519" spans="6:6">
      <c r="F519" s="59"/>
    </row>
    <row r="520" spans="6:6">
      <c r="F520" s="59"/>
    </row>
    <row r="521" spans="6:6">
      <c r="F521" s="59"/>
    </row>
    <row r="522" spans="6:6">
      <c r="F522" s="59"/>
    </row>
    <row r="523" spans="6:6">
      <c r="F523" s="59"/>
    </row>
    <row r="524" spans="6:6">
      <c r="F524" s="59"/>
    </row>
    <row r="525" spans="6:6">
      <c r="F525" s="59"/>
    </row>
    <row r="526" spans="6:6">
      <c r="F526" s="59"/>
    </row>
    <row r="527" spans="6:6">
      <c r="F527" s="59"/>
    </row>
    <row r="528" spans="6:6">
      <c r="F528" s="59"/>
    </row>
    <row r="529" spans="6:6">
      <c r="F529" s="59"/>
    </row>
    <row r="530" spans="6:6">
      <c r="F530" s="59"/>
    </row>
    <row r="531" spans="6:6">
      <c r="F531" s="59"/>
    </row>
    <row r="532" spans="6:6">
      <c r="F532" s="59"/>
    </row>
    <row r="533" spans="6:6">
      <c r="F533" s="59"/>
    </row>
    <row r="534" spans="6:6">
      <c r="F534" s="59"/>
    </row>
    <row r="535" spans="6:6">
      <c r="F535" s="59"/>
    </row>
    <row r="536" spans="6:6">
      <c r="F536" s="59"/>
    </row>
    <row r="537" spans="6:6">
      <c r="F537" s="59"/>
    </row>
    <row r="538" spans="6:6">
      <c r="F538" s="59"/>
    </row>
    <row r="539" spans="6:6">
      <c r="F539" s="59"/>
    </row>
    <row r="540" spans="6:6">
      <c r="F540" s="59"/>
    </row>
    <row r="541" spans="6:6">
      <c r="F541" s="59"/>
    </row>
    <row r="542" spans="6:6">
      <c r="F542" s="59"/>
    </row>
    <row r="543" spans="6:6">
      <c r="F543" s="59"/>
    </row>
    <row r="544" spans="6:6">
      <c r="F544" s="59"/>
    </row>
    <row r="545" spans="6:6">
      <c r="F545" s="59"/>
    </row>
    <row r="546" spans="6:6">
      <c r="F546" s="59"/>
    </row>
    <row r="547" spans="6:6">
      <c r="F547" s="59"/>
    </row>
    <row r="548" spans="6:6">
      <c r="F548" s="59"/>
    </row>
    <row r="549" spans="6:6">
      <c r="F549" s="59"/>
    </row>
    <row r="550" spans="6:6">
      <c r="F550" s="59"/>
    </row>
    <row r="551" spans="6:6">
      <c r="F551" s="59"/>
    </row>
    <row r="552" spans="6:6">
      <c r="F552" s="59"/>
    </row>
    <row r="553" spans="6:6">
      <c r="F553" s="59"/>
    </row>
    <row r="554" spans="6:6">
      <c r="F554" s="59"/>
    </row>
    <row r="555" spans="6:6">
      <c r="F555" s="59"/>
    </row>
    <row r="556" spans="6:6">
      <c r="F556" s="59"/>
    </row>
    <row r="557" spans="6:6">
      <c r="F557" s="59"/>
    </row>
    <row r="558" spans="6:6">
      <c r="F558" s="59"/>
    </row>
    <row r="559" spans="6:6">
      <c r="F559" s="59"/>
    </row>
    <row r="560" spans="6:6">
      <c r="F560" s="59"/>
    </row>
    <row r="561" spans="6:6">
      <c r="F561" s="59"/>
    </row>
    <row r="562" spans="6:6">
      <c r="F562" s="59"/>
    </row>
    <row r="563" spans="6:6">
      <c r="F563" s="59"/>
    </row>
    <row r="564" spans="6:6">
      <c r="F564" s="59"/>
    </row>
    <row r="565" spans="6:6">
      <c r="F565" s="59"/>
    </row>
    <row r="566" spans="6:6">
      <c r="F566" s="59"/>
    </row>
    <row r="567" spans="6:6">
      <c r="F567" s="59"/>
    </row>
    <row r="568" spans="6:6">
      <c r="F568" s="59"/>
    </row>
    <row r="569" spans="6:6">
      <c r="F569" s="59"/>
    </row>
    <row r="570" spans="6:6">
      <c r="F570" s="59"/>
    </row>
    <row r="571" spans="6:6">
      <c r="F571" s="59"/>
    </row>
    <row r="572" spans="6:6">
      <c r="F572" s="59"/>
    </row>
    <row r="573" spans="6:6">
      <c r="F573" s="59"/>
    </row>
    <row r="574" spans="6:6">
      <c r="F574" s="59"/>
    </row>
    <row r="575" spans="6:6">
      <c r="F575" s="59"/>
    </row>
    <row r="576" spans="6:6">
      <c r="F576" s="59"/>
    </row>
    <row r="577" spans="6:6">
      <c r="F577" s="59"/>
    </row>
    <row r="578" spans="6:6">
      <c r="F578" s="59"/>
    </row>
    <row r="579" spans="6:6">
      <c r="F579" s="59"/>
    </row>
    <row r="580" spans="6:6">
      <c r="F580" s="59"/>
    </row>
    <row r="581" spans="6:6">
      <c r="F581" s="59"/>
    </row>
    <row r="582" spans="6:6">
      <c r="F582" s="59"/>
    </row>
    <row r="583" spans="6:6">
      <c r="F583" s="59"/>
    </row>
    <row r="584" spans="6:6">
      <c r="F584" s="59"/>
    </row>
    <row r="585" spans="6:6">
      <c r="F585" s="59"/>
    </row>
    <row r="586" spans="6:6">
      <c r="F586" s="59"/>
    </row>
    <row r="587" spans="6:6">
      <c r="F587" s="59"/>
    </row>
    <row r="588" spans="6:6">
      <c r="F588" s="59"/>
    </row>
    <row r="589" spans="6:6">
      <c r="F589" s="59"/>
    </row>
    <row r="590" spans="6:6">
      <c r="F590" s="59"/>
    </row>
    <row r="591" spans="6:6">
      <c r="F591" s="59"/>
    </row>
    <row r="592" spans="6:6">
      <c r="F592" s="59"/>
    </row>
    <row r="593" spans="6:6">
      <c r="F593" s="59"/>
    </row>
    <row r="594" spans="6:6">
      <c r="F594" s="59"/>
    </row>
    <row r="595" spans="6:6">
      <c r="F595" s="59"/>
    </row>
    <row r="596" spans="6:6">
      <c r="F596" s="59"/>
    </row>
    <row r="597" spans="6:6">
      <c r="F597" s="59"/>
    </row>
    <row r="598" spans="6:6">
      <c r="F598" s="59"/>
    </row>
    <row r="599" spans="6:6">
      <c r="F599" s="59"/>
    </row>
    <row r="600" spans="6:6">
      <c r="F600" s="59"/>
    </row>
    <row r="601" spans="6:6">
      <c r="F601" s="59"/>
    </row>
    <row r="602" spans="6:6">
      <c r="F602" s="59"/>
    </row>
    <row r="603" spans="6:6">
      <c r="F603" s="59"/>
    </row>
    <row r="604" spans="6:6">
      <c r="F604" s="59"/>
    </row>
    <row r="605" spans="6:6">
      <c r="F605" s="59"/>
    </row>
    <row r="606" spans="6:6">
      <c r="F606" s="59"/>
    </row>
    <row r="607" spans="6:6">
      <c r="F607" s="59"/>
    </row>
    <row r="608" spans="6:6">
      <c r="F608" s="59"/>
    </row>
    <row r="609" spans="6:6">
      <c r="F609" s="59"/>
    </row>
    <row r="610" spans="6:6">
      <c r="F610" s="59"/>
    </row>
    <row r="611" spans="6:6">
      <c r="F611" s="59"/>
    </row>
    <row r="612" spans="6:6">
      <c r="F612" s="59"/>
    </row>
    <row r="613" spans="6:6">
      <c r="F613" s="59"/>
    </row>
    <row r="614" spans="6:6">
      <c r="F614" s="59"/>
    </row>
    <row r="615" spans="6:6">
      <c r="F615" s="59"/>
    </row>
    <row r="616" spans="6:6">
      <c r="F616" s="59"/>
    </row>
    <row r="617" spans="6:6">
      <c r="F617" s="59"/>
    </row>
    <row r="618" spans="6:6">
      <c r="F618" s="59"/>
    </row>
    <row r="619" spans="6:6">
      <c r="F619" s="59"/>
    </row>
    <row r="620" spans="6:6">
      <c r="F620" s="59"/>
    </row>
    <row r="621" spans="6:6">
      <c r="F621" s="59"/>
    </row>
    <row r="622" spans="6:6">
      <c r="F622" s="59"/>
    </row>
    <row r="623" spans="6:6">
      <c r="F623" s="59"/>
    </row>
    <row r="624" spans="6:6">
      <c r="F624" s="59"/>
    </row>
    <row r="625" spans="6:6">
      <c r="F625" s="59"/>
    </row>
    <row r="626" spans="6:6">
      <c r="F626" s="59"/>
    </row>
    <row r="627" spans="6:6">
      <c r="F627" s="59"/>
    </row>
    <row r="628" spans="6:6">
      <c r="F628" s="59"/>
    </row>
    <row r="629" spans="6:6">
      <c r="F629" s="59"/>
    </row>
    <row r="630" spans="6:6">
      <c r="F630" s="59"/>
    </row>
    <row r="631" spans="6:6">
      <c r="F631" s="59"/>
    </row>
    <row r="632" spans="6:6">
      <c r="F632" s="59"/>
    </row>
    <row r="633" spans="6:6">
      <c r="F633" s="59"/>
    </row>
    <row r="634" spans="6:6">
      <c r="F634" s="59"/>
    </row>
    <row r="635" spans="6:6">
      <c r="F635" s="59"/>
    </row>
    <row r="636" spans="6:6">
      <c r="F636" s="59"/>
    </row>
    <row r="637" spans="6:6">
      <c r="F637" s="59"/>
    </row>
    <row r="638" spans="6:6">
      <c r="F638" s="59"/>
    </row>
    <row r="639" spans="6:6">
      <c r="F639" s="59"/>
    </row>
    <row r="640" spans="6:6">
      <c r="F640" s="59"/>
    </row>
    <row r="641" spans="6:6">
      <c r="F641" s="59"/>
    </row>
    <row r="642" spans="6:6">
      <c r="F642" s="59"/>
    </row>
    <row r="643" spans="6:6">
      <c r="F643" s="59"/>
    </row>
    <row r="644" spans="6:6">
      <c r="F644" s="59"/>
    </row>
    <row r="645" spans="6:6">
      <c r="F645" s="59"/>
    </row>
    <row r="646" spans="6:6">
      <c r="F646" s="59"/>
    </row>
    <row r="647" spans="6:6">
      <c r="F647" s="59"/>
    </row>
    <row r="648" spans="6:6">
      <c r="F648" s="59"/>
    </row>
    <row r="649" spans="6:6">
      <c r="F649" s="59"/>
    </row>
    <row r="650" spans="6:6">
      <c r="F650" s="59"/>
    </row>
    <row r="651" spans="6:6">
      <c r="F651" s="59"/>
    </row>
    <row r="652" spans="6:6">
      <c r="F652" s="59"/>
    </row>
    <row r="653" spans="6:6">
      <c r="F653" s="59"/>
    </row>
    <row r="654" spans="6:6">
      <c r="F654" s="59"/>
    </row>
    <row r="655" spans="6:6">
      <c r="F655" s="59"/>
    </row>
    <row r="656" spans="6:6">
      <c r="F656" s="59"/>
    </row>
    <row r="657" spans="6:6">
      <c r="F657" s="59"/>
    </row>
    <row r="658" spans="6:6">
      <c r="F658" s="59"/>
    </row>
    <row r="659" spans="6:6">
      <c r="F659" s="59"/>
    </row>
    <row r="660" spans="6:6">
      <c r="F660" s="59"/>
    </row>
    <row r="661" spans="6:6">
      <c r="F661" s="59"/>
    </row>
    <row r="662" spans="6:6">
      <c r="F662" s="59"/>
    </row>
    <row r="663" spans="6:6">
      <c r="F663" s="59"/>
    </row>
    <row r="664" spans="6:6">
      <c r="F664" s="59"/>
    </row>
    <row r="665" spans="6:6">
      <c r="F665" s="59"/>
    </row>
    <row r="666" spans="6:6">
      <c r="F666" s="59"/>
    </row>
    <row r="667" spans="6:6">
      <c r="F667" s="59"/>
    </row>
    <row r="668" spans="6:6">
      <c r="F668" s="59"/>
    </row>
    <row r="669" spans="6:6">
      <c r="F669" s="59"/>
    </row>
    <row r="670" spans="6:6">
      <c r="F670" s="59"/>
    </row>
    <row r="671" spans="6:6">
      <c r="F671" s="59"/>
    </row>
    <row r="672" spans="6:6">
      <c r="F672" s="59"/>
    </row>
    <row r="673" spans="6:6">
      <c r="F673" s="59"/>
    </row>
    <row r="674" spans="6:6">
      <c r="F674" s="59"/>
    </row>
    <row r="675" spans="6:6">
      <c r="F675" s="59"/>
    </row>
    <row r="676" spans="6:6">
      <c r="F676" s="59"/>
    </row>
    <row r="677" spans="6:6">
      <c r="F677" s="59"/>
    </row>
    <row r="678" spans="6:6">
      <c r="F678" s="59"/>
    </row>
    <row r="679" spans="6:6">
      <c r="F679" s="59"/>
    </row>
    <row r="680" spans="6:6">
      <c r="F680" s="59"/>
    </row>
    <row r="681" spans="6:6">
      <c r="F681" s="59"/>
    </row>
    <row r="682" spans="6:6">
      <c r="F682" s="59"/>
    </row>
    <row r="683" spans="6:6">
      <c r="F683" s="59"/>
    </row>
    <row r="684" spans="6:6">
      <c r="F684" s="59"/>
    </row>
    <row r="685" spans="6:6">
      <c r="F685" s="59"/>
    </row>
    <row r="686" spans="6:6">
      <c r="F686" s="59"/>
    </row>
    <row r="687" spans="6:6">
      <c r="F687" s="59"/>
    </row>
    <row r="688" spans="6:6">
      <c r="F688" s="59"/>
    </row>
    <row r="689" spans="6:6">
      <c r="F689" s="59"/>
    </row>
    <row r="690" spans="6:6">
      <c r="F690" s="59"/>
    </row>
    <row r="691" spans="6:6">
      <c r="F691" s="59"/>
    </row>
    <row r="692" spans="6:6">
      <c r="F692" s="59"/>
    </row>
    <row r="693" spans="6:6">
      <c r="F693" s="59"/>
    </row>
    <row r="694" spans="6:6">
      <c r="F694" s="59"/>
    </row>
    <row r="695" spans="6:6">
      <c r="F695" s="59"/>
    </row>
    <row r="696" spans="6:6">
      <c r="F696" s="59"/>
    </row>
    <row r="697" spans="6:6">
      <c r="F697" s="59"/>
    </row>
    <row r="698" spans="6:6">
      <c r="F698" s="59"/>
    </row>
    <row r="699" spans="6:6">
      <c r="F699" s="59"/>
    </row>
    <row r="700" spans="6:6">
      <c r="F700" s="59"/>
    </row>
    <row r="701" spans="6:6">
      <c r="F701" s="59"/>
    </row>
    <row r="702" spans="6:6">
      <c r="F702" s="59"/>
    </row>
    <row r="703" spans="6:6">
      <c r="F703" s="59"/>
    </row>
    <row r="704" spans="6:6">
      <c r="F704" s="59"/>
    </row>
    <row r="705" spans="6:6">
      <c r="F705" s="59"/>
    </row>
    <row r="706" spans="6:6">
      <c r="F706" s="59"/>
    </row>
    <row r="707" spans="6:6">
      <c r="F707" s="59"/>
    </row>
    <row r="708" spans="6:6">
      <c r="F708" s="59"/>
    </row>
    <row r="709" spans="6:6">
      <c r="F709" s="59"/>
    </row>
    <row r="710" spans="6:6">
      <c r="F710" s="59"/>
    </row>
    <row r="711" spans="6:6">
      <c r="F711" s="59"/>
    </row>
    <row r="712" spans="6:6">
      <c r="F712" s="59"/>
    </row>
    <row r="713" spans="6:6">
      <c r="F713" s="59"/>
    </row>
    <row r="714" spans="6:6">
      <c r="F714" s="59"/>
    </row>
    <row r="715" spans="6:6">
      <c r="F715" s="59"/>
    </row>
    <row r="716" spans="6:6">
      <c r="F716" s="59"/>
    </row>
    <row r="717" spans="6:6">
      <c r="F717" s="59"/>
    </row>
    <row r="718" spans="6:6">
      <c r="F718" s="59"/>
    </row>
    <row r="719" spans="6:6">
      <c r="F719" s="59"/>
    </row>
    <row r="720" spans="6:6">
      <c r="F720" s="59"/>
    </row>
    <row r="721" spans="6:6">
      <c r="F721" s="59"/>
    </row>
    <row r="722" spans="6:6">
      <c r="F722" s="59"/>
    </row>
    <row r="723" spans="6:6">
      <c r="F723" s="59"/>
    </row>
    <row r="724" spans="6:6">
      <c r="F724" s="59"/>
    </row>
    <row r="725" spans="6:6">
      <c r="F725" s="59"/>
    </row>
    <row r="726" spans="6:6">
      <c r="F726" s="59"/>
    </row>
    <row r="727" spans="6:6">
      <c r="F727" s="59"/>
    </row>
    <row r="728" spans="6:6">
      <c r="F728" s="59"/>
    </row>
    <row r="729" spans="6:6">
      <c r="F729" s="59"/>
    </row>
    <row r="730" spans="6:6">
      <c r="F730" s="59"/>
    </row>
    <row r="731" spans="6:6">
      <c r="F731" s="59"/>
    </row>
    <row r="732" spans="6:6">
      <c r="F732" s="59"/>
    </row>
    <row r="733" spans="6:6">
      <c r="F733" s="59"/>
    </row>
    <row r="734" spans="6:6">
      <c r="F734" s="59"/>
    </row>
    <row r="735" spans="6:6">
      <c r="F735" s="59"/>
    </row>
    <row r="736" spans="6:6">
      <c r="F736" s="59"/>
    </row>
    <row r="737" spans="6:6">
      <c r="F737" s="59"/>
    </row>
    <row r="738" spans="6:6">
      <c r="F738" s="59"/>
    </row>
    <row r="739" spans="6:6">
      <c r="F739" s="59"/>
    </row>
    <row r="740" spans="6:6">
      <c r="F740" s="59"/>
    </row>
    <row r="741" spans="6:6">
      <c r="F741" s="59"/>
    </row>
    <row r="742" spans="6:6">
      <c r="F742" s="59"/>
    </row>
    <row r="743" spans="6:6">
      <c r="F743" s="59"/>
    </row>
    <row r="744" spans="6:6">
      <c r="F744" s="59"/>
    </row>
    <row r="745" spans="6:6">
      <c r="F745" s="59"/>
    </row>
    <row r="746" spans="6:6">
      <c r="F746" s="59"/>
    </row>
    <row r="747" spans="6:6">
      <c r="F747" s="59"/>
    </row>
    <row r="748" spans="6:6">
      <c r="F748" s="59"/>
    </row>
    <row r="749" spans="6:6">
      <c r="F749" s="59"/>
    </row>
    <row r="750" spans="6:6">
      <c r="F750" s="59"/>
    </row>
    <row r="751" spans="6:6">
      <c r="F751" s="59"/>
    </row>
    <row r="752" spans="6:6">
      <c r="F752" s="59"/>
    </row>
    <row r="753" spans="6:6">
      <c r="F753" s="59"/>
    </row>
    <row r="754" spans="6:6">
      <c r="F754" s="59"/>
    </row>
    <row r="755" spans="6:6">
      <c r="F755" s="59"/>
    </row>
    <row r="756" spans="6:6">
      <c r="F756" s="59"/>
    </row>
    <row r="757" spans="6:6">
      <c r="F757" s="59"/>
    </row>
    <row r="758" spans="6:6">
      <c r="F758" s="59"/>
    </row>
    <row r="759" spans="6:6">
      <c r="F759" s="59"/>
    </row>
    <row r="760" spans="6:6">
      <c r="F760" s="59"/>
    </row>
    <row r="761" spans="6:6">
      <c r="F761" s="59"/>
    </row>
    <row r="762" spans="6:6">
      <c r="F762" s="59"/>
    </row>
    <row r="763" spans="6:6">
      <c r="F763" s="59"/>
    </row>
    <row r="764" spans="6:6">
      <c r="F764" s="59"/>
    </row>
    <row r="765" spans="6:6">
      <c r="F765" s="59"/>
    </row>
    <row r="766" spans="6:6">
      <c r="F766" s="59"/>
    </row>
    <row r="767" spans="6:6">
      <c r="F767" s="59"/>
    </row>
    <row r="768" spans="6:6">
      <c r="F768" s="59"/>
    </row>
    <row r="769" spans="6:6">
      <c r="F769" s="59"/>
    </row>
    <row r="770" spans="6:6">
      <c r="F770" s="59"/>
    </row>
    <row r="771" spans="6:6">
      <c r="F771" s="59"/>
    </row>
    <row r="772" spans="6:6">
      <c r="F772" s="59"/>
    </row>
    <row r="773" spans="6:6">
      <c r="F773" s="59"/>
    </row>
    <row r="774" spans="6:6">
      <c r="F774" s="59"/>
    </row>
    <row r="775" spans="6:6">
      <c r="F775" s="59"/>
    </row>
    <row r="776" spans="6:6">
      <c r="F776" s="59"/>
    </row>
    <row r="777" spans="6:6">
      <c r="F777" s="59"/>
    </row>
    <row r="778" spans="6:6">
      <c r="F778" s="59"/>
    </row>
    <row r="779" spans="6:6">
      <c r="F779" s="59"/>
    </row>
    <row r="780" spans="6:6">
      <c r="F780" s="59"/>
    </row>
    <row r="781" spans="6:6">
      <c r="F781" s="59"/>
    </row>
    <row r="782" spans="6:6">
      <c r="F782" s="59"/>
    </row>
    <row r="783" spans="6:6">
      <c r="F783" s="59"/>
    </row>
    <row r="784" spans="6:6">
      <c r="F784" s="59"/>
    </row>
    <row r="785" spans="6:6">
      <c r="F785" s="59"/>
    </row>
    <row r="786" spans="6:6">
      <c r="F786" s="59"/>
    </row>
    <row r="787" spans="6:6">
      <c r="F787" s="59"/>
    </row>
    <row r="788" spans="6:6">
      <c r="F788" s="59"/>
    </row>
    <row r="789" spans="6:6">
      <c r="F789" s="59"/>
    </row>
    <row r="790" spans="6:6">
      <c r="F790" s="59"/>
    </row>
    <row r="791" spans="6:6">
      <c r="F791" s="59"/>
    </row>
    <row r="792" spans="6:6">
      <c r="F792" s="59"/>
    </row>
    <row r="793" spans="6:6">
      <c r="F793" s="59"/>
    </row>
    <row r="794" spans="6:6">
      <c r="F794" s="59"/>
    </row>
    <row r="795" spans="6:6">
      <c r="F795" s="59"/>
    </row>
    <row r="796" spans="6:6">
      <c r="F796" s="59"/>
    </row>
    <row r="797" spans="6:6">
      <c r="F797" s="59"/>
    </row>
    <row r="798" spans="6:6">
      <c r="F798" s="59"/>
    </row>
    <row r="799" spans="6:6">
      <c r="F799" s="59"/>
    </row>
    <row r="800" spans="6:6">
      <c r="F800" s="59"/>
    </row>
    <row r="801" spans="6:6">
      <c r="F801" s="59"/>
    </row>
    <row r="802" spans="6:6">
      <c r="F802" s="59"/>
    </row>
    <row r="803" spans="6:6">
      <c r="F803" s="59"/>
    </row>
    <row r="804" spans="6:6">
      <c r="F804" s="59"/>
    </row>
    <row r="805" spans="6:6">
      <c r="F805" s="59"/>
    </row>
    <row r="806" spans="6:6">
      <c r="F806" s="59"/>
    </row>
    <row r="807" spans="6:6">
      <c r="F807" s="59"/>
    </row>
    <row r="808" spans="6:6">
      <c r="F808" s="59"/>
    </row>
    <row r="809" spans="6:6">
      <c r="F809" s="59"/>
    </row>
    <row r="810" spans="6:6">
      <c r="F810" s="59"/>
    </row>
    <row r="811" spans="6:6">
      <c r="F811" s="59"/>
    </row>
    <row r="812" spans="6:6">
      <c r="F812" s="59"/>
    </row>
    <row r="813" spans="6:6">
      <c r="F813" s="59"/>
    </row>
    <row r="814" spans="6:6">
      <c r="F814" s="59"/>
    </row>
    <row r="815" spans="6:6">
      <c r="F815" s="59"/>
    </row>
    <row r="816" spans="6:6">
      <c r="F816" s="59"/>
    </row>
    <row r="817" spans="6:6">
      <c r="F817" s="59"/>
    </row>
    <row r="818" spans="6:6">
      <c r="F818" s="59"/>
    </row>
    <row r="819" spans="6:6">
      <c r="F819" s="59"/>
    </row>
    <row r="820" spans="6:6">
      <c r="F820" s="59"/>
    </row>
    <row r="821" spans="6:6">
      <c r="F821" s="59"/>
    </row>
    <row r="822" spans="6:6">
      <c r="F822" s="59"/>
    </row>
    <row r="823" spans="6:6">
      <c r="F823" s="59"/>
    </row>
    <row r="824" spans="6:6">
      <c r="F824" s="59"/>
    </row>
    <row r="825" spans="6:6">
      <c r="F825" s="59"/>
    </row>
    <row r="826" spans="6:6">
      <c r="F826" s="59"/>
    </row>
    <row r="827" spans="6:6">
      <c r="F827" s="59"/>
    </row>
    <row r="828" spans="6:6">
      <c r="F828" s="59"/>
    </row>
    <row r="829" spans="6:6">
      <c r="F829" s="59"/>
    </row>
    <row r="830" spans="6:6">
      <c r="F830" s="59"/>
    </row>
    <row r="831" spans="6:6">
      <c r="F831" s="59"/>
    </row>
    <row r="832" spans="6:6">
      <c r="F832" s="59"/>
    </row>
  </sheetData>
  <phoneticPr fontId="0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O76"/>
  <sheetViews>
    <sheetView tabSelected="1" view="pageBreakPreview" zoomScale="85" zoomScaleNormal="100" zoomScaleSheetLayoutView="85" workbookViewId="0">
      <selection sqref="A1:L1"/>
    </sheetView>
  </sheetViews>
  <sheetFormatPr defaultRowHeight="12.75"/>
  <cols>
    <col min="1" max="1" width="27" customWidth="1"/>
    <col min="2" max="2" width="8.5703125" customWidth="1"/>
    <col min="3" max="3" width="11.28515625" customWidth="1"/>
    <col min="4" max="4" width="8.7109375" customWidth="1"/>
    <col min="5" max="5" width="10" customWidth="1"/>
    <col min="6" max="6" width="10.7109375" customWidth="1"/>
    <col min="7" max="8" width="10.28515625" customWidth="1"/>
    <col min="9" max="9" width="12.140625" customWidth="1"/>
    <col min="10" max="10" width="24.140625" customWidth="1"/>
    <col min="11" max="11" width="2" style="122" customWidth="1"/>
    <col min="12" max="12" width="5" customWidth="1"/>
    <col min="13" max="13" width="7.140625" bestFit="1" customWidth="1"/>
    <col min="14" max="14" width="9.140625" style="67"/>
  </cols>
  <sheetData>
    <row r="1" spans="1:15" s="2" customFormat="1" ht="15.95" customHeight="1">
      <c r="A1" s="154" t="s">
        <v>220</v>
      </c>
      <c r="B1" s="154"/>
      <c r="C1" s="154"/>
      <c r="D1" s="154"/>
      <c r="E1" s="154"/>
      <c r="F1" s="154"/>
      <c r="G1" s="154"/>
      <c r="H1" s="154"/>
      <c r="I1" s="154"/>
      <c r="J1" s="154"/>
      <c r="K1" s="154"/>
      <c r="L1" s="154"/>
      <c r="M1" s="66"/>
      <c r="N1" s="67"/>
      <c r="O1" s="66"/>
    </row>
    <row r="2" spans="1:15" s="2" customFormat="1" ht="15.95" customHeight="1">
      <c r="A2" s="155" t="s">
        <v>221</v>
      </c>
      <c r="B2" s="155"/>
      <c r="C2" s="155"/>
      <c r="D2" s="155"/>
      <c r="E2" s="155"/>
      <c r="F2" s="155"/>
      <c r="G2" s="155"/>
      <c r="H2" s="155"/>
      <c r="I2" s="155"/>
      <c r="J2" s="155"/>
      <c r="K2" s="155"/>
      <c r="L2" s="155"/>
      <c r="M2" s="66"/>
      <c r="N2" s="67"/>
      <c r="O2" s="66"/>
    </row>
    <row r="3" spans="1:15" s="6" customFormat="1" ht="5.0999999999999996" customHeight="1">
      <c r="A3" s="1" t="s">
        <v>55</v>
      </c>
      <c r="B3" s="3"/>
      <c r="C3" s="3"/>
      <c r="D3" s="3"/>
      <c r="E3" s="3"/>
      <c r="F3" s="3"/>
      <c r="G3" s="3"/>
      <c r="H3" s="3"/>
      <c r="I3" s="4"/>
      <c r="J3" s="5"/>
      <c r="K3" s="115"/>
      <c r="L3" s="5"/>
      <c r="M3" s="66"/>
      <c r="N3" s="67"/>
      <c r="O3" s="66"/>
    </row>
    <row r="4" spans="1:15" s="66" customFormat="1" ht="39.75" customHeight="1">
      <c r="A4" s="150" t="s">
        <v>24</v>
      </c>
      <c r="B4" s="90" t="s">
        <v>217</v>
      </c>
      <c r="C4" s="90" t="s">
        <v>216</v>
      </c>
      <c r="D4" s="90" t="s">
        <v>215</v>
      </c>
      <c r="E4" s="91" t="s">
        <v>213</v>
      </c>
      <c r="F4" s="90" t="s">
        <v>211</v>
      </c>
      <c r="G4" s="91" t="s">
        <v>209</v>
      </c>
      <c r="H4" s="91" t="s">
        <v>207</v>
      </c>
      <c r="I4" s="90" t="s">
        <v>205</v>
      </c>
      <c r="J4" s="152" t="s">
        <v>33</v>
      </c>
      <c r="K4" s="158" t="s">
        <v>204</v>
      </c>
      <c r="L4" s="159"/>
      <c r="N4" s="67"/>
    </row>
    <row r="5" spans="1:15" s="66" customFormat="1" ht="59.45" customHeight="1">
      <c r="A5" s="156"/>
      <c r="B5" s="92" t="s">
        <v>228</v>
      </c>
      <c r="C5" s="92" t="s">
        <v>227</v>
      </c>
      <c r="D5" s="92" t="s">
        <v>226</v>
      </c>
      <c r="E5" s="92" t="s">
        <v>214</v>
      </c>
      <c r="F5" s="92" t="s">
        <v>212</v>
      </c>
      <c r="G5" s="93" t="s">
        <v>210</v>
      </c>
      <c r="H5" s="93" t="s">
        <v>208</v>
      </c>
      <c r="I5" s="92" t="s">
        <v>219</v>
      </c>
      <c r="J5" s="157"/>
      <c r="K5" s="160" t="s">
        <v>44</v>
      </c>
      <c r="L5" s="161"/>
      <c r="N5" s="67"/>
    </row>
    <row r="6" spans="1:15" s="67" customFormat="1" ht="15" customHeight="1">
      <c r="A6" s="69" t="s">
        <v>134</v>
      </c>
      <c r="B6" s="106">
        <v>1.1000000000000001</v>
      </c>
      <c r="C6" s="107">
        <v>12.1</v>
      </c>
      <c r="D6" s="107">
        <v>47.5</v>
      </c>
      <c r="E6" s="107">
        <v>20066.7</v>
      </c>
      <c r="F6" s="107">
        <v>18403.900000000001</v>
      </c>
      <c r="G6" s="107">
        <v>42250.7</v>
      </c>
      <c r="H6" s="107">
        <v>38749.5</v>
      </c>
      <c r="I6" s="108">
        <v>2421</v>
      </c>
      <c r="J6" s="82" t="s">
        <v>77</v>
      </c>
      <c r="K6" s="100"/>
      <c r="L6" s="85">
        <v>10</v>
      </c>
      <c r="M6" s="66"/>
      <c r="O6" s="66"/>
    </row>
    <row r="7" spans="1:15" s="67" customFormat="1" ht="14.25" customHeight="1">
      <c r="A7" s="70" t="s">
        <v>135</v>
      </c>
      <c r="B7" s="109">
        <v>4.4000000000000004</v>
      </c>
      <c r="C7" s="110">
        <v>28.8</v>
      </c>
      <c r="D7" s="110">
        <v>33.4</v>
      </c>
      <c r="E7" s="110">
        <v>13020.5</v>
      </c>
      <c r="F7" s="110">
        <v>12315.6</v>
      </c>
      <c r="G7" s="110">
        <v>39014.800000000003</v>
      </c>
      <c r="H7" s="110">
        <v>36902.5</v>
      </c>
      <c r="I7" s="111">
        <v>3745.8</v>
      </c>
      <c r="J7" s="83" t="s">
        <v>78</v>
      </c>
      <c r="K7" s="116"/>
      <c r="L7" s="86">
        <v>11</v>
      </c>
      <c r="M7" s="66"/>
      <c r="O7" s="66"/>
    </row>
    <row r="8" spans="1:15" s="67" customFormat="1" ht="14.25" customHeight="1">
      <c r="A8" s="70" t="s">
        <v>136</v>
      </c>
      <c r="B8" s="109">
        <v>3</v>
      </c>
      <c r="C8" s="110">
        <v>22.2</v>
      </c>
      <c r="D8" s="110">
        <v>36.6</v>
      </c>
      <c r="E8" s="110">
        <v>11851.8</v>
      </c>
      <c r="F8" s="110">
        <v>6514.6</v>
      </c>
      <c r="G8" s="110">
        <v>32362.7</v>
      </c>
      <c r="H8" s="110">
        <v>17788.7</v>
      </c>
      <c r="I8" s="111">
        <v>2633.7</v>
      </c>
      <c r="J8" s="83" t="s">
        <v>79</v>
      </c>
      <c r="K8" s="116"/>
      <c r="L8" s="86">
        <v>13</v>
      </c>
      <c r="M8" s="66"/>
      <c r="O8" s="66"/>
    </row>
    <row r="9" spans="1:15" s="67" customFormat="1" ht="15" customHeight="1">
      <c r="A9" s="70" t="s">
        <v>137</v>
      </c>
      <c r="B9" s="109">
        <v>1.3</v>
      </c>
      <c r="C9" s="110">
        <v>33.700000000000003</v>
      </c>
      <c r="D9" s="110">
        <v>37.700000000000003</v>
      </c>
      <c r="E9" s="110">
        <v>3719.5</v>
      </c>
      <c r="F9" s="110">
        <v>2813.7</v>
      </c>
      <c r="G9" s="110">
        <v>9876.1</v>
      </c>
      <c r="H9" s="110">
        <v>7470.8</v>
      </c>
      <c r="I9" s="111">
        <v>1252.4000000000001</v>
      </c>
      <c r="J9" s="83" t="s">
        <v>80</v>
      </c>
      <c r="K9" s="116"/>
      <c r="L9" s="86">
        <v>14</v>
      </c>
      <c r="M9" s="66"/>
      <c r="O9" s="66"/>
    </row>
    <row r="10" spans="1:15" s="67" customFormat="1" ht="24">
      <c r="A10" s="70" t="s">
        <v>138</v>
      </c>
      <c r="B10" s="109">
        <v>1.3</v>
      </c>
      <c r="C10" s="110">
        <v>38.200000000000003</v>
      </c>
      <c r="D10" s="110">
        <v>31.1</v>
      </c>
      <c r="E10" s="110">
        <v>4053.8</v>
      </c>
      <c r="F10" s="110">
        <v>2509.5</v>
      </c>
      <c r="G10" s="110">
        <v>13050</v>
      </c>
      <c r="H10" s="110">
        <v>8078.6</v>
      </c>
      <c r="I10" s="111">
        <v>1550</v>
      </c>
      <c r="J10" s="83" t="s">
        <v>81</v>
      </c>
      <c r="K10" s="116"/>
      <c r="L10" s="86">
        <v>15</v>
      </c>
      <c r="M10" s="66"/>
      <c r="O10" s="66"/>
    </row>
    <row r="11" spans="1:15" s="67" customFormat="1" ht="60">
      <c r="A11" s="70" t="s">
        <v>139</v>
      </c>
      <c r="B11" s="109">
        <v>2.5</v>
      </c>
      <c r="C11" s="110">
        <v>289.39999999999998</v>
      </c>
      <c r="D11" s="110">
        <v>17.100000000000001</v>
      </c>
      <c r="E11" s="110">
        <v>1548.5</v>
      </c>
      <c r="F11" s="110">
        <v>705.8</v>
      </c>
      <c r="G11" s="110">
        <v>9070.9</v>
      </c>
      <c r="H11" s="110">
        <v>4134.1000000000004</v>
      </c>
      <c r="I11" s="111">
        <v>4481.6000000000004</v>
      </c>
      <c r="J11" s="83" t="s">
        <v>82</v>
      </c>
      <c r="K11" s="116"/>
      <c r="L11" s="86">
        <v>16</v>
      </c>
      <c r="M11" s="66"/>
      <c r="O11" s="66"/>
    </row>
    <row r="12" spans="1:15" s="67" customFormat="1" ht="27.75" customHeight="1">
      <c r="A12" s="70" t="s">
        <v>140</v>
      </c>
      <c r="B12" s="109">
        <v>4.9000000000000004</v>
      </c>
      <c r="C12" s="110">
        <v>35.5</v>
      </c>
      <c r="D12" s="110">
        <v>36.6</v>
      </c>
      <c r="E12" s="110">
        <v>10030.200000000001</v>
      </c>
      <c r="F12" s="110">
        <v>8456.9</v>
      </c>
      <c r="G12" s="110">
        <v>27409.3</v>
      </c>
      <c r="H12" s="110">
        <v>23109.8</v>
      </c>
      <c r="I12" s="111">
        <v>3558.1</v>
      </c>
      <c r="J12" s="83" t="s">
        <v>83</v>
      </c>
      <c r="K12" s="116"/>
      <c r="L12" s="86">
        <v>17</v>
      </c>
      <c r="M12" s="66"/>
      <c r="O12" s="66"/>
    </row>
    <row r="13" spans="1:15" s="67" customFormat="1" ht="27.75" customHeight="1">
      <c r="A13" s="70" t="s">
        <v>141</v>
      </c>
      <c r="B13" s="109">
        <v>20.7</v>
      </c>
      <c r="C13" s="110">
        <v>29.9</v>
      </c>
      <c r="D13" s="110">
        <v>42.1</v>
      </c>
      <c r="E13" s="110">
        <v>11608.5</v>
      </c>
      <c r="F13" s="110">
        <v>10879.9</v>
      </c>
      <c r="G13" s="110">
        <v>27546.9</v>
      </c>
      <c r="H13" s="110">
        <v>25818</v>
      </c>
      <c r="I13" s="111">
        <v>3465.2</v>
      </c>
      <c r="J13" s="83" t="s">
        <v>84</v>
      </c>
      <c r="K13" s="116"/>
      <c r="L13" s="86">
        <v>18</v>
      </c>
      <c r="M13" s="66"/>
      <c r="O13" s="66"/>
    </row>
    <row r="14" spans="1:15" s="67" customFormat="1" ht="27" customHeight="1">
      <c r="A14" s="70" t="s">
        <v>142</v>
      </c>
      <c r="B14" s="109">
        <v>1.9</v>
      </c>
      <c r="C14" s="110">
        <v>39.6</v>
      </c>
      <c r="D14" s="110">
        <v>36.700000000000003</v>
      </c>
      <c r="E14" s="110">
        <v>10435.700000000001</v>
      </c>
      <c r="F14" s="110">
        <v>9490.9</v>
      </c>
      <c r="G14" s="110">
        <v>28446.2</v>
      </c>
      <c r="H14" s="110">
        <v>25870.799999999999</v>
      </c>
      <c r="I14" s="111">
        <v>4128.5</v>
      </c>
      <c r="J14" s="83" t="s">
        <v>85</v>
      </c>
      <c r="K14" s="100" t="s">
        <v>218</v>
      </c>
      <c r="L14" s="85">
        <v>20</v>
      </c>
      <c r="M14" s="66"/>
      <c r="O14" s="66"/>
    </row>
    <row r="15" spans="1:15" s="67" customFormat="1" ht="37.5" customHeight="1">
      <c r="A15" s="70" t="s">
        <v>143</v>
      </c>
      <c r="B15" s="109"/>
      <c r="C15" s="110"/>
      <c r="D15" s="110"/>
      <c r="E15" s="110"/>
      <c r="F15" s="110"/>
      <c r="G15" s="110"/>
      <c r="H15" s="110"/>
      <c r="I15" s="111"/>
      <c r="J15" s="83" t="s">
        <v>86</v>
      </c>
      <c r="K15" s="117"/>
      <c r="L15" s="87">
        <v>21</v>
      </c>
      <c r="M15" s="66"/>
      <c r="O15" s="66"/>
    </row>
    <row r="16" spans="1:15" s="67" customFormat="1" ht="24">
      <c r="A16" s="70" t="s">
        <v>144</v>
      </c>
      <c r="B16" s="109">
        <v>2.9</v>
      </c>
      <c r="C16" s="110">
        <v>20.7</v>
      </c>
      <c r="D16" s="110">
        <v>34.299999999999997</v>
      </c>
      <c r="E16" s="110">
        <v>17992.900000000001</v>
      </c>
      <c r="F16" s="110">
        <v>14813</v>
      </c>
      <c r="G16" s="110">
        <v>52451.4</v>
      </c>
      <c r="H16" s="110">
        <v>43181.4</v>
      </c>
      <c r="I16" s="111">
        <v>3732.1</v>
      </c>
      <c r="J16" s="83" t="s">
        <v>87</v>
      </c>
      <c r="K16" s="116"/>
      <c r="L16" s="86">
        <v>22</v>
      </c>
      <c r="M16" s="66"/>
      <c r="O16" s="66"/>
    </row>
    <row r="17" spans="1:15" s="67" customFormat="1" ht="26.25" customHeight="1">
      <c r="A17" s="70" t="s">
        <v>145</v>
      </c>
      <c r="B17" s="109">
        <v>1.7</v>
      </c>
      <c r="C17" s="110">
        <v>260.39999999999998</v>
      </c>
      <c r="D17" s="110">
        <v>3.5</v>
      </c>
      <c r="E17" s="110">
        <v>998.1</v>
      </c>
      <c r="F17" s="110">
        <v>788.2</v>
      </c>
      <c r="G17" s="110">
        <v>28440.9</v>
      </c>
      <c r="H17" s="110">
        <v>22462</v>
      </c>
      <c r="I17" s="111">
        <v>2598.9</v>
      </c>
      <c r="J17" s="83" t="s">
        <v>88</v>
      </c>
      <c r="K17" s="100" t="s">
        <v>218</v>
      </c>
      <c r="L17" s="85">
        <v>23</v>
      </c>
      <c r="M17" s="66"/>
      <c r="O17" s="66"/>
    </row>
    <row r="18" spans="1:15" s="67" customFormat="1" ht="24">
      <c r="A18" s="71" t="s">
        <v>2</v>
      </c>
      <c r="B18" s="112"/>
      <c r="C18" s="113"/>
      <c r="D18" s="113"/>
      <c r="E18" s="113"/>
      <c r="F18" s="113"/>
      <c r="G18" s="113"/>
      <c r="H18" s="113"/>
      <c r="I18" s="114"/>
      <c r="J18" s="84" t="s">
        <v>89</v>
      </c>
      <c r="K18" s="117"/>
      <c r="L18" s="87">
        <v>24</v>
      </c>
      <c r="M18" s="66"/>
      <c r="O18" s="66"/>
    </row>
    <row r="19" spans="1:15" s="67" customFormat="1" ht="15.95" customHeight="1">
      <c r="A19" s="154" t="s">
        <v>222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</row>
    <row r="20" spans="1:15" s="67" customFormat="1" ht="15.95" customHeight="1">
      <c r="A20" s="155" t="s">
        <v>223</v>
      </c>
      <c r="B20" s="155"/>
      <c r="C20" s="155"/>
      <c r="D20" s="155"/>
      <c r="E20" s="155"/>
      <c r="F20" s="155"/>
      <c r="G20" s="155"/>
      <c r="H20" s="155"/>
      <c r="I20" s="155"/>
      <c r="J20" s="155"/>
      <c r="K20" s="155"/>
      <c r="L20" s="155"/>
    </row>
    <row r="21" spans="1:15" s="67" customFormat="1" ht="5.0999999999999996" customHeight="1">
      <c r="A21" s="1" t="s">
        <v>55</v>
      </c>
      <c r="B21" s="3"/>
      <c r="C21" s="3"/>
      <c r="D21" s="3"/>
      <c r="E21" s="3"/>
      <c r="F21" s="3"/>
      <c r="G21" s="3"/>
      <c r="H21" s="3"/>
      <c r="I21" s="4"/>
      <c r="J21" s="5"/>
      <c r="K21" s="115"/>
      <c r="L21" s="5"/>
    </row>
    <row r="22" spans="1:15" s="67" customFormat="1" ht="38.25" customHeight="1">
      <c r="A22" s="150" t="s">
        <v>24</v>
      </c>
      <c r="B22" s="90" t="s">
        <v>217</v>
      </c>
      <c r="C22" s="90" t="s">
        <v>216</v>
      </c>
      <c r="D22" s="90" t="s">
        <v>215</v>
      </c>
      <c r="E22" s="91" t="s">
        <v>213</v>
      </c>
      <c r="F22" s="90" t="s">
        <v>211</v>
      </c>
      <c r="G22" s="91" t="s">
        <v>209</v>
      </c>
      <c r="H22" s="91" t="s">
        <v>207</v>
      </c>
      <c r="I22" s="90" t="s">
        <v>205</v>
      </c>
      <c r="J22" s="152" t="s">
        <v>33</v>
      </c>
      <c r="K22" s="158" t="s">
        <v>204</v>
      </c>
      <c r="L22" s="159"/>
    </row>
    <row r="23" spans="1:15" s="67" customFormat="1" ht="59.45" customHeight="1">
      <c r="A23" s="151"/>
      <c r="B23" s="101" t="s">
        <v>228</v>
      </c>
      <c r="C23" s="101" t="s">
        <v>229</v>
      </c>
      <c r="D23" s="101" t="s">
        <v>226</v>
      </c>
      <c r="E23" s="101" t="s">
        <v>214</v>
      </c>
      <c r="F23" s="101" t="s">
        <v>212</v>
      </c>
      <c r="G23" s="102" t="s">
        <v>210</v>
      </c>
      <c r="H23" s="102" t="s">
        <v>208</v>
      </c>
      <c r="I23" s="101" t="s">
        <v>206</v>
      </c>
      <c r="J23" s="153"/>
      <c r="K23" s="160" t="s">
        <v>44</v>
      </c>
      <c r="L23" s="161"/>
    </row>
    <row r="24" spans="1:15" s="67" customFormat="1" ht="36">
      <c r="A24" s="70" t="s">
        <v>146</v>
      </c>
      <c r="B24" s="123">
        <v>5</v>
      </c>
      <c r="C24" s="124">
        <v>27.9</v>
      </c>
      <c r="D24" s="124">
        <v>61.5</v>
      </c>
      <c r="E24" s="124">
        <v>5088.5</v>
      </c>
      <c r="F24" s="124">
        <v>4323.2</v>
      </c>
      <c r="G24" s="124">
        <v>8275.7999999999993</v>
      </c>
      <c r="H24" s="124">
        <v>7031.1</v>
      </c>
      <c r="I24" s="125">
        <v>1422.1</v>
      </c>
      <c r="J24" s="83" t="s">
        <v>90</v>
      </c>
      <c r="K24" s="116"/>
      <c r="L24" s="86">
        <v>25</v>
      </c>
    </row>
    <row r="25" spans="1:15" s="67" customFormat="1" ht="24" customHeight="1">
      <c r="A25" s="70" t="s">
        <v>147</v>
      </c>
      <c r="B25" s="126">
        <v>9.4</v>
      </c>
      <c r="C25" s="127">
        <v>25.9</v>
      </c>
      <c r="D25" s="127">
        <v>48.9</v>
      </c>
      <c r="E25" s="127">
        <v>8259.1</v>
      </c>
      <c r="F25" s="127">
        <v>7327.9</v>
      </c>
      <c r="G25" s="127">
        <v>16902.2</v>
      </c>
      <c r="H25" s="127">
        <v>14996.6</v>
      </c>
      <c r="I25" s="128">
        <v>2138.1</v>
      </c>
      <c r="J25" s="83" t="s">
        <v>91</v>
      </c>
      <c r="K25" s="116"/>
      <c r="L25" s="86">
        <v>27</v>
      </c>
    </row>
    <row r="26" spans="1:15" s="67" customFormat="1" ht="24">
      <c r="A26" s="70" t="s">
        <v>148</v>
      </c>
      <c r="B26" s="126">
        <v>15.2</v>
      </c>
      <c r="C26" s="127">
        <v>4.5</v>
      </c>
      <c r="D26" s="127">
        <v>50.3</v>
      </c>
      <c r="E26" s="127">
        <v>20250</v>
      </c>
      <c r="F26" s="127">
        <v>6031.9</v>
      </c>
      <c r="G26" s="127">
        <v>40257.1</v>
      </c>
      <c r="H26" s="127">
        <v>11991.5</v>
      </c>
      <c r="I26" s="128">
        <v>907.1</v>
      </c>
      <c r="J26" s="83" t="s">
        <v>92</v>
      </c>
      <c r="K26" s="116"/>
      <c r="L26" s="86">
        <v>28</v>
      </c>
    </row>
    <row r="27" spans="1:15" s="67" customFormat="1" ht="29.25" customHeight="1">
      <c r="A27" s="70" t="s">
        <v>149</v>
      </c>
      <c r="B27" s="126">
        <v>1</v>
      </c>
      <c r="C27" s="127">
        <v>29.2</v>
      </c>
      <c r="D27" s="127">
        <v>47.4</v>
      </c>
      <c r="E27" s="127">
        <v>8764.2999999999993</v>
      </c>
      <c r="F27" s="127">
        <v>7011.4</v>
      </c>
      <c r="G27" s="127">
        <v>18503.599999999999</v>
      </c>
      <c r="H27" s="127">
        <v>14802.9</v>
      </c>
      <c r="I27" s="128">
        <v>2557.1</v>
      </c>
      <c r="J27" s="83" t="s">
        <v>93</v>
      </c>
      <c r="K27" s="116"/>
      <c r="L27" s="86">
        <v>29</v>
      </c>
    </row>
    <row r="28" spans="1:15" s="67" customFormat="1" ht="15.95" customHeight="1">
      <c r="A28" s="70" t="s">
        <v>150</v>
      </c>
      <c r="B28" s="126">
        <v>4.7</v>
      </c>
      <c r="C28" s="127">
        <v>45.1</v>
      </c>
      <c r="D28" s="127">
        <v>43.5</v>
      </c>
      <c r="E28" s="127">
        <v>6498.8</v>
      </c>
      <c r="F28" s="127">
        <v>4915.8999999999996</v>
      </c>
      <c r="G28" s="127">
        <v>14929.1</v>
      </c>
      <c r="H28" s="127">
        <v>11293</v>
      </c>
      <c r="I28" s="128">
        <v>2929.4</v>
      </c>
      <c r="J28" s="83" t="s">
        <v>94</v>
      </c>
      <c r="K28" s="116"/>
      <c r="L28" s="86">
        <v>31</v>
      </c>
    </row>
    <row r="29" spans="1:15" s="67" customFormat="1" ht="15.95" customHeight="1">
      <c r="A29" s="70" t="s">
        <v>151</v>
      </c>
      <c r="B29" s="126">
        <v>4.2</v>
      </c>
      <c r="C29" s="127">
        <v>40.200000000000003</v>
      </c>
      <c r="D29" s="127">
        <v>57.8</v>
      </c>
      <c r="E29" s="127">
        <v>4775.3</v>
      </c>
      <c r="F29" s="127">
        <v>4046.9</v>
      </c>
      <c r="G29" s="127">
        <v>8260</v>
      </c>
      <c r="H29" s="127">
        <v>7000</v>
      </c>
      <c r="I29" s="128">
        <v>1917.3</v>
      </c>
      <c r="J29" s="83" t="s">
        <v>95</v>
      </c>
      <c r="K29" s="116"/>
      <c r="L29" s="87">
        <v>32</v>
      </c>
    </row>
    <row r="30" spans="1:15" s="67" customFormat="1" ht="24">
      <c r="A30" s="70" t="s">
        <v>152</v>
      </c>
      <c r="B30" s="126">
        <v>1.4</v>
      </c>
      <c r="C30" s="127">
        <v>7.4</v>
      </c>
      <c r="D30" s="127">
        <v>58</v>
      </c>
      <c r="E30" s="127">
        <v>44138</v>
      </c>
      <c r="F30" s="127">
        <v>43775.9</v>
      </c>
      <c r="G30" s="127">
        <v>76104.800000000003</v>
      </c>
      <c r="H30" s="127">
        <v>75480.399999999994</v>
      </c>
      <c r="I30" s="128">
        <v>3281.7</v>
      </c>
      <c r="J30" s="83" t="s">
        <v>96</v>
      </c>
      <c r="K30" s="97" t="s">
        <v>218</v>
      </c>
      <c r="L30" s="85">
        <v>33</v>
      </c>
    </row>
    <row r="31" spans="1:15" s="67" customFormat="1" ht="26.45" customHeight="1">
      <c r="A31" s="70" t="s">
        <v>153</v>
      </c>
      <c r="B31" s="126"/>
      <c r="C31" s="127"/>
      <c r="D31" s="127"/>
      <c r="E31" s="127"/>
      <c r="F31" s="127"/>
      <c r="G31" s="127"/>
      <c r="H31" s="127"/>
      <c r="I31" s="128"/>
      <c r="J31" s="96" t="s">
        <v>97</v>
      </c>
      <c r="K31" s="118"/>
      <c r="L31" s="87">
        <v>35</v>
      </c>
    </row>
    <row r="32" spans="1:15" s="68" customFormat="1" ht="25.15" customHeight="1">
      <c r="A32" s="70" t="s">
        <v>154</v>
      </c>
      <c r="B32" s="126">
        <v>19.2</v>
      </c>
      <c r="C32" s="127">
        <v>135.9</v>
      </c>
      <c r="D32" s="127">
        <v>9.3000000000000007</v>
      </c>
      <c r="E32" s="127">
        <v>241.6</v>
      </c>
      <c r="F32" s="127">
        <v>212.2</v>
      </c>
      <c r="G32" s="127">
        <v>2588.6999999999998</v>
      </c>
      <c r="H32" s="127">
        <v>2273.4</v>
      </c>
      <c r="I32" s="128">
        <v>328.4</v>
      </c>
      <c r="J32" s="83" t="s">
        <v>98</v>
      </c>
      <c r="K32" s="116"/>
      <c r="L32" s="85">
        <v>36</v>
      </c>
      <c r="M32" s="67"/>
      <c r="N32" s="67"/>
      <c r="O32" s="67"/>
    </row>
    <row r="33" spans="1:15" s="68" customFormat="1" ht="39.75" customHeight="1">
      <c r="A33" s="70" t="s">
        <v>155</v>
      </c>
      <c r="B33" s="126">
        <v>0.4</v>
      </c>
      <c r="C33" s="127">
        <v>50.2</v>
      </c>
      <c r="D33" s="127">
        <v>24.8</v>
      </c>
      <c r="E33" s="127">
        <v>5863.6</v>
      </c>
      <c r="F33" s="127">
        <v>4607.1000000000004</v>
      </c>
      <c r="G33" s="127">
        <v>23636.400000000001</v>
      </c>
      <c r="H33" s="127">
        <v>18571.400000000001</v>
      </c>
      <c r="I33" s="128">
        <v>2945.5</v>
      </c>
      <c r="J33" s="83" t="s">
        <v>99</v>
      </c>
      <c r="K33" s="116"/>
      <c r="L33" s="86">
        <v>38</v>
      </c>
      <c r="M33" s="67"/>
      <c r="N33" s="67"/>
      <c r="O33" s="67"/>
    </row>
    <row r="34" spans="1:15" s="68" customFormat="1" ht="15.75" customHeight="1">
      <c r="A34" s="144" t="s">
        <v>156</v>
      </c>
      <c r="B34" s="127">
        <v>1.2</v>
      </c>
      <c r="C34" s="127">
        <v>16.399999999999999</v>
      </c>
      <c r="D34" s="127">
        <v>50.4</v>
      </c>
      <c r="E34" s="127">
        <v>28595.599999999999</v>
      </c>
      <c r="F34" s="127">
        <v>26401.7</v>
      </c>
      <c r="G34" s="127">
        <v>56744.5</v>
      </c>
      <c r="H34" s="127">
        <v>52391</v>
      </c>
      <c r="I34" s="128">
        <v>4676.7</v>
      </c>
      <c r="J34" s="96" t="s">
        <v>100</v>
      </c>
      <c r="K34" s="143"/>
      <c r="L34" s="86">
        <v>41</v>
      </c>
      <c r="M34" s="67"/>
      <c r="N34" s="67"/>
      <c r="O34" s="67"/>
    </row>
    <row r="35" spans="1:15" s="68" customFormat="1" ht="18.75" customHeight="1">
      <c r="A35" s="70" t="s">
        <v>157</v>
      </c>
      <c r="B35" s="126">
        <v>0.3</v>
      </c>
      <c r="C35" s="127">
        <v>8.6</v>
      </c>
      <c r="D35" s="127">
        <v>58.8</v>
      </c>
      <c r="E35" s="127">
        <v>68113.899999999994</v>
      </c>
      <c r="F35" s="127">
        <v>55103.4</v>
      </c>
      <c r="G35" s="127">
        <v>115744.4</v>
      </c>
      <c r="H35" s="127">
        <v>93636</v>
      </c>
      <c r="I35" s="128">
        <v>5868.1</v>
      </c>
      <c r="J35" s="83" t="s">
        <v>101</v>
      </c>
      <c r="K35" s="116"/>
      <c r="L35" s="86">
        <v>43</v>
      </c>
      <c r="M35" s="67"/>
      <c r="N35" s="67"/>
      <c r="O35" s="67"/>
    </row>
    <row r="36" spans="1:15" s="68" customFormat="1" ht="36">
      <c r="A36" s="71" t="s">
        <v>158</v>
      </c>
      <c r="B36" s="129">
        <v>1.2</v>
      </c>
      <c r="C36" s="130">
        <v>25.5</v>
      </c>
      <c r="D36" s="130">
        <v>67.3</v>
      </c>
      <c r="E36" s="130">
        <v>6655.2</v>
      </c>
      <c r="F36" s="130">
        <v>4269.6000000000004</v>
      </c>
      <c r="G36" s="130">
        <v>9889.6</v>
      </c>
      <c r="H36" s="130">
        <v>6344.6</v>
      </c>
      <c r="I36" s="131">
        <v>1699.1</v>
      </c>
      <c r="J36" s="84" t="s">
        <v>102</v>
      </c>
      <c r="K36" s="117"/>
      <c r="L36" s="87">
        <v>45</v>
      </c>
      <c r="M36" s="67"/>
      <c r="N36" s="67"/>
      <c r="O36" s="67"/>
    </row>
    <row r="37" spans="1:15" s="68" customFormat="1" ht="29.25" customHeight="1">
      <c r="A37" s="70" t="s">
        <v>159</v>
      </c>
      <c r="B37" s="126">
        <v>1.3</v>
      </c>
      <c r="C37" s="127">
        <v>11.6</v>
      </c>
      <c r="D37" s="127">
        <v>75.400000000000006</v>
      </c>
      <c r="E37" s="127">
        <v>34564.5</v>
      </c>
      <c r="F37" s="127">
        <v>25684</v>
      </c>
      <c r="G37" s="127">
        <v>45836</v>
      </c>
      <c r="H37" s="127">
        <v>34059.599999999999</v>
      </c>
      <c r="I37" s="128">
        <v>4007.2</v>
      </c>
      <c r="J37" s="83" t="s">
        <v>103</v>
      </c>
      <c r="K37" s="116"/>
      <c r="L37" s="86">
        <v>46</v>
      </c>
      <c r="M37" s="67"/>
      <c r="N37" s="67"/>
      <c r="O37" s="67"/>
    </row>
    <row r="38" spans="1:15" s="68" customFormat="1" ht="29.25" customHeight="1">
      <c r="A38" s="70" t="s">
        <v>160</v>
      </c>
      <c r="B38" s="126">
        <v>35</v>
      </c>
      <c r="C38" s="127">
        <v>13.4</v>
      </c>
      <c r="D38" s="127">
        <v>76.099999999999994</v>
      </c>
      <c r="E38" s="127">
        <v>11040.2</v>
      </c>
      <c r="F38" s="127">
        <v>4811.3999999999996</v>
      </c>
      <c r="G38" s="127">
        <v>14505.2</v>
      </c>
      <c r="H38" s="127">
        <v>6321.4</v>
      </c>
      <c r="I38" s="128">
        <v>1484.7</v>
      </c>
      <c r="J38" s="83" t="s">
        <v>104</v>
      </c>
      <c r="K38" s="116"/>
      <c r="L38" s="86">
        <v>47</v>
      </c>
      <c r="M38" s="67"/>
      <c r="N38" s="67"/>
      <c r="O38" s="67"/>
    </row>
    <row r="39" spans="1:15" s="68" customFormat="1" ht="26.25" customHeight="1">
      <c r="A39" s="70" t="s">
        <v>161</v>
      </c>
      <c r="B39" s="126">
        <v>3.6</v>
      </c>
      <c r="C39" s="127">
        <v>58.3</v>
      </c>
      <c r="D39" s="127">
        <v>40.6</v>
      </c>
      <c r="E39" s="127">
        <v>8655</v>
      </c>
      <c r="F39" s="127">
        <v>8022.5</v>
      </c>
      <c r="G39" s="127">
        <v>21321.200000000001</v>
      </c>
      <c r="H39" s="127">
        <v>19763.099999999999</v>
      </c>
      <c r="I39" s="128">
        <v>5045.8999999999996</v>
      </c>
      <c r="J39" s="83" t="s">
        <v>105</v>
      </c>
      <c r="K39" s="116"/>
      <c r="L39" s="86">
        <v>49</v>
      </c>
      <c r="M39" s="67"/>
      <c r="N39" s="67"/>
      <c r="O39" s="67"/>
    </row>
    <row r="40" spans="1:15" s="68" customFormat="1" ht="24">
      <c r="A40" s="70" t="s">
        <v>162</v>
      </c>
      <c r="B40" s="126">
        <v>3.8</v>
      </c>
      <c r="C40" s="127">
        <v>15.2</v>
      </c>
      <c r="D40" s="127">
        <v>78.400000000000006</v>
      </c>
      <c r="E40" s="127">
        <v>23388.400000000001</v>
      </c>
      <c r="F40" s="127">
        <v>18083.8</v>
      </c>
      <c r="G40" s="127">
        <v>29826.2</v>
      </c>
      <c r="H40" s="127">
        <v>23061.5</v>
      </c>
      <c r="I40" s="128">
        <v>3560.4</v>
      </c>
      <c r="J40" s="83" t="s">
        <v>106</v>
      </c>
      <c r="K40" s="116"/>
      <c r="L40" s="86">
        <v>52</v>
      </c>
      <c r="M40" s="67"/>
      <c r="N40" s="67"/>
      <c r="O40" s="67"/>
    </row>
    <row r="41" spans="1:15" s="68" customFormat="1" ht="15.95" customHeight="1">
      <c r="A41" s="70" t="s">
        <v>163</v>
      </c>
      <c r="B41" s="126">
        <v>9.4</v>
      </c>
      <c r="C41" s="127">
        <v>25.4</v>
      </c>
      <c r="D41" s="127">
        <v>64.7</v>
      </c>
      <c r="E41" s="127">
        <v>10872</v>
      </c>
      <c r="F41" s="127">
        <v>10473.6</v>
      </c>
      <c r="G41" s="127">
        <v>16792.7</v>
      </c>
      <c r="H41" s="127">
        <v>16177.2</v>
      </c>
      <c r="I41" s="128">
        <v>2760.1</v>
      </c>
      <c r="J41" s="83" t="s">
        <v>107</v>
      </c>
      <c r="K41" s="116"/>
      <c r="L41" s="86">
        <v>55</v>
      </c>
      <c r="M41" s="67"/>
      <c r="N41" s="67"/>
      <c r="O41" s="67"/>
    </row>
    <row r="42" spans="1:15" s="68" customFormat="1" ht="25.5" customHeight="1">
      <c r="A42" s="70" t="s">
        <v>164</v>
      </c>
      <c r="B42" s="126">
        <v>0.5</v>
      </c>
      <c r="C42" s="127">
        <v>192.2</v>
      </c>
      <c r="D42" s="127">
        <v>6.6</v>
      </c>
      <c r="E42" s="127">
        <v>800.3</v>
      </c>
      <c r="F42" s="127">
        <v>692.6</v>
      </c>
      <c r="G42" s="127">
        <v>12117.9</v>
      </c>
      <c r="H42" s="127">
        <v>10486.3</v>
      </c>
      <c r="I42" s="128">
        <v>1538.6</v>
      </c>
      <c r="J42" s="96" t="s">
        <v>108</v>
      </c>
      <c r="K42" s="116"/>
      <c r="L42" s="86">
        <v>56</v>
      </c>
      <c r="M42" s="67"/>
      <c r="N42" s="67"/>
      <c r="O42" s="67"/>
    </row>
    <row r="43" spans="1:15" s="68" customFormat="1" ht="14.25" customHeight="1">
      <c r="A43" s="70" t="s">
        <v>165</v>
      </c>
      <c r="B43" s="126">
        <v>4.5</v>
      </c>
      <c r="C43" s="127">
        <v>27.3</v>
      </c>
      <c r="D43" s="127">
        <v>90.5</v>
      </c>
      <c r="E43" s="127">
        <v>7337.1</v>
      </c>
      <c r="F43" s="127">
        <v>7105.8</v>
      </c>
      <c r="G43" s="127">
        <v>8108</v>
      </c>
      <c r="H43" s="127">
        <v>7852.4</v>
      </c>
      <c r="I43" s="128">
        <v>1999.5</v>
      </c>
      <c r="J43" s="83" t="s">
        <v>109</v>
      </c>
      <c r="K43" s="97" t="s">
        <v>218</v>
      </c>
      <c r="L43" s="85">
        <v>58</v>
      </c>
      <c r="M43" s="67"/>
      <c r="N43" s="67"/>
      <c r="O43" s="67"/>
    </row>
    <row r="44" spans="1:15" s="68" customFormat="1" ht="53.25" customHeight="1">
      <c r="A44" s="144" t="s">
        <v>166</v>
      </c>
      <c r="B44" s="127"/>
      <c r="C44" s="127"/>
      <c r="D44" s="127"/>
      <c r="E44" s="127"/>
      <c r="F44" s="127"/>
      <c r="G44" s="127"/>
      <c r="H44" s="127"/>
      <c r="I44" s="128"/>
      <c r="J44" s="145" t="s">
        <v>110</v>
      </c>
      <c r="K44" s="118"/>
      <c r="L44" s="87">
        <v>59</v>
      </c>
      <c r="M44" s="67"/>
      <c r="N44" s="67"/>
      <c r="O44" s="67"/>
    </row>
    <row r="45" spans="1:15" s="68" customFormat="1" ht="26.25" customHeight="1">
      <c r="A45" s="70" t="s">
        <v>167</v>
      </c>
      <c r="B45" s="126">
        <v>2.2999999999999998</v>
      </c>
      <c r="C45" s="127">
        <v>69.099999999999994</v>
      </c>
      <c r="D45" s="127">
        <v>75.900000000000006</v>
      </c>
      <c r="E45" s="127">
        <v>1808.8</v>
      </c>
      <c r="F45" s="127">
        <v>1786.3</v>
      </c>
      <c r="G45" s="127">
        <v>2383</v>
      </c>
      <c r="H45" s="127">
        <v>2353.4</v>
      </c>
      <c r="I45" s="128">
        <v>1249.0999999999999</v>
      </c>
      <c r="J45" s="83" t="s">
        <v>111</v>
      </c>
      <c r="K45" s="116"/>
      <c r="L45" s="86">
        <v>60</v>
      </c>
      <c r="M45" s="67"/>
      <c r="N45" s="67"/>
      <c r="O45" s="67"/>
    </row>
    <row r="46" spans="1:15" s="68" customFormat="1" ht="15.95" customHeight="1">
      <c r="A46" s="70" t="s">
        <v>168</v>
      </c>
      <c r="B46" s="126">
        <v>0.4</v>
      </c>
      <c r="C46" s="127">
        <v>65.2</v>
      </c>
      <c r="D46" s="127">
        <v>10.7</v>
      </c>
      <c r="E46" s="127">
        <v>6037.3</v>
      </c>
      <c r="F46" s="127">
        <v>4727.3999999999996</v>
      </c>
      <c r="G46" s="127">
        <v>56492.800000000003</v>
      </c>
      <c r="H46" s="127">
        <v>44234.9</v>
      </c>
      <c r="I46" s="128">
        <v>3936.1</v>
      </c>
      <c r="J46" s="83" t="s">
        <v>112</v>
      </c>
      <c r="K46" s="116"/>
      <c r="L46" s="86">
        <v>61</v>
      </c>
      <c r="M46" s="67"/>
      <c r="N46" s="67"/>
      <c r="O46" s="67"/>
    </row>
    <row r="47" spans="1:15" s="68" customFormat="1" ht="27" customHeight="1">
      <c r="A47" s="70" t="s">
        <v>169</v>
      </c>
      <c r="B47" s="126">
        <v>4.2</v>
      </c>
      <c r="C47" s="127">
        <v>50.3</v>
      </c>
      <c r="D47" s="127">
        <v>90.4</v>
      </c>
      <c r="E47" s="127">
        <v>8097.6</v>
      </c>
      <c r="F47" s="127">
        <v>7393.5</v>
      </c>
      <c r="G47" s="127">
        <v>8957.1</v>
      </c>
      <c r="H47" s="127">
        <v>8178.3</v>
      </c>
      <c r="I47" s="128">
        <v>4071.4</v>
      </c>
      <c r="J47" s="83" t="s">
        <v>113</v>
      </c>
      <c r="K47" s="116"/>
      <c r="L47" s="86">
        <v>62</v>
      </c>
      <c r="M47" s="67"/>
      <c r="N47" s="67"/>
      <c r="O47" s="67"/>
    </row>
    <row r="48" spans="1:15" s="68" customFormat="1" ht="16.5" customHeight="1">
      <c r="A48" s="70" t="s">
        <v>170</v>
      </c>
      <c r="B48" s="126">
        <v>0.4</v>
      </c>
      <c r="C48" s="127">
        <v>18.100000000000001</v>
      </c>
      <c r="D48" s="127">
        <v>92.1</v>
      </c>
      <c r="E48" s="127">
        <v>98823.1</v>
      </c>
      <c r="F48" s="127">
        <v>91764.3</v>
      </c>
      <c r="G48" s="127">
        <v>107346.2</v>
      </c>
      <c r="H48" s="127">
        <v>99678.6</v>
      </c>
      <c r="I48" s="128">
        <v>17907.7</v>
      </c>
      <c r="J48" s="83" t="s">
        <v>114</v>
      </c>
      <c r="K48" s="116"/>
      <c r="L48" s="86">
        <v>63</v>
      </c>
      <c r="M48" s="67"/>
      <c r="N48" s="67"/>
      <c r="O48" s="67"/>
    </row>
    <row r="49" spans="1:15" s="68" customFormat="1" ht="15.95" customHeight="1">
      <c r="A49" s="70" t="s">
        <v>171</v>
      </c>
      <c r="B49" s="126">
        <v>0</v>
      </c>
      <c r="C49" s="127">
        <v>5.4</v>
      </c>
      <c r="D49" s="127">
        <v>92.9</v>
      </c>
      <c r="E49" s="127">
        <v>81669.399999999994</v>
      </c>
      <c r="F49" s="127">
        <v>72595.100000000006</v>
      </c>
      <c r="G49" s="127">
        <v>87930.6</v>
      </c>
      <c r="H49" s="127">
        <v>78160.5</v>
      </c>
      <c r="I49" s="128">
        <v>4418.1000000000004</v>
      </c>
      <c r="J49" s="83" t="s">
        <v>115</v>
      </c>
      <c r="K49" s="116"/>
      <c r="L49" s="86">
        <v>68</v>
      </c>
      <c r="M49" s="67"/>
      <c r="N49" s="67"/>
      <c r="O49" s="67"/>
    </row>
    <row r="50" spans="1:15" s="68" customFormat="1" ht="15.95" customHeight="1">
      <c r="A50" s="71" t="s">
        <v>172</v>
      </c>
      <c r="B50" s="129">
        <v>0.8</v>
      </c>
      <c r="C50" s="130">
        <v>18</v>
      </c>
      <c r="D50" s="130">
        <v>74.7</v>
      </c>
      <c r="E50" s="130">
        <v>28252.6</v>
      </c>
      <c r="F50" s="130">
        <v>22444.6</v>
      </c>
      <c r="G50" s="130">
        <v>37817.1</v>
      </c>
      <c r="H50" s="130">
        <v>30042.9</v>
      </c>
      <c r="I50" s="131">
        <v>5093.3999999999996</v>
      </c>
      <c r="J50" s="84" t="s">
        <v>116</v>
      </c>
      <c r="K50" s="117"/>
      <c r="L50" s="87">
        <v>69</v>
      </c>
      <c r="M50" s="67"/>
      <c r="N50" s="67"/>
      <c r="O50" s="67"/>
    </row>
    <row r="51" spans="1:15" s="68" customFormat="1" ht="37.5" customHeight="1">
      <c r="A51" s="70" t="s">
        <v>173</v>
      </c>
      <c r="B51" s="126">
        <v>2.8</v>
      </c>
      <c r="C51" s="127">
        <v>21.3</v>
      </c>
      <c r="D51" s="127">
        <v>84.3</v>
      </c>
      <c r="E51" s="127">
        <v>11542.9</v>
      </c>
      <c r="F51" s="127">
        <v>11542.9</v>
      </c>
      <c r="G51" s="127">
        <v>13685.7</v>
      </c>
      <c r="H51" s="127">
        <v>13685.7</v>
      </c>
      <c r="I51" s="128">
        <v>2457.1</v>
      </c>
      <c r="J51" s="83" t="s">
        <v>117</v>
      </c>
      <c r="K51" s="116"/>
      <c r="L51" s="86">
        <v>70</v>
      </c>
      <c r="M51" s="67"/>
      <c r="N51" s="67"/>
      <c r="O51" s="67"/>
    </row>
    <row r="52" spans="1:15" s="68" customFormat="1" ht="38.25" customHeight="1">
      <c r="A52" s="70" t="s">
        <v>174</v>
      </c>
      <c r="B52" s="126">
        <v>4.4000000000000004</v>
      </c>
      <c r="C52" s="127">
        <v>13.4</v>
      </c>
      <c r="D52" s="127">
        <v>87.3</v>
      </c>
      <c r="E52" s="127">
        <v>21952.5</v>
      </c>
      <c r="F52" s="127">
        <v>20437.099999999999</v>
      </c>
      <c r="G52" s="127">
        <v>25148.1</v>
      </c>
      <c r="H52" s="127">
        <v>23412</v>
      </c>
      <c r="I52" s="128">
        <v>2939</v>
      </c>
      <c r="J52" s="83" t="s">
        <v>118</v>
      </c>
      <c r="K52" s="116"/>
      <c r="L52" s="86">
        <v>71</v>
      </c>
      <c r="M52" s="67"/>
      <c r="N52" s="67"/>
      <c r="O52" s="67"/>
    </row>
    <row r="53" spans="1:15" s="68" customFormat="1" ht="24">
      <c r="A53" s="70" t="s">
        <v>175</v>
      </c>
      <c r="B53" s="126">
        <v>2.7</v>
      </c>
      <c r="C53" s="127">
        <v>93</v>
      </c>
      <c r="D53" s="127">
        <v>72.8</v>
      </c>
      <c r="E53" s="127">
        <v>3510.5</v>
      </c>
      <c r="F53" s="127">
        <v>3293.8</v>
      </c>
      <c r="G53" s="127">
        <v>4825</v>
      </c>
      <c r="H53" s="127">
        <v>4527.2</v>
      </c>
      <c r="I53" s="128">
        <v>3264.5</v>
      </c>
      <c r="J53" s="83" t="s">
        <v>119</v>
      </c>
      <c r="K53" s="116"/>
      <c r="L53" s="86">
        <v>72</v>
      </c>
      <c r="M53" s="67"/>
      <c r="N53" s="67"/>
      <c r="O53" s="67"/>
    </row>
    <row r="54" spans="1:15" s="68" customFormat="1" ht="15.95" customHeight="1">
      <c r="A54" s="70" t="s">
        <v>176</v>
      </c>
      <c r="B54" s="126">
        <v>1.8</v>
      </c>
      <c r="C54" s="127">
        <v>9.6999999999999993</v>
      </c>
      <c r="D54" s="127">
        <v>92.7</v>
      </c>
      <c r="E54" s="127">
        <v>38182.300000000003</v>
      </c>
      <c r="F54" s="127">
        <v>35815.9</v>
      </c>
      <c r="G54" s="127">
        <v>41178</v>
      </c>
      <c r="H54" s="127">
        <v>38625.9</v>
      </c>
      <c r="I54" s="128">
        <v>3701.1</v>
      </c>
      <c r="J54" s="83" t="s">
        <v>120</v>
      </c>
      <c r="K54" s="116"/>
      <c r="L54" s="86">
        <v>73</v>
      </c>
      <c r="M54" s="67"/>
      <c r="N54" s="67"/>
      <c r="O54" s="67"/>
    </row>
    <row r="55" spans="1:15" s="68" customFormat="1" ht="25.5" customHeight="1">
      <c r="A55" s="70" t="s">
        <v>177</v>
      </c>
      <c r="B55" s="126">
        <v>2.2999999999999998</v>
      </c>
      <c r="C55" s="127">
        <v>31.4</v>
      </c>
      <c r="D55" s="127">
        <v>72.099999999999994</v>
      </c>
      <c r="E55" s="127">
        <v>6497.7</v>
      </c>
      <c r="F55" s="127">
        <v>5159.3999999999996</v>
      </c>
      <c r="G55" s="127">
        <v>9016.2000000000007</v>
      </c>
      <c r="H55" s="127">
        <v>7159.1</v>
      </c>
      <c r="I55" s="128">
        <v>2041.7</v>
      </c>
      <c r="J55" s="83" t="s">
        <v>121</v>
      </c>
      <c r="K55" s="117"/>
      <c r="L55" s="87">
        <v>74</v>
      </c>
      <c r="M55" s="67"/>
      <c r="N55" s="67"/>
      <c r="O55" s="67"/>
    </row>
    <row r="56" spans="1:15" s="68" customFormat="1" ht="15.95" customHeight="1">
      <c r="A56" s="94" t="s">
        <v>178</v>
      </c>
      <c r="B56" s="126">
        <v>0.5</v>
      </c>
      <c r="C56" s="127">
        <v>5.5</v>
      </c>
      <c r="D56" s="127">
        <v>78.3</v>
      </c>
      <c r="E56" s="127">
        <v>28473.8</v>
      </c>
      <c r="F56" s="127">
        <v>19572.099999999999</v>
      </c>
      <c r="G56" s="127">
        <v>36345.199999999997</v>
      </c>
      <c r="H56" s="127">
        <v>24982.799999999999</v>
      </c>
      <c r="I56" s="128">
        <v>1557.4</v>
      </c>
      <c r="J56" s="99" t="s">
        <v>122</v>
      </c>
      <c r="K56" s="98" t="s">
        <v>218</v>
      </c>
      <c r="L56" s="85">
        <v>77</v>
      </c>
      <c r="M56" s="67"/>
      <c r="N56" s="67"/>
      <c r="O56" s="67"/>
    </row>
    <row r="57" spans="1:15" s="68" customFormat="1" ht="15.95" customHeight="1">
      <c r="A57" s="94" t="s">
        <v>225</v>
      </c>
      <c r="B57" s="126"/>
      <c r="C57" s="127"/>
      <c r="D57" s="127"/>
      <c r="E57" s="127"/>
      <c r="F57" s="127"/>
      <c r="G57" s="127"/>
      <c r="H57" s="127"/>
      <c r="I57" s="128"/>
      <c r="J57" s="88" t="s">
        <v>224</v>
      </c>
      <c r="K57" s="120"/>
      <c r="L57" s="86">
        <v>78</v>
      </c>
      <c r="M57" s="67"/>
      <c r="N57" s="67"/>
      <c r="O57" s="67"/>
    </row>
    <row r="58" spans="1:15" s="68" customFormat="1" ht="36" customHeight="1">
      <c r="A58" s="146" t="s">
        <v>179</v>
      </c>
      <c r="B58" s="127">
        <v>2.2000000000000002</v>
      </c>
      <c r="C58" s="127">
        <v>7.2</v>
      </c>
      <c r="D58" s="127">
        <v>89.6</v>
      </c>
      <c r="E58" s="127">
        <v>36443.1</v>
      </c>
      <c r="F58" s="127">
        <v>30159.8</v>
      </c>
      <c r="G58" s="127">
        <v>40673.599999999999</v>
      </c>
      <c r="H58" s="127">
        <v>33660.9</v>
      </c>
      <c r="I58" s="128">
        <v>2620.8000000000002</v>
      </c>
      <c r="J58" s="99" t="s">
        <v>123</v>
      </c>
      <c r="K58" s="147"/>
      <c r="L58" s="85">
        <v>79</v>
      </c>
      <c r="M58" s="67"/>
      <c r="N58" s="67"/>
      <c r="O58" s="67"/>
    </row>
    <row r="59" spans="1:15" s="68" customFormat="1" ht="38.25" customHeight="1">
      <c r="A59" s="94" t="s">
        <v>180</v>
      </c>
      <c r="B59" s="126">
        <v>3</v>
      </c>
      <c r="C59" s="127">
        <v>65.099999999999994</v>
      </c>
      <c r="D59" s="127">
        <v>8.6</v>
      </c>
      <c r="E59" s="127">
        <v>455</v>
      </c>
      <c r="F59" s="127">
        <v>208</v>
      </c>
      <c r="G59" s="127">
        <v>5300</v>
      </c>
      <c r="H59" s="127">
        <v>2422.9</v>
      </c>
      <c r="I59" s="128">
        <v>296.3</v>
      </c>
      <c r="J59" s="88" t="s">
        <v>124</v>
      </c>
      <c r="K59" s="120"/>
      <c r="L59" s="86">
        <v>82</v>
      </c>
      <c r="M59" s="67"/>
      <c r="N59" s="67"/>
      <c r="O59" s="67"/>
    </row>
    <row r="60" spans="1:15" s="68" customFormat="1" ht="15" customHeight="1">
      <c r="A60" s="70" t="s">
        <v>181</v>
      </c>
      <c r="B60" s="126">
        <v>12.2</v>
      </c>
      <c r="C60" s="127">
        <v>63.1</v>
      </c>
      <c r="D60" s="127">
        <v>87.9</v>
      </c>
      <c r="E60" s="127">
        <v>6199.8</v>
      </c>
      <c r="F60" s="127">
        <v>5926.5</v>
      </c>
      <c r="G60" s="127">
        <v>7050.3</v>
      </c>
      <c r="H60" s="127">
        <v>6739.5</v>
      </c>
      <c r="I60" s="128">
        <v>3913.4</v>
      </c>
      <c r="J60" s="83" t="s">
        <v>125</v>
      </c>
      <c r="K60" s="116"/>
      <c r="L60" s="86">
        <v>85</v>
      </c>
      <c r="M60" s="67"/>
      <c r="N60" s="67"/>
      <c r="O60" s="67"/>
    </row>
    <row r="61" spans="1:15" s="68" customFormat="1" ht="15.95" customHeight="1">
      <c r="A61" s="94" t="s">
        <v>182</v>
      </c>
      <c r="B61" s="126">
        <v>2.7</v>
      </c>
      <c r="C61" s="127">
        <v>17.7</v>
      </c>
      <c r="D61" s="127">
        <v>90.9</v>
      </c>
      <c r="E61" s="127">
        <v>15006</v>
      </c>
      <c r="F61" s="127">
        <v>14530.7</v>
      </c>
      <c r="G61" s="127">
        <v>16503.099999999999</v>
      </c>
      <c r="H61" s="127">
        <v>15980.3</v>
      </c>
      <c r="I61" s="128">
        <v>2661.9</v>
      </c>
      <c r="J61" s="88" t="s">
        <v>126</v>
      </c>
      <c r="K61" s="120"/>
      <c r="L61" s="86">
        <v>86</v>
      </c>
      <c r="M61" s="67"/>
      <c r="N61" s="67"/>
      <c r="O61" s="67"/>
    </row>
    <row r="62" spans="1:15" s="68" customFormat="1" ht="15.95" customHeight="1">
      <c r="A62" s="94" t="s">
        <v>183</v>
      </c>
      <c r="B62" s="126">
        <v>6.8</v>
      </c>
      <c r="C62" s="127">
        <v>43.5</v>
      </c>
      <c r="D62" s="127">
        <v>75.2</v>
      </c>
      <c r="E62" s="127">
        <v>7510.2</v>
      </c>
      <c r="F62" s="127">
        <v>6575.6</v>
      </c>
      <c r="G62" s="127">
        <v>9986.7999999999993</v>
      </c>
      <c r="H62" s="127">
        <v>8744</v>
      </c>
      <c r="I62" s="128">
        <v>3269.5</v>
      </c>
      <c r="J62" s="88" t="s">
        <v>127</v>
      </c>
      <c r="K62" s="120"/>
      <c r="L62" s="86">
        <v>87</v>
      </c>
      <c r="M62" s="67"/>
      <c r="N62" s="67"/>
      <c r="O62" s="67"/>
    </row>
    <row r="63" spans="1:15" s="68" customFormat="1" ht="24" customHeight="1">
      <c r="A63" s="103" t="s">
        <v>184</v>
      </c>
      <c r="B63" s="129">
        <v>11.3</v>
      </c>
      <c r="C63" s="130">
        <v>40.299999999999997</v>
      </c>
      <c r="D63" s="130">
        <v>83.4</v>
      </c>
      <c r="E63" s="130">
        <v>8227.7999999999993</v>
      </c>
      <c r="F63" s="130">
        <v>7312</v>
      </c>
      <c r="G63" s="130">
        <v>9863.7999999999993</v>
      </c>
      <c r="H63" s="130">
        <v>8766</v>
      </c>
      <c r="I63" s="131">
        <v>3313.7</v>
      </c>
      <c r="J63" s="89" t="s">
        <v>128</v>
      </c>
      <c r="K63" s="119"/>
      <c r="L63" s="87">
        <v>88</v>
      </c>
      <c r="M63" s="67"/>
      <c r="N63" s="67"/>
      <c r="O63" s="67"/>
    </row>
    <row r="64" spans="1:15" s="68" customFormat="1" ht="27.75" customHeight="1">
      <c r="A64" s="148" t="s">
        <v>185</v>
      </c>
      <c r="B64" s="123">
        <v>0.9</v>
      </c>
      <c r="C64" s="124">
        <v>29.8</v>
      </c>
      <c r="D64" s="124">
        <v>86.3</v>
      </c>
      <c r="E64" s="124">
        <v>5217.1000000000004</v>
      </c>
      <c r="F64" s="124">
        <v>4742.8999999999996</v>
      </c>
      <c r="G64" s="124">
        <v>6043.6</v>
      </c>
      <c r="H64" s="124">
        <v>5494.2</v>
      </c>
      <c r="I64" s="125">
        <v>1552.9</v>
      </c>
      <c r="J64" s="149" t="s">
        <v>129</v>
      </c>
      <c r="K64" s="147"/>
      <c r="L64" s="85">
        <v>90</v>
      </c>
      <c r="M64" s="67"/>
      <c r="N64" s="67"/>
      <c r="O64" s="67"/>
    </row>
    <row r="65" spans="1:15" s="68" customFormat="1" ht="26.25" customHeight="1">
      <c r="A65" s="95" t="s">
        <v>186</v>
      </c>
      <c r="B65" s="126">
        <v>5.3</v>
      </c>
      <c r="C65" s="127">
        <v>19.3</v>
      </c>
      <c r="D65" s="127">
        <v>65.400000000000006</v>
      </c>
      <c r="E65" s="127">
        <v>7790</v>
      </c>
      <c r="F65" s="127">
        <v>4969.7</v>
      </c>
      <c r="G65" s="127">
        <v>11912.1</v>
      </c>
      <c r="H65" s="127">
        <v>7599.4</v>
      </c>
      <c r="I65" s="128">
        <v>1502.9</v>
      </c>
      <c r="J65" s="88" t="s">
        <v>130</v>
      </c>
      <c r="K65" s="120"/>
      <c r="L65" s="86">
        <v>93</v>
      </c>
      <c r="M65" s="67"/>
      <c r="N65" s="67"/>
      <c r="O65" s="67"/>
    </row>
    <row r="66" spans="1:15" s="68" customFormat="1" ht="24.6" customHeight="1">
      <c r="A66" s="95" t="s">
        <v>187</v>
      </c>
      <c r="B66" s="126">
        <v>6.6</v>
      </c>
      <c r="C66" s="127">
        <v>45</v>
      </c>
      <c r="D66" s="127">
        <v>78.2</v>
      </c>
      <c r="E66" s="127">
        <v>7865.2</v>
      </c>
      <c r="F66" s="127">
        <v>6637.6</v>
      </c>
      <c r="G66" s="127">
        <v>10061.200000000001</v>
      </c>
      <c r="H66" s="127">
        <v>8490.9</v>
      </c>
      <c r="I66" s="128">
        <v>3541.1</v>
      </c>
      <c r="J66" s="99" t="s">
        <v>131</v>
      </c>
      <c r="K66" s="120"/>
      <c r="L66" s="86">
        <v>94</v>
      </c>
      <c r="M66" s="67"/>
      <c r="N66" s="67"/>
      <c r="O66" s="67"/>
    </row>
    <row r="67" spans="1:15" s="68" customFormat="1" ht="30" customHeight="1">
      <c r="A67" s="95" t="s">
        <v>188</v>
      </c>
      <c r="B67" s="126">
        <v>2</v>
      </c>
      <c r="C67" s="127">
        <v>52.3</v>
      </c>
      <c r="D67" s="127">
        <v>56.7</v>
      </c>
      <c r="E67" s="127">
        <v>2694.2</v>
      </c>
      <c r="F67" s="127">
        <v>2398.1999999999998</v>
      </c>
      <c r="G67" s="127">
        <v>4754.7</v>
      </c>
      <c r="H67" s="127">
        <v>4232.2</v>
      </c>
      <c r="I67" s="128">
        <v>1408.6</v>
      </c>
      <c r="J67" s="88" t="s">
        <v>132</v>
      </c>
      <c r="K67" s="120"/>
      <c r="L67" s="86">
        <v>95</v>
      </c>
      <c r="M67" s="67"/>
      <c r="N67" s="67"/>
      <c r="O67" s="67"/>
    </row>
    <row r="68" spans="1:15" s="68" customFormat="1" ht="18.75" customHeight="1">
      <c r="A68" s="105" t="s">
        <v>189</v>
      </c>
      <c r="B68" s="129">
        <v>10.6</v>
      </c>
      <c r="C68" s="130">
        <v>6.6</v>
      </c>
      <c r="D68" s="130">
        <v>71.8</v>
      </c>
      <c r="E68" s="130">
        <v>6743.4</v>
      </c>
      <c r="F68" s="130">
        <v>5010.3999999999996</v>
      </c>
      <c r="G68" s="130">
        <v>9396</v>
      </c>
      <c r="H68" s="130">
        <v>6981.3</v>
      </c>
      <c r="I68" s="131">
        <v>445.1</v>
      </c>
      <c r="J68" s="89" t="s">
        <v>133</v>
      </c>
      <c r="K68" s="119"/>
      <c r="L68" s="87">
        <v>96</v>
      </c>
      <c r="M68" s="67"/>
      <c r="N68" s="67"/>
      <c r="O68" s="67"/>
    </row>
    <row r="69" spans="1:15" ht="5.0999999999999996" customHeight="1">
      <c r="A69" s="76"/>
      <c r="B69" s="104"/>
      <c r="C69" s="104"/>
      <c r="D69" s="104"/>
      <c r="E69" s="104"/>
      <c r="F69" s="104"/>
      <c r="G69" s="104"/>
      <c r="H69" s="104"/>
      <c r="I69" s="104"/>
      <c r="J69" s="141"/>
      <c r="K69" s="142"/>
      <c r="L69" s="141"/>
      <c r="M69" s="67"/>
    </row>
    <row r="70" spans="1:15" ht="15.95" customHeight="1">
      <c r="A70" s="77" t="s">
        <v>190</v>
      </c>
      <c r="B70" s="132">
        <v>2.2000000000000002</v>
      </c>
      <c r="C70" s="133">
        <v>15.2</v>
      </c>
      <c r="D70" s="133">
        <v>46.8</v>
      </c>
      <c r="E70" s="133">
        <v>16515.099999999999</v>
      </c>
      <c r="F70" s="133">
        <v>14251.3</v>
      </c>
      <c r="G70" s="133">
        <v>35254.199999999997</v>
      </c>
      <c r="H70" s="133">
        <v>30421.8</v>
      </c>
      <c r="I70" s="134">
        <v>2503.3000000000002</v>
      </c>
      <c r="J70" s="72" t="s">
        <v>191</v>
      </c>
      <c r="K70" s="121"/>
      <c r="L70" s="141"/>
      <c r="M70" s="67"/>
    </row>
    <row r="71" spans="1:15" ht="15.95" customHeight="1">
      <c r="A71" s="78" t="s">
        <v>192</v>
      </c>
      <c r="B71" s="135">
        <v>1.1000000000000001</v>
      </c>
      <c r="C71" s="136">
        <v>15.5</v>
      </c>
      <c r="D71" s="136">
        <v>51.2</v>
      </c>
      <c r="E71" s="136">
        <v>30518.1</v>
      </c>
      <c r="F71" s="136">
        <v>27984.400000000001</v>
      </c>
      <c r="G71" s="136">
        <v>59614.8</v>
      </c>
      <c r="H71" s="136">
        <v>54665.4</v>
      </c>
      <c r="I71" s="137">
        <v>4734.7</v>
      </c>
      <c r="J71" s="73" t="s">
        <v>193</v>
      </c>
      <c r="K71" s="121"/>
      <c r="L71" s="141"/>
      <c r="M71" s="67"/>
    </row>
    <row r="72" spans="1:15" ht="15.95" customHeight="1">
      <c r="A72" s="79" t="s">
        <v>194</v>
      </c>
      <c r="B72" s="135">
        <v>17.7</v>
      </c>
      <c r="C72" s="136">
        <v>13.7</v>
      </c>
      <c r="D72" s="136">
        <v>75</v>
      </c>
      <c r="E72" s="136">
        <v>14371.8</v>
      </c>
      <c r="F72" s="136">
        <v>7206.7</v>
      </c>
      <c r="G72" s="136">
        <v>19165.099999999999</v>
      </c>
      <c r="H72" s="136">
        <v>9610.4</v>
      </c>
      <c r="I72" s="137">
        <v>1966.5</v>
      </c>
      <c r="J72" s="73" t="s">
        <v>195</v>
      </c>
      <c r="K72" s="121"/>
      <c r="L72" s="141"/>
      <c r="M72" s="67"/>
    </row>
    <row r="73" spans="1:15" ht="17.25" customHeight="1">
      <c r="A73" s="79" t="s">
        <v>198</v>
      </c>
      <c r="B73" s="135">
        <v>3.7</v>
      </c>
      <c r="C73" s="136">
        <v>34.299999999999997</v>
      </c>
      <c r="D73" s="136">
        <v>55.5</v>
      </c>
      <c r="E73" s="136">
        <v>13343.8</v>
      </c>
      <c r="F73" s="136">
        <v>11632.7</v>
      </c>
      <c r="G73" s="136">
        <v>24027.9</v>
      </c>
      <c r="H73" s="136">
        <v>20946.599999999999</v>
      </c>
      <c r="I73" s="137">
        <v>4573.1000000000004</v>
      </c>
      <c r="J73" s="73" t="s">
        <v>199</v>
      </c>
      <c r="K73" s="121"/>
      <c r="L73" s="141"/>
      <c r="M73" s="67"/>
    </row>
    <row r="74" spans="1:15" ht="24" customHeight="1">
      <c r="A74" s="79" t="s">
        <v>200</v>
      </c>
      <c r="B74" s="135">
        <v>2</v>
      </c>
      <c r="C74" s="136">
        <v>29.2</v>
      </c>
      <c r="D74" s="136">
        <v>61</v>
      </c>
      <c r="E74" s="136">
        <v>8986.7999999999993</v>
      </c>
      <c r="F74" s="136">
        <v>8503.9</v>
      </c>
      <c r="G74" s="136">
        <v>14737.8</v>
      </c>
      <c r="H74" s="136">
        <v>13945.9</v>
      </c>
      <c r="I74" s="137">
        <v>2627.6</v>
      </c>
      <c r="J74" s="73" t="s">
        <v>201</v>
      </c>
      <c r="K74" s="121"/>
      <c r="L74" s="141"/>
      <c r="M74" s="67"/>
    </row>
    <row r="75" spans="1:15" ht="15.95" customHeight="1">
      <c r="A75" s="80" t="s">
        <v>196</v>
      </c>
      <c r="B75" s="138">
        <v>5.2</v>
      </c>
      <c r="C75" s="139">
        <v>33.799999999999997</v>
      </c>
      <c r="D75" s="139">
        <v>71.599999999999994</v>
      </c>
      <c r="E75" s="139">
        <v>8706.1</v>
      </c>
      <c r="F75" s="139">
        <v>7663.6</v>
      </c>
      <c r="G75" s="139">
        <v>12157</v>
      </c>
      <c r="H75" s="139">
        <v>10701.3</v>
      </c>
      <c r="I75" s="140">
        <v>2945.7</v>
      </c>
      <c r="J75" s="74" t="s">
        <v>197</v>
      </c>
      <c r="K75" s="121"/>
      <c r="L75" s="141"/>
      <c r="M75" s="67"/>
    </row>
    <row r="76" spans="1:15" ht="15.95" customHeight="1">
      <c r="A76" s="81" t="s">
        <v>202</v>
      </c>
      <c r="B76" s="138">
        <v>7.1</v>
      </c>
      <c r="C76" s="139">
        <v>21.3</v>
      </c>
      <c r="D76" s="139">
        <v>62.1</v>
      </c>
      <c r="E76" s="139">
        <v>12399.2</v>
      </c>
      <c r="F76" s="139">
        <v>9000.4</v>
      </c>
      <c r="G76" s="139">
        <v>19959</v>
      </c>
      <c r="H76" s="139">
        <v>14487.8</v>
      </c>
      <c r="I76" s="140">
        <v>2642.6</v>
      </c>
      <c r="J76" s="75" t="s">
        <v>203</v>
      </c>
      <c r="K76" s="121"/>
      <c r="L76" s="141"/>
      <c r="M76" s="67"/>
    </row>
  </sheetData>
  <mergeCells count="12">
    <mergeCell ref="A22:A23"/>
    <mergeCell ref="J22:J23"/>
    <mergeCell ref="A1:L1"/>
    <mergeCell ref="A2:L2"/>
    <mergeCell ref="A19:L19"/>
    <mergeCell ref="A20:L20"/>
    <mergeCell ref="A4:A5"/>
    <mergeCell ref="J4:J5"/>
    <mergeCell ref="K4:L4"/>
    <mergeCell ref="K5:L5"/>
    <mergeCell ref="K22:L22"/>
    <mergeCell ref="K23:L23"/>
  </mergeCells>
  <phoneticPr fontId="0" type="noConversion"/>
  <printOptions horizontalCentered="1"/>
  <pageMargins left="0.39370078740157483" right="0.39370078740157483" top="0.78740157480314965" bottom="0.59055118110236227" header="0.39370078740157483" footer="0.39370078740157483"/>
  <pageSetup paperSize="9" scale="91" firstPageNumber="145" orientation="landscape" useFirstPageNumber="1" r:id="rId1"/>
  <headerFooter alignWithMargins="0">
    <oddHeader>&amp;L&amp;8PCBS:Economic Surveys Series, 2011&amp;R&amp;1&amp;K00+000س&amp;10 &amp;8&amp;K000000PCBS:سلسلة المسوح الإقتصادية، 2011</oddHeader>
    <oddFooter>&amp;C&amp;"Times New Roman,Regular"&amp;9
&amp;"Arial,Regular"&amp;P</oddFooter>
  </headerFooter>
  <rowBreaks count="4" manualBreakCount="4">
    <brk id="18" max="11" man="1"/>
    <brk id="36" max="11" man="1"/>
    <brk id="50" max="11" man="1"/>
    <brk id="63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Sheet1</vt:lpstr>
      <vt:lpstr>INDST17</vt:lpstr>
      <vt:lpstr>INDST17!Print_Area</vt:lpstr>
      <vt:lpstr>INDST17!Print_Titles</vt:lpstr>
    </vt:vector>
  </TitlesOfParts>
  <Company>PCBS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 PC</dc:creator>
  <cp:lastModifiedBy>hhindi</cp:lastModifiedBy>
  <cp:lastPrinted>2012-10-14T08:07:34Z</cp:lastPrinted>
  <dcterms:created xsi:type="dcterms:W3CDTF">1999-08-08T08:53:17Z</dcterms:created>
  <dcterms:modified xsi:type="dcterms:W3CDTF">2012-10-15T12:46:48Z</dcterms:modified>
</cp:coreProperties>
</file>