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9" sheetId="1" r:id="rId1"/>
    <sheet name="Sheet12" sheetId="3" r:id="rId2"/>
  </sheets>
  <definedNames>
    <definedName name="_xlnm.Print_Area" localSheetId="0">Sheet9!$A$1:$M$97</definedName>
    <definedName name="_xlnm.Print_Titles" localSheetId="0">Sheet9!$34:$42</definedName>
  </definedNames>
  <calcPr calcId="125725"/>
</workbook>
</file>

<file path=xl/calcChain.xml><?xml version="1.0" encoding="utf-8"?>
<calcChain xmlns="http://schemas.openxmlformats.org/spreadsheetml/2006/main">
  <c r="E50" i="3"/>
  <c r="F50"/>
  <c r="G50"/>
  <c r="H50"/>
  <c r="I50"/>
  <c r="J50"/>
  <c r="K50"/>
  <c r="L50"/>
  <c r="M50"/>
  <c r="E51"/>
  <c r="F51"/>
  <c r="G51"/>
  <c r="H51"/>
  <c r="I51"/>
  <c r="J51"/>
  <c r="K51"/>
  <c r="L51"/>
  <c r="M51"/>
  <c r="E52"/>
  <c r="F52"/>
  <c r="G52"/>
  <c r="H52"/>
  <c r="I52"/>
  <c r="J52"/>
  <c r="K52"/>
  <c r="L52"/>
  <c r="M52"/>
  <c r="E53"/>
  <c r="F53"/>
  <c r="G53"/>
  <c r="H53"/>
  <c r="I53"/>
  <c r="J53"/>
  <c r="K53"/>
  <c r="L53"/>
  <c r="M53"/>
  <c r="E54"/>
  <c r="F54"/>
  <c r="G54"/>
  <c r="H54"/>
  <c r="I54"/>
  <c r="J54"/>
  <c r="K54"/>
  <c r="L54"/>
  <c r="M54"/>
  <c r="E55"/>
  <c r="F55"/>
  <c r="G55"/>
  <c r="H55"/>
  <c r="I55"/>
  <c r="J55"/>
  <c r="K55"/>
  <c r="L55"/>
  <c r="M55"/>
</calcChain>
</file>

<file path=xl/sharedStrings.xml><?xml version="1.0" encoding="utf-8"?>
<sst xmlns="http://schemas.openxmlformats.org/spreadsheetml/2006/main" count="385" uniqueCount="111">
  <si>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</si>
  <si>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عدد الرخص الصادرة</t>
  </si>
  <si>
    <t>عدد</t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</si>
  <si>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</si>
  <si>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</si>
  <si>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</si>
  <si>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</si>
  <si>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</si>
  <si>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</si>
  <si>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</si>
  <si>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</si>
  <si>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</si>
  <si>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</si>
  <si>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</si>
  <si>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</si>
  <si>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</si>
  <si>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Build-</t>
  </si>
  <si>
    <t>Licensed</t>
  </si>
  <si>
    <t>Area</t>
  </si>
  <si>
    <t>ings</t>
  </si>
  <si>
    <t>Buildings</t>
  </si>
  <si>
    <t>كافة المحافظات</t>
  </si>
  <si>
    <t>Industrial</t>
  </si>
  <si>
    <t>صناعي</t>
  </si>
  <si>
    <t>Commercial</t>
  </si>
  <si>
    <t>تجاري</t>
  </si>
  <si>
    <t>Educational</t>
  </si>
  <si>
    <t>تعليمي</t>
  </si>
  <si>
    <t>Health</t>
  </si>
  <si>
    <t>صحي</t>
  </si>
  <si>
    <t>Other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</si>
  <si>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</si>
  <si>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</si>
  <si>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</si>
  <si>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</si>
  <si>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</si>
  <si>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</si>
  <si>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</si>
  <si>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</si>
  <si>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</si>
  <si>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</si>
  <si>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</si>
  <si>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</si>
  <si>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</si>
  <si>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</si>
  <si>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</si>
  <si>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</si>
  <si>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</si>
  <si>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</si>
  <si>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المخازن</t>
  </si>
  <si>
    <t>أبنية</t>
  </si>
  <si>
    <t xml:space="preserve">أبنية </t>
  </si>
  <si>
    <t>إضافات</t>
  </si>
  <si>
    <t xml:space="preserve">إضافات جديدة </t>
  </si>
  <si>
    <t>أجزاء قائمة</t>
  </si>
  <si>
    <t>إضافات جديدة+</t>
  </si>
  <si>
    <t>أخرى</t>
  </si>
  <si>
    <t>No.</t>
  </si>
  <si>
    <t>Number  of Licenses</t>
  </si>
  <si>
    <r>
      <t>المساحات المرخصة (الف م</t>
    </r>
    <r>
      <rPr>
        <b/>
        <vertAlign val="superscript"/>
        <sz val="10"/>
        <rFont val="Simplified Arabic"/>
        <charset val="178"/>
      </rPr>
      <t>2</t>
    </r>
    <r>
      <rPr>
        <b/>
        <sz val="10"/>
        <rFont val="Simplified Arabic"/>
        <charset val="178"/>
      </rPr>
      <t>)</t>
    </r>
  </si>
  <si>
    <t>مساحة</t>
  </si>
  <si>
    <t xml:space="preserve">مساحات </t>
  </si>
  <si>
    <t>قائمة</t>
  </si>
  <si>
    <t>Parts</t>
  </si>
  <si>
    <t xml:space="preserve"> Stores</t>
  </si>
  <si>
    <r>
      <t>(الف م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</si>
  <si>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r>
      <t>( 1000m</t>
    </r>
    <r>
      <rPr>
        <vertAlign val="superscript"/>
        <sz val="9"/>
        <rFont val="Times New Roman"/>
        <family val="1"/>
        <charset val="178"/>
      </rPr>
      <t>2</t>
    </r>
    <r>
      <rPr>
        <sz val="9"/>
        <rFont val="Times New Roman"/>
        <family val="1"/>
        <charset val="178"/>
      </rPr>
      <t>)</t>
    </r>
    <r>
      <rPr>
        <vertAlign val="superscript"/>
        <sz val="9"/>
        <rFont val="Times New Roman"/>
        <family val="1"/>
        <charset val="178"/>
      </rPr>
      <t xml:space="preserve"> </t>
    </r>
  </si>
  <si>
    <t>رام الله والبيرة</t>
  </si>
  <si>
    <t>Ramallah and Al-Bireh</t>
  </si>
  <si>
    <t>الربع الرابع</t>
  </si>
  <si>
    <t>المساحات المرخصة (الف م2)</t>
  </si>
  <si>
    <t>Licensed Area (1000m2)</t>
  </si>
  <si>
    <t>(الف م2)</t>
  </si>
  <si>
    <t xml:space="preserve">( 1000m2) </t>
  </si>
  <si>
    <t>الربع الثالث</t>
  </si>
  <si>
    <t>البع الثاني</t>
  </si>
  <si>
    <t>الربع الأول</t>
  </si>
  <si>
    <t>مساحات  قائمة</t>
  </si>
  <si>
    <t>مساحات  جديدة</t>
  </si>
  <si>
    <t>إضافات قائمة</t>
  </si>
  <si>
    <t>أبنية  قائمة</t>
  </si>
  <si>
    <t>إضافات جديدة+أجزاء قائمة</t>
  </si>
  <si>
    <t>إضافات جديدة  لمباني مرخصة</t>
  </si>
  <si>
    <t>أبنية  جديدة</t>
  </si>
  <si>
    <t>Existing Areas</t>
  </si>
  <si>
    <t>New Areas</t>
  </si>
  <si>
    <t>Existing Extensions</t>
  </si>
  <si>
    <t>Existing Buildings</t>
  </si>
  <si>
    <t>New Additions +Existing Parts</t>
  </si>
  <si>
    <t>Additions to Licensed Buildings</t>
  </si>
  <si>
    <t>New Buildings</t>
  </si>
  <si>
    <t>All Governorates</t>
  </si>
  <si>
    <t>القدس*</t>
  </si>
  <si>
    <t>Jerusalem*</t>
  </si>
  <si>
    <r>
      <t>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</si>
  <si>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</si>
  <si>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</si>
  <si>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*البيانات لا تشمل ذلك الجزء من محافظة القدس الذي ضمته اسرائيل عنوة ً بعيد احتلالها للضفة الغربية عام 1967</t>
  </si>
  <si>
    <t>مساحات جديدة</t>
  </si>
  <si>
    <t>مساحات قائمة</t>
  </si>
  <si>
    <r>
      <t>المساحات المرخصة (ألف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</si>
  <si>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r>
      <t>مساحة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</si>
  <si>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مساحة  (ألف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</si>
  <si>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 xml:space="preserve"> جدول 11: رخص الأبنية الصادرة في فلسطين للأبنية غير السكنية حسب استخدام المبنى والمحافظة، الربع الرابع 2012     </t>
  </si>
  <si>
    <t xml:space="preserve"> جدول 11 (تابع): رخص الأبنية الصادرة في فلسطين للأبنية غير السكنية حسب استخدام المبنى والمحافظة، الربع الرابع 2012     </t>
  </si>
  <si>
    <t>Table 11: Building Licenses Issued in Palestine for Non-Residential Buildings by Utilization and Governorate, Fourth Quarter 2012</t>
  </si>
  <si>
    <t xml:space="preserve">          Table 11 (Cont.): Building Licenses Issued in Palestine for Non-Residential Buildings by Utilization and Governorate, Fourth Quarter 2012</t>
  </si>
  <si>
    <t>Jericho &amp; Al Aghwar</t>
  </si>
  <si>
    <t>أريحا والاغوار</t>
  </si>
  <si>
    <t>دير البلح</t>
  </si>
  <si>
    <t>Deir Albalah</t>
  </si>
</sst>
</file>

<file path=xl/styles.xml><?xml version="1.0" encoding="utf-8"?>
<styleSheet xmlns="http://schemas.openxmlformats.org/spreadsheetml/2006/main">
  <numFmts count="1">
    <numFmt numFmtId="164" formatCode="0.0"/>
  </numFmts>
  <fonts count="34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vertAlign val="superscript"/>
      <sz val="10"/>
      <name val="Simplified Arabic"/>
      <charset val="178"/>
    </font>
    <font>
      <b/>
      <sz val="10"/>
      <name val="Arial"/>
      <family val="2"/>
      <charset val="178"/>
    </font>
    <font>
      <sz val="9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sz val="11"/>
      <name val="Simplified Arabic"/>
      <charset val="178"/>
    </font>
    <font>
      <b/>
      <sz val="9"/>
      <name val="Simplified Arabic"/>
      <charset val="178"/>
    </font>
    <font>
      <b/>
      <vertAlign val="superscript"/>
      <sz val="9"/>
      <name val="Simplified Arabic"/>
      <charset val="178"/>
    </font>
    <font>
      <sz val="9"/>
      <name val="Simplified Arabic"/>
      <charset val="178"/>
    </font>
    <font>
      <vertAlign val="superscript"/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sz val="9"/>
      <color indexed="10"/>
      <name val="Arial"/>
      <family val="2"/>
      <charset val="178"/>
      <scheme val="minor"/>
    </font>
    <font>
      <b/>
      <sz val="10.8"/>
      <name val="Arial"/>
      <family val="2"/>
      <scheme val="minor"/>
    </font>
    <font>
      <sz val="8"/>
      <name val="Simplified Arabic"/>
      <charset val="178"/>
    </font>
    <font>
      <sz val="8"/>
      <name val="Arial"/>
      <family val="2"/>
      <scheme val="minor"/>
    </font>
    <font>
      <b/>
      <sz val="9"/>
      <name val="Simplified Arabic"/>
      <family val="1"/>
    </font>
    <font>
      <b/>
      <sz val="10.5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3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2" fontId="4" fillId="0" borderId="3" xfId="0" applyNumberFormat="1" applyFont="1" applyBorder="1"/>
    <xf numFmtId="2" fontId="3" fillId="0" borderId="8" xfId="0" applyNumberFormat="1" applyFont="1" applyBorder="1" applyAlignment="1">
      <alignment horizontal="center"/>
    </xf>
    <xf numFmtId="2" fontId="4" fillId="0" borderId="6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2" fontId="7" fillId="0" borderId="1" xfId="0" applyNumberFormat="1" applyFont="1" applyBorder="1"/>
    <xf numFmtId="2" fontId="8" fillId="0" borderId="9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5" xfId="0" applyFont="1" applyBorder="1" applyAlignment="1"/>
    <xf numFmtId="0" fontId="4" fillId="0" borderId="2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0" fillId="0" borderId="4" xfId="0" applyBorder="1"/>
    <xf numFmtId="164" fontId="0" fillId="0" borderId="1" xfId="0" applyNumberFormat="1" applyBorder="1"/>
    <xf numFmtId="0" fontId="0" fillId="0" borderId="9" xfId="0" applyBorder="1"/>
    <xf numFmtId="164" fontId="0" fillId="0" borderId="9" xfId="0" applyNumberFormat="1" applyBorder="1"/>
    <xf numFmtId="164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8" fillId="0" borderId="4" xfId="0" applyFont="1" applyBorder="1" applyAlignment="1"/>
    <xf numFmtId="0" fontId="7" fillId="0" borderId="7" xfId="0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1" fontId="13" fillId="0" borderId="7" xfId="0" applyNumberFormat="1" applyFont="1" applyBorder="1"/>
    <xf numFmtId="2" fontId="13" fillId="0" borderId="2" xfId="0" applyNumberFormat="1" applyFont="1" applyBorder="1" applyAlignment="1">
      <alignment horizontal="center"/>
    </xf>
    <xf numFmtId="2" fontId="13" fillId="0" borderId="7" xfId="0" applyNumberFormat="1" applyFont="1" applyBorder="1"/>
    <xf numFmtId="0" fontId="13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1" fontId="13" fillId="0" borderId="7" xfId="0" applyNumberFormat="1" applyFont="1" applyBorder="1" applyAlignment="1">
      <alignment horizontal="center"/>
    </xf>
    <xf numFmtId="2" fontId="13" fillId="0" borderId="7" xfId="0" applyNumberFormat="1" applyFont="1" applyBorder="1" applyAlignment="1">
      <alignment horizontal="center"/>
    </xf>
    <xf numFmtId="0" fontId="13" fillId="0" borderId="0" xfId="0" applyFont="1"/>
    <xf numFmtId="1" fontId="13" fillId="0" borderId="2" xfId="0" applyNumberFormat="1" applyFont="1" applyBorder="1"/>
    <xf numFmtId="0" fontId="13" fillId="0" borderId="7" xfId="0" applyFont="1" applyBorder="1"/>
    <xf numFmtId="164" fontId="0" fillId="0" borderId="0" xfId="0" applyNumberFormat="1"/>
    <xf numFmtId="0" fontId="10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 vertical="center" readingOrder="2"/>
    </xf>
    <xf numFmtId="0" fontId="1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centerContinuous"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3" fontId="28" fillId="0" borderId="9" xfId="0" applyNumberFormat="1" applyFont="1" applyBorder="1" applyAlignment="1">
      <alignment horizontal="right" vertical="top" indent="1"/>
    </xf>
    <xf numFmtId="164" fontId="22" fillId="0" borderId="0" xfId="0" applyNumberFormat="1" applyFont="1" applyBorder="1" applyAlignment="1">
      <alignment horizontal="right" vertical="top" indent="1"/>
    </xf>
    <xf numFmtId="0" fontId="22" fillId="0" borderId="0" xfId="0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0" fontId="21" fillId="0" borderId="0" xfId="0" applyFont="1" applyBorder="1" applyAlignment="1">
      <alignment horizontal="right" vertical="top" indent="1"/>
    </xf>
    <xf numFmtId="164" fontId="21" fillId="0" borderId="8" xfId="0" applyNumberFormat="1" applyFont="1" applyBorder="1" applyAlignment="1">
      <alignment horizontal="right" vertical="top" indent="1"/>
    </xf>
    <xf numFmtId="164" fontId="21" fillId="0" borderId="2" xfId="0" applyNumberFormat="1" applyFont="1" applyBorder="1" applyAlignment="1">
      <alignment horizontal="right" vertical="top" indent="1"/>
    </xf>
    <xf numFmtId="164" fontId="21" fillId="0" borderId="9" xfId="0" applyNumberFormat="1" applyFont="1" applyBorder="1" applyAlignment="1">
      <alignment horizontal="right" vertical="top" indent="1"/>
    </xf>
    <xf numFmtId="164" fontId="21" fillId="0" borderId="3" xfId="0" applyNumberFormat="1" applyFont="1" applyBorder="1" applyAlignment="1">
      <alignment horizontal="right" vertical="top" indent="1"/>
    </xf>
    <xf numFmtId="164" fontId="22" fillId="0" borderId="8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3" fontId="22" fillId="0" borderId="0" xfId="0" applyNumberFormat="1" applyFont="1" applyBorder="1" applyAlignment="1">
      <alignment horizontal="right" vertical="top" indent="1"/>
    </xf>
    <xf numFmtId="3" fontId="22" fillId="0" borderId="5" xfId="0" applyNumberFormat="1" applyFont="1" applyBorder="1" applyAlignment="1">
      <alignment horizontal="right" vertical="top" indent="1"/>
    </xf>
    <xf numFmtId="3" fontId="21" fillId="0" borderId="8" xfId="0" applyNumberFormat="1" applyFont="1" applyBorder="1" applyAlignment="1">
      <alignment horizontal="right" vertical="top" indent="1"/>
    </xf>
    <xf numFmtId="3" fontId="22" fillId="0" borderId="6" xfId="0" applyNumberFormat="1" applyFont="1" applyBorder="1" applyAlignment="1">
      <alignment horizontal="right" vertical="top" indent="1"/>
    </xf>
    <xf numFmtId="3" fontId="21" fillId="0" borderId="9" xfId="0" applyNumberFormat="1" applyFont="1" applyBorder="1" applyAlignment="1">
      <alignment horizontal="right" vertical="top" indent="1"/>
    </xf>
    <xf numFmtId="0" fontId="27" fillId="0" borderId="2" xfId="0" applyFont="1" applyBorder="1" applyAlignment="1">
      <alignment horizontal="left" vertical="top" indent="1"/>
    </xf>
    <xf numFmtId="0" fontId="17" fillId="0" borderId="10" xfId="0" applyFont="1" applyBorder="1" applyAlignment="1">
      <alignment horizontal="right" vertical="top" indent="1"/>
    </xf>
    <xf numFmtId="0" fontId="17" fillId="0" borderId="7" xfId="0" applyFont="1" applyBorder="1" applyAlignment="1">
      <alignment horizontal="right" vertical="top" indent="1"/>
    </xf>
    <xf numFmtId="0" fontId="8" fillId="0" borderId="7" xfId="0" applyFont="1" applyBorder="1" applyAlignment="1">
      <alignment horizontal="right" vertical="top" indent="1"/>
    </xf>
    <xf numFmtId="0" fontId="25" fillId="0" borderId="2" xfId="0" applyFont="1" applyBorder="1" applyAlignment="1">
      <alignment horizontal="left" vertical="top" indent="2"/>
    </xf>
    <xf numFmtId="0" fontId="25" fillId="0" borderId="3" xfId="0" applyFont="1" applyBorder="1" applyAlignment="1">
      <alignment horizontal="left" vertical="top" indent="2"/>
    </xf>
    <xf numFmtId="0" fontId="25" fillId="0" borderId="7" xfId="0" applyFont="1" applyBorder="1" applyAlignment="1">
      <alignment horizontal="left" vertical="top" indent="2"/>
    </xf>
    <xf numFmtId="0" fontId="17" fillId="0" borderId="7" xfId="0" applyFont="1" applyBorder="1" applyAlignment="1">
      <alignment horizontal="right" vertical="top" indent="2"/>
    </xf>
    <xf numFmtId="0" fontId="19" fillId="0" borderId="7" xfId="0" applyFont="1" applyBorder="1" applyAlignment="1">
      <alignment horizontal="right" vertical="top" indent="2"/>
    </xf>
    <xf numFmtId="0" fontId="7" fillId="0" borderId="7" xfId="0" applyFont="1" applyBorder="1" applyAlignment="1">
      <alignment horizontal="right" vertical="top" indent="2"/>
    </xf>
    <xf numFmtId="0" fontId="19" fillId="0" borderId="5" xfId="0" applyFont="1" applyBorder="1" applyAlignment="1">
      <alignment horizontal="right" vertical="top" indent="2"/>
    </xf>
    <xf numFmtId="0" fontId="16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26" fillId="0" borderId="0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right" vertical="top" indent="1"/>
    </xf>
    <xf numFmtId="0" fontId="19" fillId="0" borderId="0" xfId="0" applyFont="1" applyBorder="1" applyAlignment="1">
      <alignment horizontal="right" vertical="top" indent="2"/>
    </xf>
    <xf numFmtId="0" fontId="8" fillId="0" borderId="0" xfId="0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indent="2"/>
    </xf>
    <xf numFmtId="0" fontId="16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right" vertical="center" indent="1" readingOrder="2"/>
    </xf>
    <xf numFmtId="0" fontId="19" fillId="0" borderId="11" xfId="0" applyFont="1" applyBorder="1" applyAlignment="1">
      <alignment horizontal="right" vertical="top" indent="2"/>
    </xf>
    <xf numFmtId="0" fontId="31" fillId="0" borderId="2" xfId="0" applyFont="1" applyBorder="1" applyAlignment="1">
      <alignment horizontal="right" vertical="top" indent="1" readingOrder="1"/>
    </xf>
    <xf numFmtId="3" fontId="31" fillId="0" borderId="0" xfId="0" applyNumberFormat="1" applyFont="1" applyBorder="1" applyAlignment="1">
      <alignment horizontal="right" vertical="top" indent="1" readingOrder="1"/>
    </xf>
    <xf numFmtId="0" fontId="31" fillId="0" borderId="0" xfId="0" applyFont="1" applyBorder="1" applyAlignment="1">
      <alignment horizontal="right" vertical="top" indent="1" readingOrder="1"/>
    </xf>
    <xf numFmtId="3" fontId="30" fillId="0" borderId="0" xfId="0" applyNumberFormat="1" applyFont="1" applyBorder="1" applyAlignment="1">
      <alignment horizontal="right" vertical="top" indent="1" readingOrder="2"/>
    </xf>
    <xf numFmtId="3" fontId="30" fillId="0" borderId="5" xfId="0" applyNumberFormat="1" applyFont="1" applyBorder="1" applyAlignment="1">
      <alignment horizontal="right" vertical="top" indent="1" readingOrder="2"/>
    </xf>
    <xf numFmtId="0" fontId="27" fillId="0" borderId="10" xfId="0" applyFont="1" applyBorder="1" applyAlignment="1">
      <alignment horizontal="left" vertical="top" indent="1"/>
    </xf>
    <xf numFmtId="164" fontId="4" fillId="0" borderId="0" xfId="0" applyNumberFormat="1" applyFont="1" applyAlignment="1">
      <alignment vertical="center"/>
    </xf>
    <xf numFmtId="0" fontId="17" fillId="0" borderId="10" xfId="0" applyFont="1" applyBorder="1" applyAlignment="1">
      <alignment horizontal="right" vertical="top" indent="1" readingOrder="2"/>
    </xf>
    <xf numFmtId="0" fontId="32" fillId="0" borderId="7" xfId="0" applyFont="1" applyBorder="1" applyAlignment="1">
      <alignment horizontal="right" vertical="top" indent="1"/>
    </xf>
    <xf numFmtId="3" fontId="22" fillId="0" borderId="8" xfId="0" applyNumberFormat="1" applyFont="1" applyBorder="1" applyAlignment="1">
      <alignment horizontal="right" vertical="top" indent="1"/>
    </xf>
    <xf numFmtId="0" fontId="27" fillId="0" borderId="7" xfId="0" applyFont="1" applyBorder="1" applyAlignment="1">
      <alignment horizontal="left" vertical="top" indent="2"/>
    </xf>
    <xf numFmtId="0" fontId="27" fillId="0" borderId="7" xfId="0" applyFont="1" applyBorder="1" applyAlignment="1">
      <alignment horizontal="left" vertical="top" indent="1"/>
    </xf>
    <xf numFmtId="0" fontId="25" fillId="0" borderId="11" xfId="0" applyFont="1" applyBorder="1" applyAlignment="1">
      <alignment horizontal="left" vertical="top" indent="2"/>
    </xf>
    <xf numFmtId="164" fontId="25" fillId="0" borderId="9" xfId="0" applyNumberFormat="1" applyFont="1" applyBorder="1" applyAlignment="1">
      <alignment horizontal="right" vertical="top" indent="1"/>
    </xf>
    <xf numFmtId="3" fontId="25" fillId="0" borderId="9" xfId="0" applyNumberFormat="1" applyFont="1" applyBorder="1" applyAlignment="1">
      <alignment horizontal="right" vertical="top" indent="1"/>
    </xf>
    <xf numFmtId="164" fontId="27" fillId="0" borderId="9" xfId="0" applyNumberFormat="1" applyFont="1" applyBorder="1" applyAlignment="1">
      <alignment horizontal="right" vertical="top" indent="1"/>
    </xf>
    <xf numFmtId="3" fontId="27" fillId="0" borderId="9" xfId="0" applyNumberFormat="1" applyFont="1" applyBorder="1" applyAlignment="1">
      <alignment horizontal="right" vertical="top" indent="1"/>
    </xf>
    <xf numFmtId="0" fontId="31" fillId="0" borderId="0" xfId="0" applyFont="1" applyBorder="1" applyAlignment="1">
      <alignment vertical="center" readingOrder="1"/>
    </xf>
    <xf numFmtId="164" fontId="22" fillId="0" borderId="9" xfId="0" applyNumberFormat="1" applyFont="1" applyBorder="1" applyAlignment="1">
      <alignment horizontal="right" vertical="top" indent="1"/>
    </xf>
    <xf numFmtId="3" fontId="22" fillId="0" borderId="9" xfId="0" applyNumberFormat="1" applyFont="1" applyBorder="1" applyAlignment="1">
      <alignment horizontal="right" vertical="top" indent="1"/>
    </xf>
    <xf numFmtId="0" fontId="27" fillId="0" borderId="1" xfId="0" applyFont="1" applyBorder="1" applyAlignment="1">
      <alignment horizontal="left" vertical="top" indent="1"/>
    </xf>
    <xf numFmtId="164" fontId="21" fillId="0" borderId="1" xfId="0" applyNumberFormat="1" applyFont="1" applyBorder="1" applyAlignment="1">
      <alignment horizontal="right" vertical="top" indent="1"/>
    </xf>
    <xf numFmtId="3" fontId="22" fillId="0" borderId="4" xfId="0" applyNumberFormat="1" applyFont="1" applyBorder="1" applyAlignment="1">
      <alignment horizontal="right" vertical="top" indent="1"/>
    </xf>
    <xf numFmtId="0" fontId="17" fillId="0" borderId="4" xfId="0" applyFont="1" applyBorder="1" applyAlignment="1">
      <alignment horizontal="right" vertical="top" indent="1"/>
    </xf>
    <xf numFmtId="0" fontId="17" fillId="0" borderId="1" xfId="0" applyFont="1" applyBorder="1" applyAlignment="1">
      <alignment horizontal="center" vertical="top"/>
    </xf>
    <xf numFmtId="0" fontId="17" fillId="0" borderId="9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2" fontId="27" fillId="0" borderId="3" xfId="0" applyNumberFormat="1" applyFont="1" applyBorder="1" applyAlignment="1">
      <alignment horizontal="center" vertical="top"/>
    </xf>
    <xf numFmtId="2" fontId="27" fillId="0" borderId="8" xfId="0" applyNumberFormat="1" applyFont="1" applyBorder="1" applyAlignment="1">
      <alignment horizontal="center" vertical="top"/>
    </xf>
    <xf numFmtId="2" fontId="27" fillId="0" borderId="6" xfId="0" applyNumberFormat="1" applyFont="1" applyBorder="1" applyAlignment="1">
      <alignment horizontal="center" vertical="top"/>
    </xf>
    <xf numFmtId="0" fontId="2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1" fontId="25" fillId="0" borderId="7" xfId="0" applyNumberFormat="1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2" fontId="17" fillId="0" borderId="1" xfId="0" applyNumberFormat="1" applyFont="1" applyBorder="1" applyAlignment="1">
      <alignment horizontal="center" vertical="top"/>
    </xf>
    <xf numFmtId="2" fontId="17" fillId="0" borderId="9" xfId="0" applyNumberFormat="1" applyFont="1" applyBorder="1" applyAlignment="1">
      <alignment horizontal="center" vertical="top"/>
    </xf>
    <xf numFmtId="2" fontId="17" fillId="0" borderId="4" xfId="0" applyNumberFormat="1" applyFont="1" applyBorder="1" applyAlignment="1">
      <alignment horizontal="center" vertical="top"/>
    </xf>
    <xf numFmtId="0" fontId="27" fillId="0" borderId="3" xfId="0" applyFont="1" applyBorder="1" applyAlignment="1">
      <alignment horizontal="center" vertical="top"/>
    </xf>
    <xf numFmtId="0" fontId="27" fillId="0" borderId="6" xfId="0" applyFont="1" applyBorder="1" applyAlignment="1">
      <alignment horizontal="center" vertical="top"/>
    </xf>
    <xf numFmtId="0" fontId="27" fillId="0" borderId="7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7" xfId="0" quotePrefix="1" applyFont="1" applyBorder="1" applyAlignment="1">
      <alignment horizontal="center" vertical="top" wrapText="1"/>
    </xf>
    <xf numFmtId="1" fontId="19" fillId="0" borderId="10" xfId="0" applyNumberFormat="1" applyFont="1" applyBorder="1" applyAlignment="1">
      <alignment horizontal="center" vertical="top" wrapText="1"/>
    </xf>
    <xf numFmtId="1" fontId="19" fillId="0" borderId="7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right" vertical="center" indent="1" readingOrder="2"/>
    </xf>
    <xf numFmtId="0" fontId="19" fillId="0" borderId="10" xfId="0" quotePrefix="1" applyFont="1" applyBorder="1" applyAlignment="1">
      <alignment horizontal="center" vertical="top" wrapText="1"/>
    </xf>
    <xf numFmtId="0" fontId="19" fillId="0" borderId="7" xfId="0" quotePrefix="1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3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5"/>
  <sheetViews>
    <sheetView tabSelected="1" view="pageBreakPreview" topLeftCell="A46" zoomScale="85" zoomScaleNormal="100" zoomScaleSheetLayoutView="85" workbookViewId="0">
      <selection activeCell="I47" sqref="I47"/>
    </sheetView>
  </sheetViews>
  <sheetFormatPr defaultRowHeight="12.75"/>
  <cols>
    <col min="1" max="1" width="21.28515625" style="65" customWidth="1"/>
    <col min="2" max="2" width="10.5703125" style="65" customWidth="1"/>
    <col min="3" max="3" width="6.140625" style="72" customWidth="1"/>
    <col min="4" max="4" width="8" style="73" customWidth="1"/>
    <col min="5" max="5" width="8.140625" style="73" customWidth="1"/>
    <col min="6" max="6" width="7" style="73" customWidth="1"/>
    <col min="7" max="8" width="9.7109375" style="65" customWidth="1"/>
    <col min="9" max="9" width="13.140625" style="65" customWidth="1"/>
    <col min="10" max="10" width="12.5703125" style="65" customWidth="1"/>
    <col min="11" max="11" width="9.140625" style="65" customWidth="1"/>
    <col min="12" max="12" width="7.7109375" style="65" customWidth="1"/>
    <col min="13" max="13" width="13.28515625" style="74" customWidth="1"/>
    <col min="14" max="14" width="13.85546875" style="74" customWidth="1"/>
    <col min="15" max="15" width="9.140625" style="65"/>
    <col min="16" max="16" width="9.140625" style="67"/>
    <col min="17" max="16384" width="9.140625" style="65"/>
  </cols>
  <sheetData>
    <row r="1" spans="1:16" ht="15.95" customHeight="1">
      <c r="A1" s="172" t="s">
        <v>103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02"/>
    </row>
    <row r="2" spans="1:16" ht="15.95" customHeight="1">
      <c r="A2" s="146" t="s">
        <v>105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03"/>
    </row>
    <row r="3" spans="1:16" ht="5.0999999999999996" customHeight="1">
      <c r="A3" s="151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07"/>
    </row>
    <row r="4" spans="1:16" ht="15.95" customHeight="1">
      <c r="A4" s="170" t="s">
        <v>4</v>
      </c>
      <c r="B4" s="140" t="s">
        <v>49</v>
      </c>
      <c r="C4" s="142"/>
      <c r="D4" s="154" t="s">
        <v>100</v>
      </c>
      <c r="E4" s="155"/>
      <c r="F4" s="156"/>
      <c r="G4" s="140" t="s">
        <v>1</v>
      </c>
      <c r="H4" s="141"/>
      <c r="I4" s="141"/>
      <c r="J4" s="141"/>
      <c r="K4" s="141"/>
      <c r="L4" s="142"/>
      <c r="M4" s="168" t="s">
        <v>8</v>
      </c>
      <c r="N4" s="108"/>
    </row>
    <row r="5" spans="1:16" ht="15.95" customHeight="1">
      <c r="A5" s="171"/>
      <c r="B5" s="157" t="s">
        <v>64</v>
      </c>
      <c r="C5" s="158"/>
      <c r="D5" s="143" t="s">
        <v>95</v>
      </c>
      <c r="E5" s="144"/>
      <c r="F5" s="145"/>
      <c r="G5" s="143" t="s">
        <v>58</v>
      </c>
      <c r="H5" s="144"/>
      <c r="I5" s="144"/>
      <c r="J5" s="144"/>
      <c r="K5" s="144"/>
      <c r="L5" s="145"/>
      <c r="M5" s="169"/>
      <c r="N5" s="108"/>
    </row>
    <row r="6" spans="1:16" ht="15.95" customHeight="1">
      <c r="A6" s="171"/>
      <c r="B6" s="147" t="s">
        <v>101</v>
      </c>
      <c r="C6" s="162" t="s">
        <v>2</v>
      </c>
      <c r="D6" s="147" t="s">
        <v>99</v>
      </c>
      <c r="E6" s="147" t="s">
        <v>98</v>
      </c>
      <c r="F6" s="149" t="s">
        <v>3</v>
      </c>
      <c r="G6" s="147" t="s">
        <v>79</v>
      </c>
      <c r="H6" s="147" t="s">
        <v>80</v>
      </c>
      <c r="I6" s="166" t="s">
        <v>81</v>
      </c>
      <c r="J6" s="147" t="s">
        <v>82</v>
      </c>
      <c r="K6" s="147" t="s">
        <v>83</v>
      </c>
      <c r="L6" s="149" t="s">
        <v>3</v>
      </c>
      <c r="M6" s="169"/>
      <c r="N6" s="108"/>
    </row>
    <row r="7" spans="1:16" ht="15.95" customHeight="1">
      <c r="A7" s="171"/>
      <c r="B7" s="148"/>
      <c r="C7" s="163"/>
      <c r="D7" s="148"/>
      <c r="E7" s="148"/>
      <c r="F7" s="150"/>
      <c r="G7" s="148"/>
      <c r="H7" s="148"/>
      <c r="I7" s="167"/>
      <c r="J7" s="148"/>
      <c r="K7" s="148"/>
      <c r="L7" s="150"/>
      <c r="M7" s="169"/>
      <c r="N7" s="108"/>
    </row>
    <row r="8" spans="1:16" ht="15.95" customHeight="1">
      <c r="A8" s="171"/>
      <c r="B8" s="153" t="s">
        <v>94</v>
      </c>
      <c r="C8" s="152" t="s">
        <v>57</v>
      </c>
      <c r="D8" s="161" t="s">
        <v>84</v>
      </c>
      <c r="E8" s="160" t="s">
        <v>85</v>
      </c>
      <c r="F8" s="159" t="s">
        <v>11</v>
      </c>
      <c r="G8" s="160" t="s">
        <v>86</v>
      </c>
      <c r="H8" s="161" t="s">
        <v>87</v>
      </c>
      <c r="I8" s="160" t="s">
        <v>88</v>
      </c>
      <c r="J8" s="160" t="s">
        <v>89</v>
      </c>
      <c r="K8" s="160" t="s">
        <v>90</v>
      </c>
      <c r="L8" s="159" t="s">
        <v>11</v>
      </c>
      <c r="M8" s="169"/>
      <c r="N8" s="108"/>
    </row>
    <row r="9" spans="1:16" ht="20.25" customHeight="1">
      <c r="A9" s="171"/>
      <c r="B9" s="153"/>
      <c r="C9" s="152"/>
      <c r="D9" s="161"/>
      <c r="E9" s="160"/>
      <c r="F9" s="159"/>
      <c r="G9" s="160"/>
      <c r="H9" s="161"/>
      <c r="I9" s="160"/>
      <c r="J9" s="160"/>
      <c r="K9" s="160"/>
      <c r="L9" s="159"/>
      <c r="M9" s="169"/>
      <c r="N9" s="108"/>
    </row>
    <row r="10" spans="1:16" s="24" customFormat="1" ht="15.95" customHeight="1">
      <c r="A10" s="121" t="s">
        <v>91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92" t="s">
        <v>21</v>
      </c>
      <c r="N10" s="109"/>
      <c r="P10" s="25"/>
    </row>
    <row r="11" spans="1:16" s="26" customFormat="1" ht="15.95" customHeight="1">
      <c r="A11" s="126" t="s">
        <v>22</v>
      </c>
      <c r="B11" s="76">
        <v>0.59199999999999997</v>
      </c>
      <c r="C11" s="86">
        <v>6</v>
      </c>
      <c r="D11" s="76">
        <v>0.89100000000000001</v>
      </c>
      <c r="E11" s="76">
        <v>6.4009999999999998</v>
      </c>
      <c r="F11" s="76">
        <v>7.2919999999999998</v>
      </c>
      <c r="G11" s="77">
        <v>0</v>
      </c>
      <c r="H11" s="77">
        <v>3</v>
      </c>
      <c r="I11" s="77">
        <v>1</v>
      </c>
      <c r="J11" s="77">
        <v>2</v>
      </c>
      <c r="K11" s="77">
        <v>6</v>
      </c>
      <c r="L11" s="77">
        <v>12</v>
      </c>
      <c r="M11" s="98" t="s">
        <v>23</v>
      </c>
      <c r="N11" s="106"/>
      <c r="O11" s="106"/>
      <c r="P11" s="27"/>
    </row>
    <row r="12" spans="1:16" s="26" customFormat="1" ht="15.95" customHeight="1">
      <c r="A12" s="126" t="s">
        <v>24</v>
      </c>
      <c r="B12" s="76">
        <v>123.751</v>
      </c>
      <c r="C12" s="86">
        <v>828</v>
      </c>
      <c r="D12" s="76">
        <v>31.442</v>
      </c>
      <c r="E12" s="76">
        <v>137.34800000000001</v>
      </c>
      <c r="F12" s="76">
        <v>168.79</v>
      </c>
      <c r="G12" s="77">
        <v>0</v>
      </c>
      <c r="H12" s="77">
        <v>23</v>
      </c>
      <c r="I12" s="77">
        <v>2</v>
      </c>
      <c r="J12" s="77">
        <v>22</v>
      </c>
      <c r="K12" s="77">
        <v>103</v>
      </c>
      <c r="L12" s="77">
        <v>150</v>
      </c>
      <c r="M12" s="98" t="s">
        <v>25</v>
      </c>
      <c r="N12" s="106"/>
      <c r="O12" s="106"/>
      <c r="P12" s="27"/>
    </row>
    <row r="13" spans="1:16" s="26" customFormat="1" ht="15.95" customHeight="1">
      <c r="A13" s="126" t="s">
        <v>26</v>
      </c>
      <c r="B13" s="76">
        <v>1.383</v>
      </c>
      <c r="C13" s="86">
        <v>7</v>
      </c>
      <c r="D13" s="76">
        <v>0</v>
      </c>
      <c r="E13" s="76">
        <v>19.070999999999998</v>
      </c>
      <c r="F13" s="76">
        <v>19.070999999999998</v>
      </c>
      <c r="G13" s="77">
        <v>0</v>
      </c>
      <c r="H13" s="77">
        <v>0</v>
      </c>
      <c r="I13" s="77">
        <v>0</v>
      </c>
      <c r="J13" s="77">
        <v>1</v>
      </c>
      <c r="K13" s="77">
        <v>11</v>
      </c>
      <c r="L13" s="77">
        <v>12</v>
      </c>
      <c r="M13" s="98" t="s">
        <v>27</v>
      </c>
      <c r="N13" s="106"/>
      <c r="O13" s="106"/>
      <c r="P13" s="27"/>
    </row>
    <row r="14" spans="1:16" s="26" customFormat="1" ht="15.95" customHeight="1">
      <c r="A14" s="126" t="s">
        <v>28</v>
      </c>
      <c r="B14" s="76">
        <v>0</v>
      </c>
      <c r="C14" s="86">
        <v>0</v>
      </c>
      <c r="D14" s="76">
        <v>0</v>
      </c>
      <c r="E14" s="76">
        <v>1.921</v>
      </c>
      <c r="F14" s="76">
        <v>1.921</v>
      </c>
      <c r="G14" s="77">
        <v>0</v>
      </c>
      <c r="H14" s="77">
        <v>0</v>
      </c>
      <c r="I14" s="77">
        <v>0</v>
      </c>
      <c r="J14" s="77">
        <v>0</v>
      </c>
      <c r="K14" s="77">
        <v>3</v>
      </c>
      <c r="L14" s="77">
        <v>3</v>
      </c>
      <c r="M14" s="98" t="s">
        <v>29</v>
      </c>
      <c r="N14" s="106"/>
      <c r="O14" s="106"/>
      <c r="P14" s="27"/>
    </row>
    <row r="15" spans="1:16" s="26" customFormat="1" ht="15.95" customHeight="1">
      <c r="A15" s="126" t="s">
        <v>30</v>
      </c>
      <c r="B15" s="76">
        <v>11.978999999999999</v>
      </c>
      <c r="C15" s="86">
        <v>31</v>
      </c>
      <c r="D15" s="76">
        <v>3.0310000000000001</v>
      </c>
      <c r="E15" s="76">
        <v>68.744000000000014</v>
      </c>
      <c r="F15" s="76">
        <v>71.77500000000002</v>
      </c>
      <c r="G15" s="77">
        <v>9</v>
      </c>
      <c r="H15" s="77">
        <v>2</v>
      </c>
      <c r="I15" s="77">
        <v>1</v>
      </c>
      <c r="J15" s="77">
        <v>13</v>
      </c>
      <c r="K15" s="77">
        <v>37</v>
      </c>
      <c r="L15" s="77">
        <v>62</v>
      </c>
      <c r="M15" s="98" t="s">
        <v>56</v>
      </c>
      <c r="N15" s="106"/>
      <c r="O15" s="106"/>
      <c r="P15" s="27"/>
    </row>
    <row r="16" spans="1:16" s="26" customFormat="1" ht="15.95" customHeight="1">
      <c r="A16" s="127" t="s">
        <v>31</v>
      </c>
      <c r="B16" s="78"/>
      <c r="C16" s="85"/>
      <c r="D16" s="78"/>
      <c r="E16" s="78"/>
      <c r="F16" s="78"/>
      <c r="G16" s="79"/>
      <c r="H16" s="79"/>
      <c r="I16" s="79"/>
      <c r="J16" s="79"/>
      <c r="K16" s="79"/>
      <c r="L16" s="79"/>
      <c r="M16" s="93" t="s">
        <v>32</v>
      </c>
      <c r="N16" s="109"/>
      <c r="P16" s="27"/>
    </row>
    <row r="17" spans="1:16" s="26" customFormat="1" ht="15.95" customHeight="1">
      <c r="A17" s="97" t="s">
        <v>22</v>
      </c>
      <c r="B17" s="78">
        <v>0.22600000000000001</v>
      </c>
      <c r="C17" s="85">
        <v>2</v>
      </c>
      <c r="D17" s="78">
        <v>0.02</v>
      </c>
      <c r="E17" s="78">
        <v>0.20599999999999999</v>
      </c>
      <c r="F17" s="76">
        <v>0.22599999999999998</v>
      </c>
      <c r="G17" s="79">
        <v>0</v>
      </c>
      <c r="H17" s="79">
        <v>1</v>
      </c>
      <c r="I17" s="79">
        <v>0</v>
      </c>
      <c r="J17" s="79">
        <v>0</v>
      </c>
      <c r="K17" s="79">
        <v>1</v>
      </c>
      <c r="L17" s="77">
        <v>2</v>
      </c>
      <c r="M17" s="99" t="s">
        <v>23</v>
      </c>
      <c r="N17" s="110"/>
      <c r="P17" s="27"/>
    </row>
    <row r="18" spans="1:16" s="26" customFormat="1" ht="15.95" customHeight="1">
      <c r="A18" s="97" t="s">
        <v>24</v>
      </c>
      <c r="B18" s="78">
        <v>3.2370000000000001</v>
      </c>
      <c r="C18" s="85">
        <v>36</v>
      </c>
      <c r="D18" s="78">
        <v>1.4430000000000003</v>
      </c>
      <c r="E18" s="78">
        <v>1.694</v>
      </c>
      <c r="F18" s="76">
        <v>3.1370000000000005</v>
      </c>
      <c r="G18" s="79">
        <v>0</v>
      </c>
      <c r="H18" s="79">
        <v>3</v>
      </c>
      <c r="I18" s="79">
        <v>1</v>
      </c>
      <c r="J18" s="79">
        <v>0</v>
      </c>
      <c r="K18" s="79">
        <v>4</v>
      </c>
      <c r="L18" s="77">
        <v>8</v>
      </c>
      <c r="M18" s="99" t="s">
        <v>25</v>
      </c>
      <c r="N18" s="110"/>
      <c r="P18" s="27"/>
    </row>
    <row r="19" spans="1:16" s="26" customFormat="1" ht="15.95" customHeight="1">
      <c r="A19" s="97" t="s">
        <v>26</v>
      </c>
      <c r="B19" s="78">
        <v>0</v>
      </c>
      <c r="C19" s="85">
        <v>0</v>
      </c>
      <c r="D19" s="78">
        <v>0</v>
      </c>
      <c r="E19" s="78">
        <v>1.8</v>
      </c>
      <c r="F19" s="76">
        <v>1.8</v>
      </c>
      <c r="G19" s="79">
        <v>0</v>
      </c>
      <c r="H19" s="79">
        <v>0</v>
      </c>
      <c r="I19" s="79">
        <v>0</v>
      </c>
      <c r="J19" s="79">
        <v>0</v>
      </c>
      <c r="K19" s="79">
        <v>1</v>
      </c>
      <c r="L19" s="77">
        <v>1</v>
      </c>
      <c r="M19" s="99" t="s">
        <v>27</v>
      </c>
      <c r="N19" s="110"/>
      <c r="P19" s="27"/>
    </row>
    <row r="20" spans="1:16" s="26" customFormat="1" ht="15.95" customHeight="1">
      <c r="A20" s="97" t="s">
        <v>28</v>
      </c>
      <c r="B20" s="78">
        <v>0</v>
      </c>
      <c r="C20" s="85">
        <v>0</v>
      </c>
      <c r="D20" s="78">
        <v>0</v>
      </c>
      <c r="E20" s="78">
        <v>0</v>
      </c>
      <c r="F20" s="76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7">
        <v>0</v>
      </c>
      <c r="M20" s="99" t="s">
        <v>29</v>
      </c>
      <c r="N20" s="110"/>
      <c r="P20" s="27"/>
    </row>
    <row r="21" spans="1:16" s="26" customFormat="1" ht="15.95" customHeight="1">
      <c r="A21" s="97" t="s">
        <v>30</v>
      </c>
      <c r="B21" s="78">
        <v>0.65800000000000003</v>
      </c>
      <c r="C21" s="85">
        <v>9</v>
      </c>
      <c r="D21" s="78">
        <v>1.23</v>
      </c>
      <c r="E21" s="78">
        <v>1.24</v>
      </c>
      <c r="F21" s="76">
        <v>2.4699999999999998</v>
      </c>
      <c r="G21" s="79">
        <v>1</v>
      </c>
      <c r="H21" s="79">
        <v>0</v>
      </c>
      <c r="I21" s="79">
        <v>0</v>
      </c>
      <c r="J21" s="79">
        <v>0</v>
      </c>
      <c r="K21" s="79">
        <v>2</v>
      </c>
      <c r="L21" s="77">
        <v>3</v>
      </c>
      <c r="M21" s="99" t="s">
        <v>56</v>
      </c>
      <c r="N21" s="110"/>
      <c r="P21" s="27"/>
    </row>
    <row r="22" spans="1:16" s="26" customFormat="1" ht="15.95" customHeight="1">
      <c r="A22" s="127" t="s">
        <v>33</v>
      </c>
      <c r="B22" s="78"/>
      <c r="C22" s="85"/>
      <c r="D22" s="78"/>
      <c r="E22" s="78"/>
      <c r="F22" s="76"/>
      <c r="G22" s="79"/>
      <c r="H22" s="79"/>
      <c r="I22" s="79"/>
      <c r="J22" s="79"/>
      <c r="K22" s="79"/>
      <c r="L22" s="77"/>
      <c r="M22" s="94" t="s">
        <v>34</v>
      </c>
      <c r="N22" s="111"/>
      <c r="P22" s="27"/>
    </row>
    <row r="23" spans="1:16" s="26" customFormat="1" ht="15.95" customHeight="1">
      <c r="A23" s="97" t="s">
        <v>22</v>
      </c>
      <c r="B23" s="78">
        <v>0</v>
      </c>
      <c r="C23" s="85">
        <v>0</v>
      </c>
      <c r="D23" s="78">
        <v>0</v>
      </c>
      <c r="E23" s="78">
        <v>0</v>
      </c>
      <c r="F23" s="76">
        <v>0</v>
      </c>
      <c r="G23" s="79">
        <v>0</v>
      </c>
      <c r="H23" s="79">
        <v>0</v>
      </c>
      <c r="I23" s="79">
        <v>0</v>
      </c>
      <c r="J23" s="79">
        <v>0</v>
      </c>
      <c r="K23" s="79">
        <v>0</v>
      </c>
      <c r="L23" s="77">
        <v>0</v>
      </c>
      <c r="M23" s="100" t="s">
        <v>23</v>
      </c>
      <c r="N23" s="112"/>
      <c r="P23" s="27"/>
    </row>
    <row r="24" spans="1:16" s="26" customFormat="1" ht="15.95" customHeight="1">
      <c r="A24" s="97" t="s">
        <v>24</v>
      </c>
      <c r="B24" s="78">
        <v>1.4350000000000001</v>
      </c>
      <c r="C24" s="85">
        <v>26</v>
      </c>
      <c r="D24" s="78">
        <v>0.56799999999999995</v>
      </c>
      <c r="E24" s="78">
        <v>1.0640000000000001</v>
      </c>
      <c r="F24" s="76">
        <v>1.6320000000000001</v>
      </c>
      <c r="G24" s="79">
        <v>0</v>
      </c>
      <c r="H24" s="79">
        <v>2</v>
      </c>
      <c r="I24" s="79">
        <v>0</v>
      </c>
      <c r="J24" s="79">
        <v>0</v>
      </c>
      <c r="K24" s="79">
        <v>6</v>
      </c>
      <c r="L24" s="77">
        <v>8</v>
      </c>
      <c r="M24" s="100" t="s">
        <v>25</v>
      </c>
      <c r="N24" s="112"/>
      <c r="P24" s="27"/>
    </row>
    <row r="25" spans="1:16" s="26" customFormat="1" ht="15.95" customHeight="1">
      <c r="A25" s="97" t="s">
        <v>26</v>
      </c>
      <c r="B25" s="78">
        <v>0</v>
      </c>
      <c r="C25" s="85">
        <v>0</v>
      </c>
      <c r="D25" s="78">
        <v>0</v>
      </c>
      <c r="E25" s="78">
        <v>0</v>
      </c>
      <c r="F25" s="76">
        <v>0</v>
      </c>
      <c r="G25" s="79">
        <v>0</v>
      </c>
      <c r="H25" s="79">
        <v>0</v>
      </c>
      <c r="I25" s="79">
        <v>0</v>
      </c>
      <c r="J25" s="79">
        <v>0</v>
      </c>
      <c r="K25" s="79">
        <v>0</v>
      </c>
      <c r="L25" s="77">
        <v>0</v>
      </c>
      <c r="M25" s="100" t="s">
        <v>27</v>
      </c>
      <c r="N25" s="112"/>
      <c r="P25" s="27"/>
    </row>
    <row r="26" spans="1:16" s="26" customFormat="1" ht="15.95" customHeight="1">
      <c r="A26" s="97" t="s">
        <v>28</v>
      </c>
      <c r="B26" s="78">
        <v>0</v>
      </c>
      <c r="C26" s="85">
        <v>0</v>
      </c>
      <c r="D26" s="78">
        <v>0</v>
      </c>
      <c r="E26" s="78">
        <v>0.77200000000000002</v>
      </c>
      <c r="F26" s="76">
        <v>0.77200000000000002</v>
      </c>
      <c r="G26" s="79">
        <v>0</v>
      </c>
      <c r="H26" s="79">
        <v>0</v>
      </c>
      <c r="I26" s="79">
        <v>0</v>
      </c>
      <c r="J26" s="79">
        <v>0</v>
      </c>
      <c r="K26" s="79">
        <v>1</v>
      </c>
      <c r="L26" s="77">
        <v>1</v>
      </c>
      <c r="M26" s="99" t="s">
        <v>29</v>
      </c>
      <c r="N26" s="110"/>
      <c r="P26" s="27"/>
    </row>
    <row r="27" spans="1:16" s="26" customFormat="1" ht="15.95" customHeight="1">
      <c r="A27" s="97" t="s">
        <v>30</v>
      </c>
      <c r="B27" s="78">
        <v>0</v>
      </c>
      <c r="C27" s="85">
        <v>0</v>
      </c>
      <c r="D27" s="78">
        <v>0</v>
      </c>
      <c r="E27" s="78">
        <v>1.206</v>
      </c>
      <c r="F27" s="76">
        <v>1.206</v>
      </c>
      <c r="G27" s="79">
        <v>0</v>
      </c>
      <c r="H27" s="79">
        <v>0</v>
      </c>
      <c r="I27" s="79">
        <v>0</v>
      </c>
      <c r="J27" s="79">
        <v>0</v>
      </c>
      <c r="K27" s="79">
        <v>2</v>
      </c>
      <c r="L27" s="77">
        <v>2</v>
      </c>
      <c r="M27" s="100" t="s">
        <v>56</v>
      </c>
      <c r="N27" s="112"/>
      <c r="P27" s="27"/>
    </row>
    <row r="28" spans="1:16" s="26" customFormat="1" ht="15.95" customHeight="1">
      <c r="A28" s="127" t="s">
        <v>35</v>
      </c>
      <c r="B28" s="78"/>
      <c r="C28" s="85"/>
      <c r="D28" s="78"/>
      <c r="E28" s="78"/>
      <c r="F28" s="78"/>
      <c r="G28" s="85"/>
      <c r="H28" s="85"/>
      <c r="I28" s="85"/>
      <c r="J28" s="85"/>
      <c r="K28" s="85"/>
      <c r="L28" s="85"/>
      <c r="M28" s="93" t="s">
        <v>36</v>
      </c>
      <c r="N28" s="112"/>
      <c r="P28" s="27"/>
    </row>
    <row r="29" spans="1:16" s="26" customFormat="1" ht="15.95" customHeight="1">
      <c r="A29" s="97" t="s">
        <v>22</v>
      </c>
      <c r="B29" s="78">
        <v>0</v>
      </c>
      <c r="C29" s="85">
        <v>0</v>
      </c>
      <c r="D29" s="78">
        <v>0.23300000000000001</v>
      </c>
      <c r="E29" s="78">
        <v>0</v>
      </c>
      <c r="F29" s="76">
        <v>0.23300000000000001</v>
      </c>
      <c r="G29" s="85">
        <v>0</v>
      </c>
      <c r="H29" s="85">
        <v>1</v>
      </c>
      <c r="I29" s="85">
        <v>0</v>
      </c>
      <c r="J29" s="85">
        <v>0</v>
      </c>
      <c r="K29" s="85">
        <v>0</v>
      </c>
      <c r="L29" s="86">
        <v>1</v>
      </c>
      <c r="M29" s="99" t="s">
        <v>23</v>
      </c>
      <c r="N29" s="112"/>
      <c r="P29" s="27"/>
    </row>
    <row r="30" spans="1:16" s="26" customFormat="1" ht="15.95" customHeight="1">
      <c r="A30" s="97" t="s">
        <v>24</v>
      </c>
      <c r="B30" s="78">
        <v>2.1520000000000001</v>
      </c>
      <c r="C30" s="85">
        <v>17</v>
      </c>
      <c r="D30" s="78">
        <v>0</v>
      </c>
      <c r="E30" s="78">
        <v>3.1950000000000003</v>
      </c>
      <c r="F30" s="76">
        <v>3.1950000000000003</v>
      </c>
      <c r="G30" s="85">
        <v>0</v>
      </c>
      <c r="H30" s="85">
        <v>0</v>
      </c>
      <c r="I30" s="85">
        <v>0</v>
      </c>
      <c r="J30" s="85">
        <v>1</v>
      </c>
      <c r="K30" s="85">
        <v>4</v>
      </c>
      <c r="L30" s="86">
        <v>5</v>
      </c>
      <c r="M30" s="99" t="s">
        <v>25</v>
      </c>
      <c r="N30" s="112"/>
      <c r="P30" s="27"/>
    </row>
    <row r="31" spans="1:16" s="26" customFormat="1" ht="15.95" customHeight="1">
      <c r="A31" s="97" t="s">
        <v>26</v>
      </c>
      <c r="B31" s="78">
        <v>0</v>
      </c>
      <c r="C31" s="85">
        <v>0</v>
      </c>
      <c r="D31" s="78">
        <v>0</v>
      </c>
      <c r="E31" s="78">
        <v>0.46500000000000002</v>
      </c>
      <c r="F31" s="76">
        <v>0.46500000000000002</v>
      </c>
      <c r="G31" s="85">
        <v>0</v>
      </c>
      <c r="H31" s="85">
        <v>0</v>
      </c>
      <c r="I31" s="85">
        <v>0</v>
      </c>
      <c r="J31" s="85">
        <v>0</v>
      </c>
      <c r="K31" s="85">
        <v>1</v>
      </c>
      <c r="L31" s="86">
        <v>1</v>
      </c>
      <c r="M31" s="99" t="s">
        <v>27</v>
      </c>
      <c r="N31" s="112"/>
      <c r="P31" s="27"/>
    </row>
    <row r="32" spans="1:16" s="26" customFormat="1" ht="15.95" customHeight="1">
      <c r="A32" s="97" t="s">
        <v>28</v>
      </c>
      <c r="B32" s="78">
        <v>0</v>
      </c>
      <c r="C32" s="85">
        <v>0</v>
      </c>
      <c r="D32" s="78">
        <v>0</v>
      </c>
      <c r="E32" s="78">
        <v>0</v>
      </c>
      <c r="F32" s="76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6">
        <v>0</v>
      </c>
      <c r="M32" s="99" t="s">
        <v>29</v>
      </c>
      <c r="N32" s="112"/>
      <c r="P32" s="27"/>
    </row>
    <row r="33" spans="1:16" s="26" customFormat="1" ht="15.95" customHeight="1">
      <c r="A33" s="128" t="s">
        <v>30</v>
      </c>
      <c r="B33" s="80">
        <v>0.9</v>
      </c>
      <c r="C33" s="88">
        <v>1</v>
      </c>
      <c r="D33" s="80">
        <v>0</v>
      </c>
      <c r="E33" s="80">
        <v>2.9689999999999999</v>
      </c>
      <c r="F33" s="84">
        <v>2.9689999999999999</v>
      </c>
      <c r="G33" s="88">
        <v>0</v>
      </c>
      <c r="H33" s="88">
        <v>0</v>
      </c>
      <c r="I33" s="88">
        <v>0</v>
      </c>
      <c r="J33" s="88">
        <v>0</v>
      </c>
      <c r="K33" s="88">
        <v>1</v>
      </c>
      <c r="L33" s="125">
        <v>1</v>
      </c>
      <c r="M33" s="115" t="s">
        <v>56</v>
      </c>
      <c r="N33" s="112"/>
      <c r="P33" s="27"/>
    </row>
    <row r="34" spans="1:16" ht="15.95" customHeight="1">
      <c r="A34" s="173" t="s">
        <v>104</v>
      </c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13"/>
      <c r="P34" s="66"/>
    </row>
    <row r="35" spans="1:16" ht="20.25" customHeight="1">
      <c r="A35" s="182" t="s">
        <v>106</v>
      </c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04"/>
      <c r="P35" s="66"/>
    </row>
    <row r="36" spans="1:16" ht="5.0999999999999996" customHeight="1">
      <c r="A36" s="151"/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07"/>
      <c r="P36" s="66"/>
    </row>
    <row r="37" spans="1:16" ht="15.95" customHeight="1">
      <c r="A37" s="170" t="s">
        <v>4</v>
      </c>
      <c r="B37" s="140" t="s">
        <v>49</v>
      </c>
      <c r="C37" s="142"/>
      <c r="D37" s="154" t="s">
        <v>100</v>
      </c>
      <c r="E37" s="155"/>
      <c r="F37" s="156"/>
      <c r="G37" s="140" t="s">
        <v>1</v>
      </c>
      <c r="H37" s="141"/>
      <c r="I37" s="141"/>
      <c r="J37" s="141"/>
      <c r="K37" s="141"/>
      <c r="L37" s="142"/>
      <c r="M37" s="168" t="s">
        <v>8</v>
      </c>
      <c r="N37" s="108"/>
    </row>
    <row r="38" spans="1:16" ht="15.95" customHeight="1">
      <c r="A38" s="171"/>
      <c r="B38" s="157" t="s">
        <v>64</v>
      </c>
      <c r="C38" s="158"/>
      <c r="D38" s="143" t="s">
        <v>95</v>
      </c>
      <c r="E38" s="144"/>
      <c r="F38" s="145"/>
      <c r="G38" s="143" t="s">
        <v>58</v>
      </c>
      <c r="H38" s="144"/>
      <c r="I38" s="144"/>
      <c r="J38" s="144"/>
      <c r="K38" s="144"/>
      <c r="L38" s="145"/>
      <c r="M38" s="169"/>
      <c r="N38" s="108"/>
    </row>
    <row r="39" spans="1:16" ht="15.95" customHeight="1">
      <c r="A39" s="171"/>
      <c r="B39" s="147" t="s">
        <v>102</v>
      </c>
      <c r="C39" s="162" t="s">
        <v>2</v>
      </c>
      <c r="D39" s="147" t="s">
        <v>77</v>
      </c>
      <c r="E39" s="147" t="s">
        <v>78</v>
      </c>
      <c r="F39" s="149" t="s">
        <v>3</v>
      </c>
      <c r="G39" s="147" t="s">
        <v>79</v>
      </c>
      <c r="H39" s="147" t="s">
        <v>80</v>
      </c>
      <c r="I39" s="166" t="s">
        <v>81</v>
      </c>
      <c r="J39" s="147" t="s">
        <v>82</v>
      </c>
      <c r="K39" s="147" t="s">
        <v>83</v>
      </c>
      <c r="L39" s="149" t="s">
        <v>3</v>
      </c>
      <c r="M39" s="169"/>
      <c r="N39" s="108"/>
    </row>
    <row r="40" spans="1:16" ht="15.95" customHeight="1">
      <c r="A40" s="171"/>
      <c r="B40" s="148"/>
      <c r="C40" s="163"/>
      <c r="D40" s="148"/>
      <c r="E40" s="148"/>
      <c r="F40" s="150"/>
      <c r="G40" s="148"/>
      <c r="H40" s="148"/>
      <c r="I40" s="167"/>
      <c r="J40" s="148"/>
      <c r="K40" s="148"/>
      <c r="L40" s="150"/>
      <c r="M40" s="169"/>
      <c r="N40" s="108"/>
    </row>
    <row r="41" spans="1:16" ht="15.95" customHeight="1">
      <c r="A41" s="171"/>
      <c r="B41" s="160" t="s">
        <v>94</v>
      </c>
      <c r="C41" s="152" t="s">
        <v>57</v>
      </c>
      <c r="D41" s="161" t="s">
        <v>84</v>
      </c>
      <c r="E41" s="160" t="s">
        <v>85</v>
      </c>
      <c r="F41" s="159" t="s">
        <v>11</v>
      </c>
      <c r="G41" s="160" t="s">
        <v>86</v>
      </c>
      <c r="H41" s="161" t="s">
        <v>87</v>
      </c>
      <c r="I41" s="160" t="s">
        <v>88</v>
      </c>
      <c r="J41" s="160" t="s">
        <v>89</v>
      </c>
      <c r="K41" s="160" t="s">
        <v>90</v>
      </c>
      <c r="L41" s="159" t="s">
        <v>11</v>
      </c>
      <c r="M41" s="169"/>
      <c r="N41" s="108"/>
    </row>
    <row r="42" spans="1:16" ht="21" customHeight="1">
      <c r="A42" s="171"/>
      <c r="B42" s="160"/>
      <c r="C42" s="152"/>
      <c r="D42" s="161"/>
      <c r="E42" s="160"/>
      <c r="F42" s="159"/>
      <c r="G42" s="160"/>
      <c r="H42" s="161"/>
      <c r="I42" s="160"/>
      <c r="J42" s="160"/>
      <c r="K42" s="160"/>
      <c r="L42" s="159"/>
      <c r="M42" s="169"/>
      <c r="N42" s="108"/>
    </row>
    <row r="43" spans="1:16" ht="15.95" customHeight="1">
      <c r="A43" s="121" t="s">
        <v>41</v>
      </c>
      <c r="B43" s="129"/>
      <c r="C43" s="130"/>
      <c r="D43" s="129"/>
      <c r="E43" s="129"/>
      <c r="F43" s="131"/>
      <c r="G43" s="130"/>
      <c r="H43" s="130"/>
      <c r="I43" s="130"/>
      <c r="J43" s="130"/>
      <c r="K43" s="130"/>
      <c r="L43" s="132"/>
      <c r="M43" s="92" t="s">
        <v>42</v>
      </c>
      <c r="N43" s="109"/>
      <c r="P43" s="68"/>
    </row>
    <row r="44" spans="1:16" ht="15.95" customHeight="1">
      <c r="A44" s="97" t="s">
        <v>22</v>
      </c>
      <c r="B44" s="78">
        <v>7.5999999999999998E-2</v>
      </c>
      <c r="C44" s="85">
        <v>1</v>
      </c>
      <c r="D44" s="78">
        <v>0.63800000000000001</v>
      </c>
      <c r="E44" s="78">
        <v>1.5419999999999998</v>
      </c>
      <c r="F44" s="76">
        <v>2.1799999999999997</v>
      </c>
      <c r="G44" s="85">
        <v>0</v>
      </c>
      <c r="H44" s="85">
        <v>1</v>
      </c>
      <c r="I44" s="85">
        <v>1</v>
      </c>
      <c r="J44" s="85">
        <v>1</v>
      </c>
      <c r="K44" s="85">
        <v>2</v>
      </c>
      <c r="L44" s="86">
        <v>5</v>
      </c>
      <c r="M44" s="99" t="s">
        <v>23</v>
      </c>
      <c r="N44" s="110"/>
      <c r="P44" s="68"/>
    </row>
    <row r="45" spans="1:16" ht="15.95" customHeight="1">
      <c r="A45" s="97" t="s">
        <v>24</v>
      </c>
      <c r="B45" s="78">
        <v>22.922999999999998</v>
      </c>
      <c r="C45" s="85">
        <v>220</v>
      </c>
      <c r="D45" s="78">
        <v>1.8860000000000001</v>
      </c>
      <c r="E45" s="78">
        <v>30.033000000000001</v>
      </c>
      <c r="F45" s="76">
        <v>31.919</v>
      </c>
      <c r="G45" s="85">
        <v>0</v>
      </c>
      <c r="H45" s="85">
        <v>6</v>
      </c>
      <c r="I45" s="85">
        <v>1</v>
      </c>
      <c r="J45" s="85">
        <v>7</v>
      </c>
      <c r="K45" s="85">
        <v>34</v>
      </c>
      <c r="L45" s="86">
        <v>48</v>
      </c>
      <c r="M45" s="99" t="s">
        <v>25</v>
      </c>
      <c r="N45" s="110"/>
      <c r="P45" s="68"/>
    </row>
    <row r="46" spans="1:16" ht="15.95" customHeight="1">
      <c r="A46" s="97" t="s">
        <v>26</v>
      </c>
      <c r="B46" s="78">
        <v>0.29499999999999998</v>
      </c>
      <c r="C46" s="85">
        <v>6</v>
      </c>
      <c r="D46" s="78">
        <v>0</v>
      </c>
      <c r="E46" s="78">
        <v>1.294</v>
      </c>
      <c r="F46" s="76">
        <v>1.294</v>
      </c>
      <c r="G46" s="85">
        <v>0</v>
      </c>
      <c r="H46" s="85">
        <v>0</v>
      </c>
      <c r="I46" s="85">
        <v>0</v>
      </c>
      <c r="J46" s="85">
        <v>0</v>
      </c>
      <c r="K46" s="85">
        <v>2</v>
      </c>
      <c r="L46" s="86">
        <v>2</v>
      </c>
      <c r="M46" s="99" t="s">
        <v>27</v>
      </c>
      <c r="N46" s="110"/>
      <c r="P46" s="68"/>
    </row>
    <row r="47" spans="1:16" ht="15.95" customHeight="1">
      <c r="A47" s="97" t="s">
        <v>28</v>
      </c>
      <c r="B47" s="78">
        <v>0</v>
      </c>
      <c r="C47" s="85">
        <v>0</v>
      </c>
      <c r="D47" s="78">
        <v>0</v>
      </c>
      <c r="E47" s="78">
        <v>1.149</v>
      </c>
      <c r="F47" s="76">
        <v>1.149</v>
      </c>
      <c r="G47" s="85">
        <v>0</v>
      </c>
      <c r="H47" s="85">
        <v>0</v>
      </c>
      <c r="I47" s="85">
        <v>0</v>
      </c>
      <c r="J47" s="85">
        <v>0</v>
      </c>
      <c r="K47" s="85">
        <v>2</v>
      </c>
      <c r="L47" s="86">
        <v>2</v>
      </c>
      <c r="M47" s="99" t="s">
        <v>29</v>
      </c>
      <c r="N47" s="110"/>
      <c r="P47" s="68"/>
    </row>
    <row r="48" spans="1:16" ht="15.95" customHeight="1">
      <c r="A48" s="97" t="s">
        <v>30</v>
      </c>
      <c r="B48" s="78">
        <v>0</v>
      </c>
      <c r="C48" s="85">
        <v>0</v>
      </c>
      <c r="D48" s="78">
        <v>0.90600000000000003</v>
      </c>
      <c r="E48" s="78">
        <v>6.3519999999999994</v>
      </c>
      <c r="F48" s="76">
        <v>7.2579999999999991</v>
      </c>
      <c r="G48" s="85">
        <v>8</v>
      </c>
      <c r="H48" s="85">
        <v>1</v>
      </c>
      <c r="I48" s="85">
        <v>1</v>
      </c>
      <c r="J48" s="85">
        <v>11</v>
      </c>
      <c r="K48" s="85">
        <v>13</v>
      </c>
      <c r="L48" s="86">
        <v>34</v>
      </c>
      <c r="M48" s="99" t="s">
        <v>56</v>
      </c>
      <c r="N48" s="110"/>
      <c r="P48" s="68"/>
    </row>
    <row r="49" spans="1:16" ht="15.95" customHeight="1">
      <c r="A49" s="127" t="s">
        <v>37</v>
      </c>
      <c r="B49" s="78"/>
      <c r="C49" s="85"/>
      <c r="D49" s="78"/>
      <c r="E49" s="78"/>
      <c r="F49" s="76"/>
      <c r="G49" s="85"/>
      <c r="H49" s="85"/>
      <c r="I49" s="85"/>
      <c r="J49" s="85"/>
      <c r="K49" s="85"/>
      <c r="L49" s="86"/>
      <c r="M49" s="93" t="s">
        <v>38</v>
      </c>
      <c r="N49" s="109"/>
      <c r="P49" s="68"/>
    </row>
    <row r="50" spans="1:16" ht="15.95" customHeight="1">
      <c r="A50" s="97" t="s">
        <v>22</v>
      </c>
      <c r="B50" s="78">
        <v>0</v>
      </c>
      <c r="C50" s="85">
        <v>0</v>
      </c>
      <c r="D50" s="78">
        <v>0</v>
      </c>
      <c r="E50" s="78">
        <v>0</v>
      </c>
      <c r="F50" s="76">
        <v>0</v>
      </c>
      <c r="G50" s="85">
        <v>0</v>
      </c>
      <c r="H50" s="85">
        <v>0</v>
      </c>
      <c r="I50" s="85">
        <v>0</v>
      </c>
      <c r="J50" s="85">
        <v>0</v>
      </c>
      <c r="K50" s="85">
        <v>0</v>
      </c>
      <c r="L50" s="86">
        <v>0</v>
      </c>
      <c r="M50" s="99" t="s">
        <v>23</v>
      </c>
      <c r="N50" s="110"/>
      <c r="P50" s="68"/>
    </row>
    <row r="51" spans="1:16" ht="15.95" customHeight="1">
      <c r="A51" s="97" t="s">
        <v>24</v>
      </c>
      <c r="B51" s="78">
        <v>0.59299999999999997</v>
      </c>
      <c r="C51" s="85">
        <v>2</v>
      </c>
      <c r="D51" s="78">
        <v>0</v>
      </c>
      <c r="E51" s="78">
        <v>0.59299999999999997</v>
      </c>
      <c r="F51" s="76">
        <v>0.59299999999999997</v>
      </c>
      <c r="G51" s="85">
        <v>0</v>
      </c>
      <c r="H51" s="85">
        <v>0</v>
      </c>
      <c r="I51" s="85">
        <v>0</v>
      </c>
      <c r="J51" s="85">
        <v>0</v>
      </c>
      <c r="K51" s="85">
        <v>2</v>
      </c>
      <c r="L51" s="86">
        <v>2</v>
      </c>
      <c r="M51" s="99" t="s">
        <v>25</v>
      </c>
      <c r="N51" s="110"/>
      <c r="P51" s="69"/>
    </row>
    <row r="52" spans="1:16" ht="15.95" customHeight="1">
      <c r="A52" s="97" t="s">
        <v>26</v>
      </c>
      <c r="B52" s="78">
        <v>0</v>
      </c>
      <c r="C52" s="85">
        <v>0</v>
      </c>
      <c r="D52" s="78">
        <v>0</v>
      </c>
      <c r="E52" s="78">
        <v>0</v>
      </c>
      <c r="F52" s="76">
        <v>0</v>
      </c>
      <c r="G52" s="85">
        <v>0</v>
      </c>
      <c r="H52" s="85">
        <v>0</v>
      </c>
      <c r="I52" s="85">
        <v>0</v>
      </c>
      <c r="J52" s="85">
        <v>0</v>
      </c>
      <c r="K52" s="85">
        <v>0</v>
      </c>
      <c r="L52" s="86">
        <v>0</v>
      </c>
      <c r="M52" s="99" t="s">
        <v>27</v>
      </c>
      <c r="N52" s="110"/>
      <c r="P52" s="70"/>
    </row>
    <row r="53" spans="1:16" ht="15.95" customHeight="1">
      <c r="A53" s="97" t="s">
        <v>28</v>
      </c>
      <c r="B53" s="78">
        <v>0</v>
      </c>
      <c r="C53" s="85">
        <v>0</v>
      </c>
      <c r="D53" s="78">
        <v>0</v>
      </c>
      <c r="E53" s="78">
        <v>0</v>
      </c>
      <c r="F53" s="76">
        <v>0</v>
      </c>
      <c r="G53" s="85">
        <v>0</v>
      </c>
      <c r="H53" s="85">
        <v>0</v>
      </c>
      <c r="I53" s="85">
        <v>0</v>
      </c>
      <c r="J53" s="85">
        <v>0</v>
      </c>
      <c r="K53" s="85">
        <v>0</v>
      </c>
      <c r="L53" s="86">
        <v>0</v>
      </c>
      <c r="M53" s="99" t="s">
        <v>29</v>
      </c>
      <c r="N53" s="110"/>
      <c r="P53" s="70"/>
    </row>
    <row r="54" spans="1:16" ht="15.95" customHeight="1">
      <c r="A54" s="97" t="s">
        <v>30</v>
      </c>
      <c r="B54" s="78">
        <v>1.1930000000000001</v>
      </c>
      <c r="C54" s="85">
        <v>14</v>
      </c>
      <c r="D54" s="78">
        <v>0</v>
      </c>
      <c r="E54" s="78">
        <v>1.3129999999999999</v>
      </c>
      <c r="F54" s="76">
        <v>1.3129999999999999</v>
      </c>
      <c r="G54" s="85">
        <v>0</v>
      </c>
      <c r="H54" s="85">
        <v>0</v>
      </c>
      <c r="I54" s="85">
        <v>0</v>
      </c>
      <c r="J54" s="85">
        <v>0</v>
      </c>
      <c r="K54" s="85">
        <v>2</v>
      </c>
      <c r="L54" s="86">
        <v>2</v>
      </c>
      <c r="M54" s="99" t="s">
        <v>56</v>
      </c>
      <c r="N54" s="110"/>
      <c r="P54" s="71"/>
    </row>
    <row r="55" spans="1:16" ht="15.95" customHeight="1">
      <c r="A55" s="127" t="s">
        <v>39</v>
      </c>
      <c r="B55" s="78"/>
      <c r="C55" s="85"/>
      <c r="D55" s="78"/>
      <c r="E55" s="78"/>
      <c r="F55" s="76"/>
      <c r="G55" s="85"/>
      <c r="H55" s="85"/>
      <c r="I55" s="85"/>
      <c r="J55" s="85"/>
      <c r="K55" s="85"/>
      <c r="L55" s="86"/>
      <c r="M55" s="93" t="s">
        <v>40</v>
      </c>
      <c r="N55" s="109"/>
      <c r="P55" s="68"/>
    </row>
    <row r="56" spans="1:16" ht="15.95" customHeight="1">
      <c r="A56" s="97" t="s">
        <v>22</v>
      </c>
      <c r="B56" s="78">
        <v>0</v>
      </c>
      <c r="C56" s="85">
        <v>0</v>
      </c>
      <c r="D56" s="78">
        <v>0</v>
      </c>
      <c r="E56" s="78">
        <v>0</v>
      </c>
      <c r="F56" s="76"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6">
        <v>0</v>
      </c>
      <c r="M56" s="99" t="s">
        <v>23</v>
      </c>
      <c r="N56" s="110"/>
      <c r="P56" s="68"/>
    </row>
    <row r="57" spans="1:16" ht="15.95" customHeight="1">
      <c r="A57" s="97" t="s">
        <v>24</v>
      </c>
      <c r="B57" s="78">
        <v>0.52100000000000002</v>
      </c>
      <c r="C57" s="85">
        <v>8</v>
      </c>
      <c r="D57" s="78">
        <v>0.95</v>
      </c>
      <c r="E57" s="78">
        <v>0.21299999999999999</v>
      </c>
      <c r="F57" s="76">
        <v>1.163</v>
      </c>
      <c r="G57" s="85">
        <v>0</v>
      </c>
      <c r="H57" s="85">
        <v>1</v>
      </c>
      <c r="I57" s="85">
        <v>0</v>
      </c>
      <c r="J57" s="85">
        <v>0</v>
      </c>
      <c r="K57" s="85">
        <v>1</v>
      </c>
      <c r="L57" s="86">
        <v>2</v>
      </c>
      <c r="M57" s="99" t="s">
        <v>25</v>
      </c>
      <c r="N57" s="110"/>
      <c r="P57" s="68"/>
    </row>
    <row r="58" spans="1:16" ht="15.95" customHeight="1">
      <c r="A58" s="97" t="s">
        <v>26</v>
      </c>
      <c r="B58" s="78">
        <v>0</v>
      </c>
      <c r="C58" s="85">
        <v>0</v>
      </c>
      <c r="D58" s="78">
        <v>0</v>
      </c>
      <c r="E58" s="78">
        <v>0</v>
      </c>
      <c r="F58" s="76">
        <v>0</v>
      </c>
      <c r="G58" s="85">
        <v>0</v>
      </c>
      <c r="H58" s="85">
        <v>0</v>
      </c>
      <c r="I58" s="85">
        <v>0</v>
      </c>
      <c r="J58" s="85">
        <v>0</v>
      </c>
      <c r="K58" s="85">
        <v>0</v>
      </c>
      <c r="L58" s="86">
        <v>0</v>
      </c>
      <c r="M58" s="99" t="s">
        <v>27</v>
      </c>
      <c r="N58" s="110"/>
      <c r="P58" s="68"/>
    </row>
    <row r="59" spans="1:16" ht="15.95" customHeight="1">
      <c r="A59" s="97" t="s">
        <v>28</v>
      </c>
      <c r="B59" s="78">
        <v>0</v>
      </c>
      <c r="C59" s="85">
        <v>0</v>
      </c>
      <c r="D59" s="78">
        <v>0</v>
      </c>
      <c r="E59" s="78">
        <v>0</v>
      </c>
      <c r="F59" s="76">
        <v>0</v>
      </c>
      <c r="G59" s="85">
        <v>0</v>
      </c>
      <c r="H59" s="85">
        <v>0</v>
      </c>
      <c r="I59" s="85">
        <v>0</v>
      </c>
      <c r="J59" s="85">
        <v>0</v>
      </c>
      <c r="K59" s="85">
        <v>0</v>
      </c>
      <c r="L59" s="86">
        <v>0</v>
      </c>
      <c r="M59" s="99" t="s">
        <v>29</v>
      </c>
      <c r="N59" s="110"/>
      <c r="P59" s="68"/>
    </row>
    <row r="60" spans="1:16" ht="15.95" customHeight="1">
      <c r="A60" s="97" t="s">
        <v>30</v>
      </c>
      <c r="B60" s="78">
        <v>0</v>
      </c>
      <c r="C60" s="85">
        <v>0</v>
      </c>
      <c r="D60" s="78">
        <v>0</v>
      </c>
      <c r="E60" s="78">
        <v>0</v>
      </c>
      <c r="F60" s="76">
        <v>0</v>
      </c>
      <c r="G60" s="85">
        <v>0</v>
      </c>
      <c r="H60" s="85">
        <v>0</v>
      </c>
      <c r="I60" s="85">
        <v>0</v>
      </c>
      <c r="J60" s="85">
        <v>0</v>
      </c>
      <c r="K60" s="85">
        <v>0</v>
      </c>
      <c r="L60" s="86">
        <v>0</v>
      </c>
      <c r="M60" s="99" t="s">
        <v>56</v>
      </c>
      <c r="N60" s="110"/>
      <c r="P60" s="68"/>
    </row>
    <row r="61" spans="1:16" ht="15.95" customHeight="1">
      <c r="A61" s="127" t="s">
        <v>68</v>
      </c>
      <c r="B61" s="78"/>
      <c r="C61" s="85"/>
      <c r="D61" s="78"/>
      <c r="E61" s="78"/>
      <c r="F61" s="76"/>
      <c r="G61" s="85"/>
      <c r="H61" s="85"/>
      <c r="I61" s="85"/>
      <c r="J61" s="85"/>
      <c r="K61" s="85"/>
      <c r="L61" s="86"/>
      <c r="M61" s="93" t="s">
        <v>67</v>
      </c>
      <c r="N61" s="109"/>
      <c r="P61" s="68"/>
    </row>
    <row r="62" spans="1:16" ht="15.95" customHeight="1">
      <c r="A62" s="97" t="s">
        <v>22</v>
      </c>
      <c r="B62" s="78">
        <v>0.28999999999999998</v>
      </c>
      <c r="C62" s="85">
        <v>3</v>
      </c>
      <c r="D62" s="78">
        <v>0</v>
      </c>
      <c r="E62" s="78">
        <v>4.6529999999999996</v>
      </c>
      <c r="F62" s="76">
        <v>4.6529999999999996</v>
      </c>
      <c r="G62" s="85">
        <v>0</v>
      </c>
      <c r="H62" s="85">
        <v>0</v>
      </c>
      <c r="I62" s="85">
        <v>0</v>
      </c>
      <c r="J62" s="85">
        <v>1</v>
      </c>
      <c r="K62" s="85">
        <v>3</v>
      </c>
      <c r="L62" s="86">
        <v>4</v>
      </c>
      <c r="M62" s="99" t="s">
        <v>23</v>
      </c>
      <c r="N62" s="110"/>
      <c r="P62" s="68"/>
    </row>
    <row r="63" spans="1:16" ht="15.95" customHeight="1">
      <c r="A63" s="97" t="s">
        <v>24</v>
      </c>
      <c r="B63" s="78">
        <v>33.520000000000003</v>
      </c>
      <c r="C63" s="85">
        <v>190</v>
      </c>
      <c r="D63" s="78">
        <v>0</v>
      </c>
      <c r="E63" s="78">
        <v>64.186999999999998</v>
      </c>
      <c r="F63" s="76">
        <v>64.186999999999998</v>
      </c>
      <c r="G63" s="85">
        <v>0</v>
      </c>
      <c r="H63" s="85">
        <v>0</v>
      </c>
      <c r="I63" s="85">
        <v>0</v>
      </c>
      <c r="J63" s="85">
        <v>10</v>
      </c>
      <c r="K63" s="85">
        <v>15</v>
      </c>
      <c r="L63" s="86">
        <v>25</v>
      </c>
      <c r="M63" s="99" t="s">
        <v>25</v>
      </c>
      <c r="N63" s="110"/>
      <c r="P63" s="68"/>
    </row>
    <row r="64" spans="1:16" ht="15.95" customHeight="1">
      <c r="A64" s="97" t="s">
        <v>26</v>
      </c>
      <c r="B64" s="78">
        <v>0</v>
      </c>
      <c r="C64" s="85">
        <v>0</v>
      </c>
      <c r="D64" s="78">
        <v>0</v>
      </c>
      <c r="E64" s="78">
        <v>2.0409999999999999</v>
      </c>
      <c r="F64" s="76">
        <v>2.0409999999999999</v>
      </c>
      <c r="G64" s="85">
        <v>0</v>
      </c>
      <c r="H64" s="85">
        <v>0</v>
      </c>
      <c r="I64" s="85">
        <v>0</v>
      </c>
      <c r="J64" s="85">
        <v>1</v>
      </c>
      <c r="K64" s="85">
        <v>1</v>
      </c>
      <c r="L64" s="86">
        <v>2</v>
      </c>
      <c r="M64" s="99" t="s">
        <v>27</v>
      </c>
      <c r="N64" s="110"/>
      <c r="P64" s="68"/>
    </row>
    <row r="65" spans="1:16" ht="15.95" customHeight="1">
      <c r="A65" s="97" t="s">
        <v>28</v>
      </c>
      <c r="B65" s="78">
        <v>0</v>
      </c>
      <c r="C65" s="85">
        <v>0</v>
      </c>
      <c r="D65" s="78">
        <v>0</v>
      </c>
      <c r="E65" s="78">
        <v>0</v>
      </c>
      <c r="F65" s="76">
        <v>0</v>
      </c>
      <c r="G65" s="85">
        <v>0</v>
      </c>
      <c r="H65" s="85">
        <v>0</v>
      </c>
      <c r="I65" s="85">
        <v>0</v>
      </c>
      <c r="J65" s="85">
        <v>0</v>
      </c>
      <c r="K65" s="85">
        <v>0</v>
      </c>
      <c r="L65" s="86">
        <v>0</v>
      </c>
      <c r="M65" s="99" t="s">
        <v>29</v>
      </c>
      <c r="N65" s="110"/>
      <c r="P65" s="68"/>
    </row>
    <row r="66" spans="1:16" ht="15.95" customHeight="1">
      <c r="A66" s="128" t="s">
        <v>30</v>
      </c>
      <c r="B66" s="80">
        <v>0</v>
      </c>
      <c r="C66" s="88">
        <v>0</v>
      </c>
      <c r="D66" s="80">
        <v>0</v>
      </c>
      <c r="E66" s="80">
        <v>27.381</v>
      </c>
      <c r="F66" s="84">
        <v>27.381</v>
      </c>
      <c r="G66" s="88">
        <v>0</v>
      </c>
      <c r="H66" s="88">
        <v>0</v>
      </c>
      <c r="I66" s="88">
        <v>0</v>
      </c>
      <c r="J66" s="88">
        <v>1</v>
      </c>
      <c r="K66" s="88">
        <v>3</v>
      </c>
      <c r="L66" s="125">
        <v>4</v>
      </c>
      <c r="M66" s="115" t="s">
        <v>56</v>
      </c>
      <c r="N66" s="110"/>
      <c r="P66" s="68"/>
    </row>
    <row r="67" spans="1:16" ht="15.95" customHeight="1">
      <c r="A67" s="121" t="s">
        <v>107</v>
      </c>
      <c r="B67" s="82"/>
      <c r="C67" s="90"/>
      <c r="D67" s="82"/>
      <c r="E67" s="82"/>
      <c r="F67" s="134"/>
      <c r="G67" s="90"/>
      <c r="H67" s="90"/>
      <c r="I67" s="90"/>
      <c r="J67" s="90"/>
      <c r="K67" s="90"/>
      <c r="L67" s="135"/>
      <c r="M67" s="123" t="s">
        <v>108</v>
      </c>
      <c r="N67" s="110"/>
      <c r="P67" s="68"/>
    </row>
    <row r="68" spans="1:16" ht="15.95" customHeight="1">
      <c r="A68" s="97" t="s">
        <v>22</v>
      </c>
      <c r="B68" s="78">
        <v>0</v>
      </c>
      <c r="C68" s="85">
        <v>0</v>
      </c>
      <c r="D68" s="78">
        <v>0</v>
      </c>
      <c r="E68" s="78">
        <v>0</v>
      </c>
      <c r="F68" s="76">
        <v>0</v>
      </c>
      <c r="G68" s="85">
        <v>0</v>
      </c>
      <c r="H68" s="85">
        <v>0</v>
      </c>
      <c r="I68" s="85">
        <v>0</v>
      </c>
      <c r="J68" s="85">
        <v>0</v>
      </c>
      <c r="K68" s="85">
        <v>0</v>
      </c>
      <c r="L68" s="86">
        <v>0</v>
      </c>
      <c r="M68" s="99" t="s">
        <v>23</v>
      </c>
      <c r="N68" s="110"/>
      <c r="P68" s="68"/>
    </row>
    <row r="69" spans="1:16" ht="15.95" customHeight="1">
      <c r="A69" s="97" t="s">
        <v>24</v>
      </c>
      <c r="B69" s="78">
        <v>0.44500000000000001</v>
      </c>
      <c r="C69" s="85">
        <v>6</v>
      </c>
      <c r="D69" s="78">
        <v>0</v>
      </c>
      <c r="E69" s="78">
        <v>1.1300000000000001</v>
      </c>
      <c r="F69" s="76">
        <v>1.1300000000000001</v>
      </c>
      <c r="G69" s="85">
        <v>0</v>
      </c>
      <c r="H69" s="85">
        <v>0</v>
      </c>
      <c r="I69" s="85">
        <v>0</v>
      </c>
      <c r="J69" s="85">
        <v>0</v>
      </c>
      <c r="K69" s="85">
        <v>2</v>
      </c>
      <c r="L69" s="86">
        <v>2</v>
      </c>
      <c r="M69" s="99" t="s">
        <v>25</v>
      </c>
      <c r="N69" s="110"/>
      <c r="P69" s="68"/>
    </row>
    <row r="70" spans="1:16" ht="15.95" customHeight="1">
      <c r="A70" s="97" t="s">
        <v>26</v>
      </c>
      <c r="B70" s="78">
        <v>0</v>
      </c>
      <c r="C70" s="85">
        <v>0</v>
      </c>
      <c r="D70" s="78">
        <v>0</v>
      </c>
      <c r="E70" s="78">
        <v>0</v>
      </c>
      <c r="F70" s="76">
        <v>0</v>
      </c>
      <c r="G70" s="85">
        <v>0</v>
      </c>
      <c r="H70" s="85">
        <v>0</v>
      </c>
      <c r="I70" s="85">
        <v>0</v>
      </c>
      <c r="J70" s="85">
        <v>0</v>
      </c>
      <c r="K70" s="85">
        <v>0</v>
      </c>
      <c r="L70" s="86">
        <v>0</v>
      </c>
      <c r="M70" s="99" t="s">
        <v>27</v>
      </c>
      <c r="N70" s="110"/>
      <c r="P70" s="68"/>
    </row>
    <row r="71" spans="1:16" ht="15.95" customHeight="1">
      <c r="A71" s="97" t="s">
        <v>28</v>
      </c>
      <c r="B71" s="78">
        <v>0</v>
      </c>
      <c r="C71" s="85">
        <v>0</v>
      </c>
      <c r="D71" s="78">
        <v>0</v>
      </c>
      <c r="E71" s="78">
        <v>0</v>
      </c>
      <c r="F71" s="76">
        <v>0</v>
      </c>
      <c r="G71" s="85">
        <v>0</v>
      </c>
      <c r="H71" s="85">
        <v>0</v>
      </c>
      <c r="I71" s="85">
        <v>0</v>
      </c>
      <c r="J71" s="85">
        <v>0</v>
      </c>
      <c r="K71" s="85">
        <v>0</v>
      </c>
      <c r="L71" s="86">
        <v>0</v>
      </c>
      <c r="M71" s="99" t="s">
        <v>29</v>
      </c>
      <c r="N71" s="110"/>
      <c r="P71" s="68"/>
    </row>
    <row r="72" spans="1:16" ht="15.95" customHeight="1">
      <c r="A72" s="97" t="s">
        <v>30</v>
      </c>
      <c r="B72" s="78">
        <v>0</v>
      </c>
      <c r="C72" s="85">
        <v>0</v>
      </c>
      <c r="D72" s="78">
        <v>0</v>
      </c>
      <c r="E72" s="78">
        <v>3.0000000000000001E-3</v>
      </c>
      <c r="F72" s="76">
        <v>3.0000000000000001E-3</v>
      </c>
      <c r="G72" s="85">
        <v>0</v>
      </c>
      <c r="H72" s="85">
        <v>0</v>
      </c>
      <c r="I72" s="85">
        <v>0</v>
      </c>
      <c r="J72" s="85">
        <v>0</v>
      </c>
      <c r="K72" s="85">
        <v>1</v>
      </c>
      <c r="L72" s="86">
        <v>1</v>
      </c>
      <c r="M72" s="99" t="s">
        <v>56</v>
      </c>
      <c r="N72" s="110"/>
      <c r="P72" s="68"/>
    </row>
    <row r="73" spans="1:16" ht="15.95" customHeight="1">
      <c r="A73" s="127" t="s">
        <v>93</v>
      </c>
      <c r="B73" s="78"/>
      <c r="C73" s="85"/>
      <c r="D73" s="78"/>
      <c r="E73" s="78"/>
      <c r="F73" s="76"/>
      <c r="G73" s="85"/>
      <c r="H73" s="85"/>
      <c r="I73" s="85"/>
      <c r="J73" s="85"/>
      <c r="K73" s="85"/>
      <c r="L73" s="86"/>
      <c r="M73" s="93" t="s">
        <v>92</v>
      </c>
      <c r="N73" s="109"/>
      <c r="P73" s="69"/>
    </row>
    <row r="74" spans="1:16" ht="15.95" customHeight="1">
      <c r="A74" s="97" t="s">
        <v>22</v>
      </c>
      <c r="B74" s="78">
        <v>0</v>
      </c>
      <c r="C74" s="85">
        <v>0</v>
      </c>
      <c r="D74" s="78">
        <v>0</v>
      </c>
      <c r="E74" s="78">
        <v>0</v>
      </c>
      <c r="F74" s="76">
        <v>0</v>
      </c>
      <c r="G74" s="85">
        <v>0</v>
      </c>
      <c r="H74" s="85">
        <v>0</v>
      </c>
      <c r="I74" s="85">
        <v>0</v>
      </c>
      <c r="J74" s="85">
        <v>0</v>
      </c>
      <c r="K74" s="85">
        <v>0</v>
      </c>
      <c r="L74" s="86">
        <v>0</v>
      </c>
      <c r="M74" s="99" t="s">
        <v>23</v>
      </c>
      <c r="N74" s="110"/>
      <c r="P74" s="71"/>
    </row>
    <row r="75" spans="1:16" ht="15.95" customHeight="1">
      <c r="A75" s="97" t="s">
        <v>24</v>
      </c>
      <c r="B75" s="78">
        <v>6.0919999999999996</v>
      </c>
      <c r="C75" s="85">
        <v>75</v>
      </c>
      <c r="D75" s="78">
        <v>0</v>
      </c>
      <c r="E75" s="78">
        <v>6.3789999999999996</v>
      </c>
      <c r="F75" s="76">
        <v>6.3789999999999996</v>
      </c>
      <c r="G75" s="85">
        <v>0</v>
      </c>
      <c r="H75" s="85">
        <v>0</v>
      </c>
      <c r="I75" s="85">
        <v>0</v>
      </c>
      <c r="J75" s="85">
        <v>0</v>
      </c>
      <c r="K75" s="85">
        <v>10</v>
      </c>
      <c r="L75" s="86">
        <v>10</v>
      </c>
      <c r="M75" s="99" t="s">
        <v>25</v>
      </c>
      <c r="N75" s="110"/>
      <c r="P75" s="71"/>
    </row>
    <row r="76" spans="1:16" ht="15.95" customHeight="1">
      <c r="A76" s="97" t="s">
        <v>26</v>
      </c>
      <c r="B76" s="78">
        <v>0</v>
      </c>
      <c r="C76" s="85">
        <v>0</v>
      </c>
      <c r="D76" s="78">
        <v>0</v>
      </c>
      <c r="E76" s="78">
        <v>0</v>
      </c>
      <c r="F76" s="76">
        <v>0</v>
      </c>
      <c r="G76" s="85">
        <v>0</v>
      </c>
      <c r="H76" s="85">
        <v>0</v>
      </c>
      <c r="I76" s="85">
        <v>0</v>
      </c>
      <c r="J76" s="85">
        <v>0</v>
      </c>
      <c r="K76" s="85">
        <v>0</v>
      </c>
      <c r="L76" s="86">
        <v>0</v>
      </c>
      <c r="M76" s="99" t="s">
        <v>27</v>
      </c>
      <c r="N76" s="110"/>
      <c r="P76" s="71"/>
    </row>
    <row r="77" spans="1:16" ht="15.95" customHeight="1">
      <c r="A77" s="97" t="s">
        <v>28</v>
      </c>
      <c r="B77" s="78">
        <v>0</v>
      </c>
      <c r="C77" s="85">
        <v>0</v>
      </c>
      <c r="D77" s="78">
        <v>0</v>
      </c>
      <c r="E77" s="78">
        <v>0</v>
      </c>
      <c r="F77" s="76">
        <v>0</v>
      </c>
      <c r="G77" s="85">
        <v>0</v>
      </c>
      <c r="H77" s="85">
        <v>0</v>
      </c>
      <c r="I77" s="85">
        <v>0</v>
      </c>
      <c r="J77" s="85">
        <v>0</v>
      </c>
      <c r="K77" s="85">
        <v>0</v>
      </c>
      <c r="L77" s="86">
        <v>0</v>
      </c>
      <c r="M77" s="99" t="s">
        <v>29</v>
      </c>
      <c r="N77" s="110"/>
      <c r="P77" s="71"/>
    </row>
    <row r="78" spans="1:16" ht="15.95" customHeight="1">
      <c r="A78" s="97" t="s">
        <v>30</v>
      </c>
      <c r="B78" s="78">
        <v>0</v>
      </c>
      <c r="C78" s="85">
        <v>0</v>
      </c>
      <c r="D78" s="78">
        <v>0.89500000000000002</v>
      </c>
      <c r="E78" s="78">
        <v>0</v>
      </c>
      <c r="F78" s="76">
        <v>0.89500000000000002</v>
      </c>
      <c r="G78" s="85">
        <v>0</v>
      </c>
      <c r="H78" s="85">
        <v>1</v>
      </c>
      <c r="I78" s="85">
        <v>0</v>
      </c>
      <c r="J78" s="85">
        <v>0</v>
      </c>
      <c r="K78" s="85">
        <v>0</v>
      </c>
      <c r="L78" s="86">
        <v>1</v>
      </c>
      <c r="M78" s="99" t="s">
        <v>56</v>
      </c>
      <c r="N78" s="110"/>
      <c r="P78" s="68"/>
    </row>
    <row r="79" spans="1:16" ht="15.95" customHeight="1">
      <c r="A79" s="127" t="s">
        <v>45</v>
      </c>
      <c r="B79" s="133"/>
      <c r="C79" s="133"/>
      <c r="D79" s="133"/>
      <c r="E79" s="133"/>
      <c r="F79" s="133"/>
      <c r="G79" s="133"/>
      <c r="H79" s="114"/>
      <c r="I79" s="114"/>
      <c r="J79" s="114"/>
      <c r="K79" s="114"/>
      <c r="L79" s="114"/>
      <c r="M79" s="93" t="s">
        <v>46</v>
      </c>
      <c r="N79" s="114"/>
    </row>
    <row r="80" spans="1:16" ht="15.95" customHeight="1">
      <c r="A80" s="97" t="s">
        <v>22</v>
      </c>
      <c r="B80" s="78">
        <v>0</v>
      </c>
      <c r="C80" s="85">
        <v>0</v>
      </c>
      <c r="D80" s="78">
        <v>0</v>
      </c>
      <c r="E80" s="78">
        <v>0</v>
      </c>
      <c r="F80" s="76">
        <v>0</v>
      </c>
      <c r="G80" s="85">
        <v>0</v>
      </c>
      <c r="H80" s="85">
        <v>0</v>
      </c>
      <c r="I80" s="85">
        <v>0</v>
      </c>
      <c r="J80" s="85">
        <v>0</v>
      </c>
      <c r="K80" s="85">
        <v>0</v>
      </c>
      <c r="L80" s="86">
        <v>0</v>
      </c>
      <c r="M80" s="99" t="s">
        <v>23</v>
      </c>
      <c r="N80" s="110"/>
    </row>
    <row r="81" spans="1:14" ht="15.95" customHeight="1">
      <c r="A81" s="97" t="s">
        <v>24</v>
      </c>
      <c r="B81" s="78">
        <v>30.501000000000001</v>
      </c>
      <c r="C81" s="85">
        <v>151</v>
      </c>
      <c r="D81" s="78">
        <v>14.946</v>
      </c>
      <c r="E81" s="78">
        <v>14.215999999999999</v>
      </c>
      <c r="F81" s="76">
        <v>29.161999999999999</v>
      </c>
      <c r="G81" s="85">
        <v>0</v>
      </c>
      <c r="H81" s="85">
        <v>1</v>
      </c>
      <c r="I81" s="85">
        <v>0</v>
      </c>
      <c r="J81" s="85">
        <v>4</v>
      </c>
      <c r="K81" s="85">
        <v>7</v>
      </c>
      <c r="L81" s="86">
        <v>12</v>
      </c>
      <c r="M81" s="99" t="s">
        <v>25</v>
      </c>
      <c r="N81" s="110"/>
    </row>
    <row r="82" spans="1:14" ht="15.95" customHeight="1">
      <c r="A82" s="97" t="s">
        <v>26</v>
      </c>
      <c r="B82" s="78">
        <v>1.0880000000000001</v>
      </c>
      <c r="C82" s="85">
        <v>1</v>
      </c>
      <c r="D82" s="78">
        <v>0</v>
      </c>
      <c r="E82" s="78">
        <v>3.6419999999999999</v>
      </c>
      <c r="F82" s="76">
        <v>3.6419999999999999</v>
      </c>
      <c r="G82" s="85">
        <v>0</v>
      </c>
      <c r="H82" s="85">
        <v>0</v>
      </c>
      <c r="I82" s="85">
        <v>0</v>
      </c>
      <c r="J82" s="85">
        <v>0</v>
      </c>
      <c r="K82" s="85">
        <v>2</v>
      </c>
      <c r="L82" s="86">
        <v>2</v>
      </c>
      <c r="M82" s="99" t="s">
        <v>27</v>
      </c>
      <c r="N82" s="110"/>
    </row>
    <row r="83" spans="1:14" ht="15.95" customHeight="1">
      <c r="A83" s="97" t="s">
        <v>28</v>
      </c>
      <c r="B83" s="78">
        <v>0</v>
      </c>
      <c r="C83" s="85">
        <v>0</v>
      </c>
      <c r="D83" s="78">
        <v>0</v>
      </c>
      <c r="E83" s="78">
        <v>0</v>
      </c>
      <c r="F83" s="76">
        <v>0</v>
      </c>
      <c r="G83" s="85">
        <v>0</v>
      </c>
      <c r="H83" s="85">
        <v>0</v>
      </c>
      <c r="I83" s="85">
        <v>0</v>
      </c>
      <c r="J83" s="85">
        <v>0</v>
      </c>
      <c r="K83" s="85">
        <v>0</v>
      </c>
      <c r="L83" s="86">
        <v>0</v>
      </c>
      <c r="M83" s="99" t="s">
        <v>29</v>
      </c>
      <c r="N83" s="110"/>
    </row>
    <row r="84" spans="1:14" ht="15.95" customHeight="1">
      <c r="A84" s="128" t="s">
        <v>30</v>
      </c>
      <c r="B84" s="80">
        <v>5.95</v>
      </c>
      <c r="C84" s="88">
        <v>4</v>
      </c>
      <c r="D84" s="80">
        <v>0</v>
      </c>
      <c r="E84" s="80">
        <v>21.996000000000002</v>
      </c>
      <c r="F84" s="84">
        <v>21.996000000000002</v>
      </c>
      <c r="G84" s="88">
        <v>0</v>
      </c>
      <c r="H84" s="88">
        <v>0</v>
      </c>
      <c r="I84" s="88">
        <v>0</v>
      </c>
      <c r="J84" s="88">
        <v>0</v>
      </c>
      <c r="K84" s="88">
        <v>5</v>
      </c>
      <c r="L84" s="125">
        <v>5</v>
      </c>
      <c r="M84" s="115" t="s">
        <v>56</v>
      </c>
      <c r="N84" s="110"/>
    </row>
    <row r="85" spans="1:14" ht="15.95" customHeight="1">
      <c r="A85" s="133" t="s">
        <v>96</v>
      </c>
      <c r="B85" s="133"/>
      <c r="C85" s="133"/>
      <c r="D85" s="133"/>
      <c r="E85" s="133"/>
      <c r="F85" s="133"/>
      <c r="G85" s="133"/>
      <c r="H85" s="165" t="s">
        <v>97</v>
      </c>
      <c r="I85" s="165"/>
      <c r="J85" s="165"/>
      <c r="K85" s="165"/>
      <c r="L85" s="165"/>
      <c r="M85" s="165"/>
      <c r="N85" s="114"/>
    </row>
    <row r="86" spans="1:14" ht="15.95" customHeight="1">
      <c r="A86" s="136" t="s">
        <v>47</v>
      </c>
      <c r="B86" s="137"/>
      <c r="C86" s="90"/>
      <c r="D86" s="82"/>
      <c r="E86" s="82"/>
      <c r="F86" s="134"/>
      <c r="G86" s="90"/>
      <c r="H86" s="90"/>
      <c r="I86" s="90"/>
      <c r="J86" s="90"/>
      <c r="K86" s="90"/>
      <c r="L86" s="138"/>
      <c r="M86" s="139" t="s">
        <v>48</v>
      </c>
      <c r="N86" s="109"/>
    </row>
    <row r="87" spans="1:14" ht="15.95" customHeight="1">
      <c r="A87" s="95" t="s">
        <v>22</v>
      </c>
      <c r="B87" s="81">
        <v>0</v>
      </c>
      <c r="C87" s="85">
        <v>0</v>
      </c>
      <c r="D87" s="78">
        <v>0</v>
      </c>
      <c r="E87" s="78">
        <v>0</v>
      </c>
      <c r="F87" s="76">
        <v>0</v>
      </c>
      <c r="G87" s="85">
        <v>0</v>
      </c>
      <c r="H87" s="85">
        <v>0</v>
      </c>
      <c r="I87" s="85">
        <v>0</v>
      </c>
      <c r="J87" s="85">
        <v>0</v>
      </c>
      <c r="K87" s="85">
        <v>0</v>
      </c>
      <c r="L87" s="87">
        <v>0</v>
      </c>
      <c r="M87" s="101" t="s">
        <v>23</v>
      </c>
      <c r="N87" s="110"/>
    </row>
    <row r="88" spans="1:14" ht="15.95" customHeight="1">
      <c r="A88" s="95" t="s">
        <v>24</v>
      </c>
      <c r="B88" s="81">
        <v>22.332000000000001</v>
      </c>
      <c r="C88" s="85">
        <v>97</v>
      </c>
      <c r="D88" s="78">
        <v>11.649000000000001</v>
      </c>
      <c r="E88" s="78">
        <v>14.644000000000002</v>
      </c>
      <c r="F88" s="76">
        <v>26.293000000000003</v>
      </c>
      <c r="G88" s="85">
        <v>0</v>
      </c>
      <c r="H88" s="85">
        <v>10</v>
      </c>
      <c r="I88" s="85">
        <v>0</v>
      </c>
      <c r="J88" s="85">
        <v>0</v>
      </c>
      <c r="K88" s="85">
        <v>18</v>
      </c>
      <c r="L88" s="87">
        <v>28</v>
      </c>
      <c r="M88" s="101" t="s">
        <v>25</v>
      </c>
      <c r="N88" s="110"/>
    </row>
    <row r="89" spans="1:14" ht="15.95" customHeight="1">
      <c r="A89" s="95" t="s">
        <v>26</v>
      </c>
      <c r="B89" s="81">
        <v>0</v>
      </c>
      <c r="C89" s="85">
        <v>0</v>
      </c>
      <c r="D89" s="78">
        <v>0</v>
      </c>
      <c r="E89" s="78">
        <v>9.8289999999999988</v>
      </c>
      <c r="F89" s="76">
        <v>9.8289999999999988</v>
      </c>
      <c r="G89" s="85">
        <v>0</v>
      </c>
      <c r="H89" s="85">
        <v>0</v>
      </c>
      <c r="I89" s="85">
        <v>0</v>
      </c>
      <c r="J89" s="85">
        <v>0</v>
      </c>
      <c r="K89" s="85">
        <v>4</v>
      </c>
      <c r="L89" s="87">
        <v>4</v>
      </c>
      <c r="M89" s="101" t="s">
        <v>27</v>
      </c>
      <c r="N89" s="110"/>
    </row>
    <row r="90" spans="1:14" ht="15.95" customHeight="1">
      <c r="A90" s="97" t="s">
        <v>28</v>
      </c>
      <c r="B90" s="81">
        <v>0</v>
      </c>
      <c r="C90" s="85">
        <v>0</v>
      </c>
      <c r="D90" s="78">
        <v>0</v>
      </c>
      <c r="E90" s="78">
        <v>0</v>
      </c>
      <c r="F90" s="76">
        <v>0</v>
      </c>
      <c r="G90" s="85">
        <v>0</v>
      </c>
      <c r="H90" s="85">
        <v>0</v>
      </c>
      <c r="I90" s="85">
        <v>0</v>
      </c>
      <c r="J90" s="85">
        <v>0</v>
      </c>
      <c r="K90" s="85">
        <v>0</v>
      </c>
      <c r="L90" s="87">
        <v>0</v>
      </c>
      <c r="M90" s="99" t="s">
        <v>29</v>
      </c>
      <c r="N90" s="110"/>
    </row>
    <row r="91" spans="1:14" ht="15.95" customHeight="1">
      <c r="A91" s="95" t="s">
        <v>30</v>
      </c>
      <c r="B91" s="81">
        <v>1.357</v>
      </c>
      <c r="C91" s="85">
        <v>1</v>
      </c>
      <c r="D91" s="78">
        <v>0</v>
      </c>
      <c r="E91" s="78">
        <v>4.3629999999999995</v>
      </c>
      <c r="F91" s="76">
        <v>4.3629999999999995</v>
      </c>
      <c r="G91" s="85">
        <v>0</v>
      </c>
      <c r="H91" s="85">
        <v>0</v>
      </c>
      <c r="I91" s="85">
        <v>0</v>
      </c>
      <c r="J91" s="85">
        <v>1</v>
      </c>
      <c r="K91" s="85">
        <v>6</v>
      </c>
      <c r="L91" s="87">
        <v>7</v>
      </c>
      <c r="M91" s="101" t="s">
        <v>56</v>
      </c>
      <c r="N91" s="110"/>
    </row>
    <row r="92" spans="1:14" ht="15.95" customHeight="1">
      <c r="A92" s="91" t="s">
        <v>110</v>
      </c>
      <c r="B92" s="116"/>
      <c r="C92" s="117"/>
      <c r="D92" s="118"/>
      <c r="E92" s="118"/>
      <c r="F92" s="118"/>
      <c r="G92" s="117"/>
      <c r="H92" s="119"/>
      <c r="I92" s="119"/>
      <c r="J92" s="119"/>
      <c r="K92" s="119"/>
      <c r="L92" s="120"/>
      <c r="M92" s="124" t="s">
        <v>109</v>
      </c>
      <c r="N92" s="109"/>
    </row>
    <row r="93" spans="1:14" ht="15.95" customHeight="1">
      <c r="A93" s="95" t="s">
        <v>22</v>
      </c>
      <c r="B93" s="81">
        <v>0</v>
      </c>
      <c r="C93" s="85">
        <v>0</v>
      </c>
      <c r="D93" s="78">
        <v>0</v>
      </c>
      <c r="E93" s="78">
        <v>0</v>
      </c>
      <c r="F93" s="76">
        <v>0</v>
      </c>
      <c r="G93" s="85">
        <v>0</v>
      </c>
      <c r="H93" s="85">
        <v>0</v>
      </c>
      <c r="I93" s="85">
        <v>0</v>
      </c>
      <c r="J93" s="85">
        <v>0</v>
      </c>
      <c r="K93" s="85">
        <v>0</v>
      </c>
      <c r="L93" s="87">
        <v>0</v>
      </c>
      <c r="M93" s="99" t="s">
        <v>23</v>
      </c>
      <c r="N93" s="110"/>
    </row>
    <row r="94" spans="1:14" ht="15.95" customHeight="1">
      <c r="A94" s="95" t="s">
        <v>24</v>
      </c>
      <c r="B94" s="81">
        <v>0</v>
      </c>
      <c r="C94" s="85">
        <v>0</v>
      </c>
      <c r="D94" s="78">
        <v>0</v>
      </c>
      <c r="E94" s="78">
        <v>0</v>
      </c>
      <c r="F94" s="76">
        <v>0</v>
      </c>
      <c r="G94" s="85">
        <v>0</v>
      </c>
      <c r="H94" s="85">
        <v>0</v>
      </c>
      <c r="I94" s="85">
        <v>0</v>
      </c>
      <c r="J94" s="85">
        <v>0</v>
      </c>
      <c r="K94" s="85">
        <v>0</v>
      </c>
      <c r="L94" s="87">
        <v>0</v>
      </c>
      <c r="M94" s="99" t="s">
        <v>25</v>
      </c>
      <c r="N94" s="110"/>
    </row>
    <row r="95" spans="1:14" ht="15.95" customHeight="1">
      <c r="A95" s="95" t="s">
        <v>26</v>
      </c>
      <c r="B95" s="81">
        <v>0</v>
      </c>
      <c r="C95" s="85">
        <v>0</v>
      </c>
      <c r="D95" s="78">
        <v>0</v>
      </c>
      <c r="E95" s="78">
        <v>0</v>
      </c>
      <c r="F95" s="76">
        <v>0</v>
      </c>
      <c r="G95" s="85">
        <v>0</v>
      </c>
      <c r="H95" s="85">
        <v>0</v>
      </c>
      <c r="I95" s="85">
        <v>0</v>
      </c>
      <c r="J95" s="85">
        <v>0</v>
      </c>
      <c r="K95" s="85">
        <v>0</v>
      </c>
      <c r="L95" s="87">
        <v>0</v>
      </c>
      <c r="M95" s="99" t="s">
        <v>27</v>
      </c>
      <c r="N95" s="110"/>
    </row>
    <row r="96" spans="1:14" ht="15.95" customHeight="1">
      <c r="A96" s="95" t="s">
        <v>28</v>
      </c>
      <c r="B96" s="81">
        <v>0</v>
      </c>
      <c r="C96" s="85">
        <v>0</v>
      </c>
      <c r="D96" s="78">
        <v>0</v>
      </c>
      <c r="E96" s="78">
        <v>0</v>
      </c>
      <c r="F96" s="76">
        <v>0</v>
      </c>
      <c r="G96" s="85">
        <v>0</v>
      </c>
      <c r="H96" s="85">
        <v>0</v>
      </c>
      <c r="I96" s="85">
        <v>0</v>
      </c>
      <c r="J96" s="85">
        <v>0</v>
      </c>
      <c r="K96" s="85">
        <v>0</v>
      </c>
      <c r="L96" s="87">
        <v>0</v>
      </c>
      <c r="M96" s="99" t="s">
        <v>29</v>
      </c>
      <c r="N96" s="110"/>
    </row>
    <row r="97" spans="1:14" ht="15.95" customHeight="1">
      <c r="A97" s="96" t="s">
        <v>30</v>
      </c>
      <c r="B97" s="83">
        <v>1.921</v>
      </c>
      <c r="C97" s="88">
        <v>2</v>
      </c>
      <c r="D97" s="80">
        <v>0</v>
      </c>
      <c r="E97" s="80">
        <v>1.9209999999999998</v>
      </c>
      <c r="F97" s="84">
        <v>1.9209999999999998</v>
      </c>
      <c r="G97" s="88">
        <v>0</v>
      </c>
      <c r="H97" s="88">
        <v>0</v>
      </c>
      <c r="I97" s="88">
        <v>0</v>
      </c>
      <c r="J97" s="88">
        <v>0</v>
      </c>
      <c r="K97" s="88">
        <v>2</v>
      </c>
      <c r="L97" s="89">
        <v>2</v>
      </c>
      <c r="M97" s="115" t="s">
        <v>56</v>
      </c>
      <c r="N97" s="110"/>
    </row>
    <row r="98" spans="1:14" ht="15.95" customHeight="1">
      <c r="C98" s="65"/>
      <c r="D98" s="65"/>
      <c r="E98" s="65"/>
      <c r="F98" s="65"/>
      <c r="M98" s="65"/>
      <c r="N98" s="65"/>
    </row>
    <row r="99" spans="1:14">
      <c r="B99" s="72"/>
    </row>
    <row r="100" spans="1:14">
      <c r="B100" s="72"/>
    </row>
    <row r="101" spans="1:14">
      <c r="B101" s="72"/>
    </row>
    <row r="102" spans="1:14">
      <c r="B102" s="122"/>
    </row>
    <row r="103" spans="1:14">
      <c r="B103" s="72"/>
    </row>
    <row r="104" spans="1:14">
      <c r="B104" s="72"/>
      <c r="I104" s="164"/>
      <c r="J104" s="164"/>
      <c r="K104" s="164"/>
      <c r="L104" s="164"/>
      <c r="M104" s="164"/>
      <c r="N104" s="105"/>
    </row>
    <row r="105" spans="1:14">
      <c r="B105" s="72"/>
      <c r="I105" s="164"/>
      <c r="J105" s="164"/>
      <c r="K105" s="164"/>
      <c r="L105" s="164"/>
      <c r="M105" s="164"/>
      <c r="N105" s="105"/>
    </row>
  </sheetData>
  <mergeCells count="69">
    <mergeCell ref="A37:A42"/>
    <mergeCell ref="A1:M1"/>
    <mergeCell ref="A34:M34"/>
    <mergeCell ref="A4:A9"/>
    <mergeCell ref="C41:C42"/>
    <mergeCell ref="B41:B42"/>
    <mergeCell ref="H41:H42"/>
    <mergeCell ref="G41:G42"/>
    <mergeCell ref="F41:F42"/>
    <mergeCell ref="E41:E42"/>
    <mergeCell ref="D41:D42"/>
    <mergeCell ref="L39:L40"/>
    <mergeCell ref="L41:L42"/>
    <mergeCell ref="K41:K42"/>
    <mergeCell ref="D38:F38"/>
    <mergeCell ref="G37:L37"/>
    <mergeCell ref="G38:L38"/>
    <mergeCell ref="M37:M42"/>
    <mergeCell ref="B37:C37"/>
    <mergeCell ref="B38:C38"/>
    <mergeCell ref="D37:F37"/>
    <mergeCell ref="K39:K40"/>
    <mergeCell ref="B39:B40"/>
    <mergeCell ref="C39:C40"/>
    <mergeCell ref="D39:D40"/>
    <mergeCell ref="E39:E40"/>
    <mergeCell ref="F39:F40"/>
    <mergeCell ref="J41:J42"/>
    <mergeCell ref="I41:I42"/>
    <mergeCell ref="G39:G40"/>
    <mergeCell ref="J39:J40"/>
    <mergeCell ref="I105:M105"/>
    <mergeCell ref="I104:M104"/>
    <mergeCell ref="H85:M85"/>
    <mergeCell ref="L6:L7"/>
    <mergeCell ref="L8:L9"/>
    <mergeCell ref="K8:K9"/>
    <mergeCell ref="J8:J9"/>
    <mergeCell ref="I8:I9"/>
    <mergeCell ref="I6:I7"/>
    <mergeCell ref="J6:J7"/>
    <mergeCell ref="K6:K7"/>
    <mergeCell ref="H8:H9"/>
    <mergeCell ref="M4:M9"/>
    <mergeCell ref="H6:H7"/>
    <mergeCell ref="H39:H40"/>
    <mergeCell ref="I39:I40"/>
    <mergeCell ref="A36:M36"/>
    <mergeCell ref="A3:M3"/>
    <mergeCell ref="C8:C9"/>
    <mergeCell ref="B8:B9"/>
    <mergeCell ref="D4:F4"/>
    <mergeCell ref="B4:C4"/>
    <mergeCell ref="B5:C5"/>
    <mergeCell ref="D5:F5"/>
    <mergeCell ref="F8:F9"/>
    <mergeCell ref="E8:E9"/>
    <mergeCell ref="D8:D9"/>
    <mergeCell ref="G6:G7"/>
    <mergeCell ref="G8:G9"/>
    <mergeCell ref="B6:B7"/>
    <mergeCell ref="C6:C7"/>
    <mergeCell ref="D6:D7"/>
    <mergeCell ref="G4:L4"/>
    <mergeCell ref="G5:L5"/>
    <mergeCell ref="A2:M2"/>
    <mergeCell ref="A35:M35"/>
    <mergeCell ref="E6:E7"/>
    <mergeCell ref="F6:F7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firstPageNumber="56" orientation="landscape" useFirstPageNumber="1" horizontalDpi="4294967292" r:id="rId1"/>
  <headerFooter alignWithMargins="0">
    <oddHeader>&amp;L&amp;8PCBS: Building Licenses Statistics, Fourth Quarter 2012&amp;R&amp;8 &amp;1ج&amp;8PCBS: إحصاءات رخص الابنية, الربع الرابع 2012</oddHeader>
    <oddFooter>&amp;C&amp;"Times New Roman,Regular"&amp;P</oddFooter>
  </headerFooter>
  <rowBreaks count="3" manualBreakCount="3">
    <brk id="33" max="12" man="1"/>
    <brk id="66" max="12" man="1"/>
    <brk id="8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topLeftCell="A38" workbookViewId="0">
      <selection activeCell="A48" sqref="A48:N56"/>
    </sheetView>
  </sheetViews>
  <sheetFormatPr defaultRowHeight="12.75"/>
  <cols>
    <col min="1" max="1" width="4.140625" customWidth="1"/>
    <col min="2" max="2" width="4.5703125" customWidth="1"/>
    <col min="3" max="3" width="5" customWidth="1"/>
    <col min="4" max="4" width="3.7109375" bestFit="1" customWidth="1"/>
    <col min="5" max="5" width="8.28515625" customWidth="1"/>
    <col min="6" max="6" width="11.140625" customWidth="1"/>
    <col min="7" max="7" width="7.42578125" customWidth="1"/>
    <col min="8" max="8" width="9.28515625" bestFit="1" customWidth="1"/>
    <col min="9" max="9" width="7" bestFit="1" customWidth="1"/>
    <col min="10" max="10" width="9.5703125" customWidth="1"/>
    <col min="11" max="11" width="9" customWidth="1"/>
    <col min="12" max="12" width="5.5703125" bestFit="1" customWidth="1"/>
    <col min="13" max="13" width="6.140625" bestFit="1" customWidth="1"/>
    <col min="14" max="14" width="5.5703125" bestFit="1" customWidth="1"/>
    <col min="15" max="15" width="5.42578125" customWidth="1"/>
  </cols>
  <sheetData>
    <row r="1" spans="1:15">
      <c r="I1" t="s">
        <v>69</v>
      </c>
    </row>
    <row r="2" spans="1:15" ht="19.5">
      <c r="A2" s="1"/>
      <c r="B2" s="4"/>
      <c r="C2" s="176" t="s">
        <v>49</v>
      </c>
      <c r="D2" s="177"/>
      <c r="E2" s="21"/>
      <c r="F2" s="22" t="s">
        <v>59</v>
      </c>
      <c r="G2" s="23"/>
      <c r="H2" s="176" t="s">
        <v>1</v>
      </c>
      <c r="I2" s="178"/>
      <c r="J2" s="178"/>
      <c r="K2" s="178"/>
      <c r="L2" s="178"/>
      <c r="M2" s="177"/>
      <c r="N2" s="11"/>
      <c r="O2" s="15"/>
    </row>
    <row r="3" spans="1:15" ht="15.75">
      <c r="A3" s="2"/>
      <c r="B3" s="5"/>
      <c r="C3" s="179" t="s">
        <v>64</v>
      </c>
      <c r="D3" s="180"/>
      <c r="E3" s="8"/>
      <c r="F3" s="9" t="s">
        <v>0</v>
      </c>
      <c r="G3" s="10"/>
      <c r="H3" s="179" t="s">
        <v>58</v>
      </c>
      <c r="I3" s="181"/>
      <c r="J3" s="181"/>
      <c r="K3" s="181"/>
      <c r="L3" s="181"/>
      <c r="M3" s="180"/>
      <c r="N3" s="12"/>
      <c r="O3" s="16"/>
    </row>
    <row r="4" spans="1:15" ht="18">
      <c r="A4" s="2"/>
      <c r="B4" s="5"/>
      <c r="C4" s="43" t="s">
        <v>60</v>
      </c>
      <c r="D4" s="44" t="s">
        <v>2</v>
      </c>
      <c r="E4" s="45" t="s">
        <v>61</v>
      </c>
      <c r="F4" s="45" t="s">
        <v>61</v>
      </c>
      <c r="G4" s="46" t="s">
        <v>3</v>
      </c>
      <c r="H4" s="47" t="s">
        <v>52</v>
      </c>
      <c r="I4" s="47" t="s">
        <v>50</v>
      </c>
      <c r="J4" s="47" t="s">
        <v>55</v>
      </c>
      <c r="K4" s="47" t="s">
        <v>53</v>
      </c>
      <c r="L4" s="47" t="s">
        <v>51</v>
      </c>
      <c r="M4" s="43" t="s">
        <v>3</v>
      </c>
      <c r="N4" s="18"/>
      <c r="O4" s="19"/>
    </row>
    <row r="5" spans="1:15" ht="19.5">
      <c r="A5" s="2" t="s">
        <v>4</v>
      </c>
      <c r="B5" s="5"/>
      <c r="C5" s="33" t="s">
        <v>65</v>
      </c>
      <c r="D5" s="48" t="s">
        <v>57</v>
      </c>
      <c r="E5" s="49" t="s">
        <v>62</v>
      </c>
      <c r="F5" s="49" t="s">
        <v>7</v>
      </c>
      <c r="G5" s="50" t="s">
        <v>11</v>
      </c>
      <c r="H5" s="51" t="s">
        <v>5</v>
      </c>
      <c r="I5" s="51" t="s">
        <v>5</v>
      </c>
      <c r="J5" s="51" t="s">
        <v>54</v>
      </c>
      <c r="K5" s="51" t="s">
        <v>6</v>
      </c>
      <c r="L5" s="51" t="s">
        <v>7</v>
      </c>
      <c r="M5" s="33" t="s">
        <v>11</v>
      </c>
      <c r="N5" s="20"/>
      <c r="O5" s="19" t="s">
        <v>8</v>
      </c>
    </row>
    <row r="6" spans="1:15">
      <c r="A6" s="2"/>
      <c r="B6" s="5"/>
      <c r="C6" s="52" t="s">
        <v>18</v>
      </c>
      <c r="D6" s="53"/>
      <c r="E6" s="54" t="s">
        <v>9</v>
      </c>
      <c r="F6" s="54" t="s">
        <v>10</v>
      </c>
      <c r="G6" s="55"/>
      <c r="H6" s="56" t="s">
        <v>9</v>
      </c>
      <c r="I6" s="56" t="s">
        <v>9</v>
      </c>
      <c r="J6" s="56" t="s">
        <v>10</v>
      </c>
      <c r="K6" s="56" t="s">
        <v>13</v>
      </c>
      <c r="L6" s="56" t="s">
        <v>10</v>
      </c>
      <c r="M6" s="7"/>
      <c r="N6" s="12"/>
      <c r="O6" s="16"/>
    </row>
    <row r="7" spans="1:15" ht="13.5">
      <c r="A7" s="2"/>
      <c r="B7" s="5"/>
      <c r="C7" s="57" t="s">
        <v>66</v>
      </c>
      <c r="D7" s="58"/>
      <c r="E7" s="54" t="s">
        <v>14</v>
      </c>
      <c r="F7" s="54" t="s">
        <v>14</v>
      </c>
      <c r="G7" s="59"/>
      <c r="H7" s="56" t="s">
        <v>15</v>
      </c>
      <c r="I7" s="56" t="s">
        <v>16</v>
      </c>
      <c r="J7" s="56" t="s">
        <v>12</v>
      </c>
      <c r="K7" s="52" t="s">
        <v>17</v>
      </c>
      <c r="L7" s="56" t="s">
        <v>16</v>
      </c>
      <c r="M7" s="33"/>
      <c r="N7" s="13"/>
      <c r="O7" s="16"/>
    </row>
    <row r="8" spans="1:15">
      <c r="A8" s="2"/>
      <c r="B8" s="5"/>
      <c r="C8" s="60"/>
      <c r="D8" s="61"/>
      <c r="E8" s="54"/>
      <c r="F8" s="54"/>
      <c r="G8" s="59"/>
      <c r="H8" s="56"/>
      <c r="I8" s="56" t="s">
        <v>19</v>
      </c>
      <c r="J8" s="56" t="s">
        <v>9</v>
      </c>
      <c r="K8" s="52" t="s">
        <v>20</v>
      </c>
      <c r="L8" s="56" t="s">
        <v>19</v>
      </c>
      <c r="M8" s="33"/>
      <c r="N8" s="12"/>
      <c r="O8" s="16"/>
    </row>
    <row r="9" spans="1:15">
      <c r="A9" s="3"/>
      <c r="B9" s="6"/>
      <c r="C9" s="60"/>
      <c r="D9" s="58"/>
      <c r="E9" s="54"/>
      <c r="F9" s="54"/>
      <c r="G9" s="59"/>
      <c r="H9" s="56"/>
      <c r="I9" s="56"/>
      <c r="J9" s="56" t="s">
        <v>63</v>
      </c>
      <c r="K9" s="62"/>
      <c r="L9" s="56"/>
      <c r="M9" s="33"/>
      <c r="N9" s="14"/>
      <c r="O9" s="17"/>
    </row>
    <row r="10" spans="1:15" ht="18">
      <c r="A10" s="174" t="s">
        <v>43</v>
      </c>
      <c r="B10" s="175"/>
      <c r="C10" s="35"/>
      <c r="D10" s="36"/>
      <c r="E10" s="37"/>
      <c r="F10" s="37"/>
      <c r="G10" s="37"/>
      <c r="H10" s="36"/>
      <c r="I10" s="36"/>
      <c r="J10" s="36"/>
      <c r="K10" s="36"/>
      <c r="L10" s="36"/>
      <c r="M10" s="34"/>
      <c r="N10" s="29"/>
      <c r="O10" s="42" t="s">
        <v>44</v>
      </c>
    </row>
    <row r="11" spans="1:15" ht="18">
      <c r="A11" s="32"/>
      <c r="B11" s="28" t="s">
        <v>22</v>
      </c>
      <c r="C11" s="38">
        <v>0</v>
      </c>
      <c r="D11" s="39">
        <v>0</v>
      </c>
      <c r="E11" s="40">
        <v>0</v>
      </c>
      <c r="F11" s="40">
        <v>0</v>
      </c>
      <c r="G11" s="40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41">
        <v>0</v>
      </c>
      <c r="N11" s="30" t="s">
        <v>23</v>
      </c>
      <c r="O11" s="31"/>
    </row>
    <row r="12" spans="1:15" ht="18">
      <c r="A12" s="32"/>
      <c r="B12" s="28" t="s">
        <v>24</v>
      </c>
      <c r="C12" s="38">
        <v>2.2970000000000002</v>
      </c>
      <c r="D12" s="39">
        <v>35</v>
      </c>
      <c r="E12" s="40">
        <v>0.52200000000000002</v>
      </c>
      <c r="F12" s="40">
        <v>2.3069999999999999</v>
      </c>
      <c r="G12" s="40">
        <v>2.8290000000000002</v>
      </c>
      <c r="H12" s="39">
        <v>0</v>
      </c>
      <c r="I12" s="39">
        <v>1</v>
      </c>
      <c r="J12" s="39">
        <v>1</v>
      </c>
      <c r="K12" s="39">
        <v>0</v>
      </c>
      <c r="L12" s="39">
        <v>6</v>
      </c>
      <c r="M12" s="41">
        <v>8</v>
      </c>
      <c r="N12" s="30" t="s">
        <v>25</v>
      </c>
      <c r="O12" s="31"/>
    </row>
    <row r="13" spans="1:15" ht="18">
      <c r="A13" s="32"/>
      <c r="B13" s="28" t="s">
        <v>26</v>
      </c>
      <c r="C13" s="38">
        <v>0</v>
      </c>
      <c r="D13" s="39">
        <v>0</v>
      </c>
      <c r="E13" s="40">
        <v>0</v>
      </c>
      <c r="F13" s="40">
        <v>0</v>
      </c>
      <c r="G13" s="40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41">
        <v>0</v>
      </c>
      <c r="N13" s="30" t="s">
        <v>27</v>
      </c>
      <c r="O13" s="31"/>
    </row>
    <row r="14" spans="1:15" ht="18">
      <c r="A14" s="32"/>
      <c r="B14" s="28" t="s">
        <v>28</v>
      </c>
      <c r="C14" s="38">
        <v>0</v>
      </c>
      <c r="D14" s="39">
        <v>0</v>
      </c>
      <c r="E14" s="40">
        <v>0</v>
      </c>
      <c r="F14" s="40">
        <v>0.16500000000000001</v>
      </c>
      <c r="G14" s="40">
        <v>0.16500000000000001</v>
      </c>
      <c r="H14" s="39">
        <v>0</v>
      </c>
      <c r="I14" s="39">
        <v>0</v>
      </c>
      <c r="J14" s="39">
        <v>0</v>
      </c>
      <c r="K14" s="39">
        <v>1</v>
      </c>
      <c r="L14" s="39">
        <v>0</v>
      </c>
      <c r="M14" s="41">
        <v>1</v>
      </c>
      <c r="N14" s="30" t="s">
        <v>29</v>
      </c>
      <c r="O14" s="31"/>
    </row>
    <row r="15" spans="1:15" ht="18">
      <c r="A15" s="32"/>
      <c r="B15" s="28" t="s">
        <v>30</v>
      </c>
      <c r="C15" s="38">
        <v>0</v>
      </c>
      <c r="D15" s="39">
        <v>0</v>
      </c>
      <c r="E15" s="40">
        <v>0</v>
      </c>
      <c r="F15" s="40">
        <v>0</v>
      </c>
      <c r="G15" s="40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41">
        <v>0</v>
      </c>
      <c r="N15" s="30" t="s">
        <v>56</v>
      </c>
      <c r="O15" s="31"/>
    </row>
    <row r="17" spans="1:15">
      <c r="H17" t="s">
        <v>74</v>
      </c>
    </row>
    <row r="18" spans="1:15">
      <c r="C18" t="s">
        <v>49</v>
      </c>
      <c r="F18" t="s">
        <v>70</v>
      </c>
      <c r="H18" t="s">
        <v>1</v>
      </c>
    </row>
    <row r="19" spans="1:15">
      <c r="C19" t="s">
        <v>64</v>
      </c>
      <c r="F19" t="s">
        <v>71</v>
      </c>
      <c r="H19" t="s">
        <v>58</v>
      </c>
    </row>
    <row r="20" spans="1:15">
      <c r="C20" t="s">
        <v>60</v>
      </c>
      <c r="D20" t="s">
        <v>2</v>
      </c>
      <c r="E20" t="s">
        <v>61</v>
      </c>
      <c r="F20" t="s">
        <v>61</v>
      </c>
      <c r="G20" t="s">
        <v>3</v>
      </c>
      <c r="H20" t="s">
        <v>52</v>
      </c>
      <c r="I20" t="s">
        <v>50</v>
      </c>
      <c r="J20" t="s">
        <v>55</v>
      </c>
      <c r="K20" t="s">
        <v>53</v>
      </c>
      <c r="L20" t="s">
        <v>51</v>
      </c>
      <c r="M20" t="s">
        <v>3</v>
      </c>
    </row>
    <row r="21" spans="1:15">
      <c r="A21" t="s">
        <v>4</v>
      </c>
      <c r="C21" t="s">
        <v>72</v>
      </c>
      <c r="D21" t="s">
        <v>57</v>
      </c>
      <c r="E21" t="s">
        <v>62</v>
      </c>
      <c r="F21" t="s">
        <v>7</v>
      </c>
      <c r="G21" t="s">
        <v>11</v>
      </c>
      <c r="H21" t="s">
        <v>5</v>
      </c>
      <c r="I21" t="s">
        <v>5</v>
      </c>
      <c r="J21" t="s">
        <v>54</v>
      </c>
      <c r="K21" t="s">
        <v>6</v>
      </c>
      <c r="L21" t="s">
        <v>7</v>
      </c>
      <c r="M21" t="s">
        <v>11</v>
      </c>
      <c r="O21" t="s">
        <v>8</v>
      </c>
    </row>
    <row r="22" spans="1:15">
      <c r="C22" t="s">
        <v>18</v>
      </c>
      <c r="E22" t="s">
        <v>9</v>
      </c>
      <c r="F22" t="s">
        <v>10</v>
      </c>
      <c r="H22" t="s">
        <v>9</v>
      </c>
      <c r="I22" t="s">
        <v>9</v>
      </c>
      <c r="J22" t="s">
        <v>10</v>
      </c>
      <c r="K22" t="s">
        <v>13</v>
      </c>
      <c r="L22" t="s">
        <v>10</v>
      </c>
    </row>
    <row r="23" spans="1:15">
      <c r="C23" t="s">
        <v>73</v>
      </c>
      <c r="E23" t="s">
        <v>14</v>
      </c>
      <c r="F23" t="s">
        <v>14</v>
      </c>
      <c r="H23" t="s">
        <v>15</v>
      </c>
      <c r="I23" t="s">
        <v>16</v>
      </c>
      <c r="J23" t="s">
        <v>12</v>
      </c>
      <c r="K23" t="s">
        <v>17</v>
      </c>
      <c r="L23" t="s">
        <v>16</v>
      </c>
    </row>
    <row r="24" spans="1:15">
      <c r="I24" t="s">
        <v>19</v>
      </c>
      <c r="J24" t="s">
        <v>9</v>
      </c>
      <c r="K24" t="s">
        <v>20</v>
      </c>
      <c r="L24" t="s">
        <v>19</v>
      </c>
    </row>
    <row r="25" spans="1:15">
      <c r="J25" t="s">
        <v>63</v>
      </c>
    </row>
    <row r="26" spans="1:15">
      <c r="A26" t="s">
        <v>43</v>
      </c>
      <c r="O26" t="s">
        <v>44</v>
      </c>
    </row>
    <row r="27" spans="1:15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23</v>
      </c>
    </row>
    <row r="28" spans="1:15">
      <c r="B28" t="s">
        <v>24</v>
      </c>
      <c r="C28">
        <v>1.4</v>
      </c>
      <c r="D28">
        <v>15</v>
      </c>
      <c r="E28">
        <v>1</v>
      </c>
      <c r="F28">
        <v>0.6</v>
      </c>
      <c r="G28">
        <v>1.6</v>
      </c>
      <c r="H28">
        <v>0</v>
      </c>
      <c r="I28">
        <v>2</v>
      </c>
      <c r="J28">
        <v>0</v>
      </c>
      <c r="K28">
        <v>0</v>
      </c>
      <c r="L28">
        <v>2</v>
      </c>
      <c r="M28">
        <v>4</v>
      </c>
      <c r="N28" t="s">
        <v>25</v>
      </c>
    </row>
    <row r="29" spans="1:15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27</v>
      </c>
    </row>
    <row r="30" spans="1:15">
      <c r="B30" t="s">
        <v>28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29</v>
      </c>
    </row>
    <row r="31" spans="1:15">
      <c r="B31" t="s">
        <v>30</v>
      </c>
      <c r="C31">
        <v>0</v>
      </c>
      <c r="D31">
        <v>0</v>
      </c>
      <c r="E31">
        <v>0</v>
      </c>
      <c r="F31">
        <v>0.3</v>
      </c>
      <c r="G31">
        <v>0.3</v>
      </c>
      <c r="H31">
        <v>0</v>
      </c>
      <c r="I31">
        <v>0</v>
      </c>
      <c r="J31">
        <v>0</v>
      </c>
      <c r="K31">
        <v>0</v>
      </c>
      <c r="L31">
        <v>2</v>
      </c>
      <c r="M31">
        <v>2</v>
      </c>
      <c r="N31" t="s">
        <v>56</v>
      </c>
    </row>
    <row r="32" spans="1:15">
      <c r="I32" t="s">
        <v>75</v>
      </c>
    </row>
    <row r="33" spans="1:15">
      <c r="A33" t="s">
        <v>43</v>
      </c>
      <c r="O33" t="s">
        <v>44</v>
      </c>
    </row>
    <row r="34" spans="1:15">
      <c r="B34" t="s">
        <v>22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t="s">
        <v>23</v>
      </c>
    </row>
    <row r="35" spans="1:15">
      <c r="B35" t="s">
        <v>24</v>
      </c>
      <c r="C35">
        <v>1.8</v>
      </c>
      <c r="D35">
        <v>30</v>
      </c>
      <c r="E35">
        <v>0.1</v>
      </c>
      <c r="F35">
        <v>2.6</v>
      </c>
      <c r="G35">
        <v>2.7</v>
      </c>
      <c r="H35">
        <v>0</v>
      </c>
      <c r="I35">
        <v>1</v>
      </c>
      <c r="J35">
        <v>0</v>
      </c>
      <c r="K35">
        <v>0</v>
      </c>
      <c r="L35">
        <v>6</v>
      </c>
      <c r="M35">
        <v>7</v>
      </c>
      <c r="N35" t="s">
        <v>25</v>
      </c>
    </row>
    <row r="36" spans="1:15">
      <c r="B36" t="s">
        <v>26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t="s">
        <v>27</v>
      </c>
    </row>
    <row r="37" spans="1:15">
      <c r="B37" t="s">
        <v>28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t="s">
        <v>29</v>
      </c>
    </row>
    <row r="38" spans="1:15">
      <c r="B38" t="s">
        <v>30</v>
      </c>
      <c r="C38">
        <v>0</v>
      </c>
      <c r="D38">
        <v>0</v>
      </c>
      <c r="E38">
        <v>0</v>
      </c>
      <c r="F38">
        <v>0.4</v>
      </c>
      <c r="G38">
        <v>0.4</v>
      </c>
      <c r="H38">
        <v>0</v>
      </c>
      <c r="I38">
        <v>0</v>
      </c>
      <c r="J38">
        <v>0</v>
      </c>
      <c r="K38">
        <v>0</v>
      </c>
      <c r="L38">
        <v>1</v>
      </c>
      <c r="M38">
        <v>1</v>
      </c>
      <c r="N38" t="s">
        <v>56</v>
      </c>
    </row>
    <row r="40" spans="1:15">
      <c r="A40" t="s">
        <v>43</v>
      </c>
      <c r="I40" t="s">
        <v>76</v>
      </c>
      <c r="O40" t="s">
        <v>44</v>
      </c>
    </row>
    <row r="41" spans="1:15">
      <c r="B41" t="s">
        <v>22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 t="s">
        <v>23</v>
      </c>
    </row>
    <row r="42" spans="1:15">
      <c r="B42" t="s">
        <v>24</v>
      </c>
      <c r="C42">
        <v>0.4</v>
      </c>
      <c r="D42">
        <v>0</v>
      </c>
      <c r="E42">
        <v>0.5</v>
      </c>
      <c r="F42">
        <v>0</v>
      </c>
      <c r="G42">
        <v>0.5</v>
      </c>
      <c r="H42">
        <v>0</v>
      </c>
      <c r="I42">
        <v>1</v>
      </c>
      <c r="J42">
        <v>0</v>
      </c>
      <c r="K42">
        <v>0</v>
      </c>
      <c r="L42">
        <v>0</v>
      </c>
      <c r="M42">
        <v>1</v>
      </c>
      <c r="N42" t="s">
        <v>25</v>
      </c>
    </row>
    <row r="43" spans="1:15">
      <c r="B43" t="s">
        <v>26</v>
      </c>
      <c r="C43">
        <v>0</v>
      </c>
      <c r="D43">
        <v>0</v>
      </c>
      <c r="E43">
        <v>0</v>
      </c>
      <c r="F43">
        <v>0.9</v>
      </c>
      <c r="G43">
        <v>0.9</v>
      </c>
      <c r="H43">
        <v>0</v>
      </c>
      <c r="I43">
        <v>0</v>
      </c>
      <c r="J43">
        <v>0</v>
      </c>
      <c r="K43">
        <v>0</v>
      </c>
      <c r="L43">
        <v>2</v>
      </c>
      <c r="M43">
        <v>2</v>
      </c>
      <c r="N43" t="s">
        <v>27</v>
      </c>
    </row>
    <row r="44" spans="1:15">
      <c r="B44" t="s">
        <v>28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29</v>
      </c>
    </row>
    <row r="45" spans="1:15">
      <c r="B45" t="s">
        <v>30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t="s">
        <v>56</v>
      </c>
    </row>
    <row r="48" spans="1:15">
      <c r="E48" t="s">
        <v>61</v>
      </c>
      <c r="F48" t="s">
        <v>61</v>
      </c>
    </row>
    <row r="49" spans="3:14">
      <c r="E49" t="s">
        <v>62</v>
      </c>
      <c r="F49" t="s">
        <v>7</v>
      </c>
    </row>
    <row r="50" spans="3:14">
      <c r="C50" s="63"/>
      <c r="D50" s="63"/>
      <c r="E50" s="63">
        <f>+E41++E34+E27+E11</f>
        <v>0</v>
      </c>
      <c r="F50" s="63">
        <f>+F41++F34+F27+F11</f>
        <v>0</v>
      </c>
      <c r="G50">
        <f t="shared" ref="G50:I54" si="0">+G41+G34+G27+G11</f>
        <v>0</v>
      </c>
      <c r="H50">
        <f t="shared" si="0"/>
        <v>0</v>
      </c>
      <c r="I50">
        <f t="shared" si="0"/>
        <v>0</v>
      </c>
      <c r="J50">
        <f t="shared" ref="J50:L54" si="1">+J41+J34+J27+J11</f>
        <v>0</v>
      </c>
      <c r="K50">
        <f t="shared" si="1"/>
        <v>0</v>
      </c>
      <c r="L50">
        <f t="shared" si="1"/>
        <v>0</v>
      </c>
      <c r="M50">
        <f>+M41+M34+M27+M11</f>
        <v>0</v>
      </c>
      <c r="N50" t="s">
        <v>23</v>
      </c>
    </row>
    <row r="51" spans="3:14">
      <c r="C51" s="63"/>
      <c r="D51" s="63"/>
      <c r="E51" s="63">
        <f t="shared" ref="E51:F54" si="2">+E42++E35+E28+E12</f>
        <v>2.1219999999999999</v>
      </c>
      <c r="F51" s="63">
        <f t="shared" si="2"/>
        <v>5.5069999999999997</v>
      </c>
      <c r="G51">
        <f t="shared" si="0"/>
        <v>7.6290000000000013</v>
      </c>
      <c r="H51">
        <f t="shared" si="0"/>
        <v>0</v>
      </c>
      <c r="I51">
        <f t="shared" si="0"/>
        <v>5</v>
      </c>
      <c r="J51">
        <f>+J42+J35+J28+J12</f>
        <v>1</v>
      </c>
      <c r="K51">
        <f t="shared" si="1"/>
        <v>0</v>
      </c>
      <c r="L51">
        <f t="shared" si="1"/>
        <v>14</v>
      </c>
      <c r="M51">
        <f>+M42+M35+M28+M12</f>
        <v>20</v>
      </c>
      <c r="N51" t="s">
        <v>25</v>
      </c>
    </row>
    <row r="52" spans="3:14">
      <c r="C52" s="63"/>
      <c r="D52" s="63"/>
      <c r="E52" s="63">
        <f t="shared" si="2"/>
        <v>0</v>
      </c>
      <c r="F52" s="63">
        <f t="shared" si="2"/>
        <v>0.9</v>
      </c>
      <c r="G52">
        <f t="shared" si="0"/>
        <v>0.9</v>
      </c>
      <c r="H52">
        <f t="shared" si="0"/>
        <v>0</v>
      </c>
      <c r="I52">
        <f t="shared" si="0"/>
        <v>0</v>
      </c>
      <c r="J52">
        <f>+J43+J36+J29+J13</f>
        <v>0</v>
      </c>
      <c r="K52">
        <f t="shared" si="1"/>
        <v>0</v>
      </c>
      <c r="L52">
        <f t="shared" si="1"/>
        <v>2</v>
      </c>
      <c r="M52">
        <f>+M43+M36+M29+M13</f>
        <v>2</v>
      </c>
      <c r="N52" t="s">
        <v>27</v>
      </c>
    </row>
    <row r="53" spans="3:14">
      <c r="C53" s="63"/>
      <c r="D53" s="63"/>
      <c r="E53" s="63">
        <f t="shared" si="2"/>
        <v>0</v>
      </c>
      <c r="F53" s="63">
        <f t="shared" si="2"/>
        <v>0.16500000000000001</v>
      </c>
      <c r="G53">
        <f t="shared" si="0"/>
        <v>0.16500000000000001</v>
      </c>
      <c r="H53">
        <f t="shared" si="0"/>
        <v>0</v>
      </c>
      <c r="I53">
        <f t="shared" si="0"/>
        <v>0</v>
      </c>
      <c r="J53">
        <f>+J44+J37+J30+J14</f>
        <v>0</v>
      </c>
      <c r="K53">
        <f t="shared" si="1"/>
        <v>1</v>
      </c>
      <c r="L53">
        <f t="shared" si="1"/>
        <v>0</v>
      </c>
      <c r="M53">
        <f>+M44+M37+M30+M14</f>
        <v>1</v>
      </c>
      <c r="N53" t="s">
        <v>29</v>
      </c>
    </row>
    <row r="54" spans="3:14">
      <c r="C54" s="63"/>
      <c r="D54" s="63"/>
      <c r="E54" s="63">
        <f t="shared" si="2"/>
        <v>0</v>
      </c>
      <c r="F54" s="63">
        <f t="shared" si="2"/>
        <v>0.7</v>
      </c>
      <c r="G54">
        <f t="shared" si="0"/>
        <v>0.7</v>
      </c>
      <c r="H54">
        <f t="shared" si="0"/>
        <v>0</v>
      </c>
      <c r="I54">
        <f t="shared" si="0"/>
        <v>0</v>
      </c>
      <c r="J54">
        <f>+J45+J38+J31+J15</f>
        <v>0</v>
      </c>
      <c r="K54">
        <f t="shared" si="1"/>
        <v>0</v>
      </c>
      <c r="L54">
        <f t="shared" si="1"/>
        <v>3</v>
      </c>
      <c r="M54">
        <f>+M45+M38+M31+M15</f>
        <v>3</v>
      </c>
      <c r="N54" t="s">
        <v>56</v>
      </c>
    </row>
    <row r="55" spans="3:14">
      <c r="E55" s="64">
        <f t="shared" ref="E55:L55" si="3">SUM(E50:E54)</f>
        <v>2.1219999999999999</v>
      </c>
      <c r="F55" s="64">
        <f t="shared" si="3"/>
        <v>7.2720000000000002</v>
      </c>
      <c r="G55" s="64">
        <f t="shared" si="3"/>
        <v>9.3940000000000001</v>
      </c>
      <c r="H55" s="64">
        <f t="shared" si="3"/>
        <v>0</v>
      </c>
      <c r="I55" s="64">
        <f t="shared" si="3"/>
        <v>5</v>
      </c>
      <c r="J55" s="64">
        <f t="shared" si="3"/>
        <v>1</v>
      </c>
      <c r="K55" s="64">
        <f t="shared" si="3"/>
        <v>1</v>
      </c>
      <c r="L55" s="64">
        <f t="shared" si="3"/>
        <v>19</v>
      </c>
      <c r="M55" s="64">
        <f>SUM(M50:M54)</f>
        <v>26</v>
      </c>
    </row>
  </sheetData>
  <mergeCells count="5">
    <mergeCell ref="A10:B10"/>
    <mergeCell ref="C2:D2"/>
    <mergeCell ref="H2:M2"/>
    <mergeCell ref="C3:D3"/>
    <mergeCell ref="H3:M3"/>
  </mergeCells>
  <phoneticPr fontId="0" type="noConversion"/>
  <printOptions gridLines="1" gridLinesSet="0"/>
  <pageMargins left="0.75" right="0.75" top="1" bottom="1" header="0.5" footer="0.5"/>
  <pageSetup paperSize="9" orientation="landscape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Sheet9</vt:lpstr>
      <vt:lpstr>Sheet12</vt:lpstr>
      <vt:lpstr>Sheet9!Print_Area</vt:lpstr>
      <vt:lpstr>Sheet9!Print_Titles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2013-02-21T05:47:03Z</cp:lastPrinted>
  <dcterms:created xsi:type="dcterms:W3CDTF">2011-08-16T07:09:04Z</dcterms:created>
  <dcterms:modified xsi:type="dcterms:W3CDTF">2013-02-21T05:48:11Z</dcterms:modified>
</cp:coreProperties>
</file>