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65" yWindow="45" windowWidth="4800" windowHeight="5190"/>
  </bookViews>
  <sheets>
    <sheet name="Sheet6" sheetId="1" r:id="rId1"/>
    <sheet name="Sheet11" sheetId="2" r:id="rId2"/>
  </sheets>
  <definedNames>
    <definedName name="_xlnm.Print_Area" localSheetId="0">Sheet6!$A$1:$J$44</definedName>
  </definedNames>
  <calcPr calcId="125725"/>
</workbook>
</file>

<file path=xl/calcChain.xml><?xml version="1.0" encoding="utf-8"?>
<calcChain xmlns="http://schemas.openxmlformats.org/spreadsheetml/2006/main">
  <c r="C31" i="2"/>
  <c r="D31"/>
  <c r="D35"/>
  <c r="E31"/>
  <c r="F31"/>
  <c r="G31"/>
  <c r="H31"/>
  <c r="H35"/>
  <c r="I31"/>
  <c r="J3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E35"/>
  <c r="F35"/>
  <c r="G35"/>
  <c r="I35"/>
  <c r="J35"/>
</calcChain>
</file>

<file path=xl/sharedStrings.xml><?xml version="1.0" encoding="utf-8"?>
<sst xmlns="http://schemas.openxmlformats.org/spreadsheetml/2006/main" count="185" uniqueCount="71">
  <si>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</si>
  <si>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</si>
  <si>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</si>
  <si>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</si>
  <si>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</si>
  <si>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</si>
  <si>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</si>
  <si>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</si>
  <si>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</si>
  <si>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</si>
  <si>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</si>
  <si>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</si>
  <si>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</si>
  <si>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</si>
  <si>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</si>
  <si>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</si>
  <si>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</si>
  <si>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</si>
  <si>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</si>
  <si>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</si>
  <si>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</si>
  <si>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</si>
  <si>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</si>
  <si>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</si>
  <si>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</si>
  <si>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Tubas</t>
  </si>
  <si>
    <t>طوباس</t>
  </si>
  <si>
    <t>Tulkarm</t>
  </si>
  <si>
    <t>طولكرم</t>
  </si>
  <si>
    <t>Nablus</t>
  </si>
  <si>
    <t>نابلس</t>
  </si>
  <si>
    <t>Jerusalem</t>
  </si>
  <si>
    <t>القدس</t>
  </si>
  <si>
    <t>Residential Buildings</t>
  </si>
  <si>
    <t xml:space="preserve"> أبنية غير سكنية</t>
  </si>
  <si>
    <t>أخرى</t>
  </si>
  <si>
    <t>* تشمل بيانات الإضافات الجديدة والأجزاء القائمة المطلوب ترخيصها في نفس الرخصة</t>
  </si>
  <si>
    <t>Average No.</t>
  </si>
  <si>
    <t xml:space="preserve">No. of </t>
  </si>
  <si>
    <t xml:space="preserve">Total No. </t>
  </si>
  <si>
    <t>No. of</t>
  </si>
  <si>
    <t>Non-Res. Buildings</t>
  </si>
  <si>
    <t xml:space="preserve"> أبنية سكنية</t>
  </si>
  <si>
    <t xml:space="preserve"> كافة المحافظات</t>
  </si>
  <si>
    <t xml:space="preserve"> Storeys</t>
  </si>
  <si>
    <r>
      <t>المرخصة (الف م</t>
    </r>
    <r>
      <rPr>
        <vertAlign val="superscript"/>
        <sz val="10"/>
        <rFont val="Simplified Arabic"/>
        <charset val="178"/>
      </rPr>
      <t>2</t>
    </r>
    <r>
      <rPr>
        <sz val="10"/>
        <rFont val="Simplified Arabic"/>
        <charset val="178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</si>
  <si>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</si>
  <si>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عدد الرخص</t>
  </si>
  <si>
    <t>No. of Licenses</t>
  </si>
  <si>
    <t>أبنية غير سكنية</t>
  </si>
  <si>
    <t>أبنية سكنية</t>
  </si>
  <si>
    <t>متوسط عدد الطوابق</t>
  </si>
  <si>
    <t>متوسط عدد الوحدات السكنية</t>
  </si>
  <si>
    <t>مجموع عدد الوحدات السكنية</t>
  </si>
  <si>
    <t>Average No.of Dwellings</t>
  </si>
  <si>
    <t xml:space="preserve">Total No.of Dwellings </t>
  </si>
  <si>
    <t>All Governorates</t>
  </si>
  <si>
    <t>Jenin</t>
  </si>
  <si>
    <t>جنين</t>
  </si>
  <si>
    <t>قلقيلية</t>
  </si>
  <si>
    <t>Qalqilya</t>
  </si>
  <si>
    <r>
      <t>Licensed Area (1000 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</si>
  <si>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t>Average No. of Storeys</t>
  </si>
  <si>
    <t>اخرى</t>
  </si>
  <si>
    <t>Others</t>
  </si>
  <si>
    <r>
      <t xml:space="preserve">  المساحة المرخصة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</si>
  <si>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* Includes data of both additions and existing parts to be licensed in the same license</t>
  </si>
  <si>
    <t xml:space="preserve">     جدول 8: رخص الأبنية الصادرة في فلسطين للإضافات الجديدة وأجزاء قائمة لأبنية قائمة* مطلوب ترخيصها حسب مادة البناء للجدران الخارجية والمحافظة، الربع الأول 2013</t>
  </si>
  <si>
    <t>Table 8: Buildings Licenses Issued in Palestine for New Additions and Existing Parts* to Unlicensed Existing Buildings by Construction Material of External Walls and Governorate, First Quarter 2013</t>
  </si>
  <si>
    <t xml:space="preserve">     جدول 8 (تابع): رخص الأبنية الصادرة في فلسطين للإضافات الجديدة وأجزاء قائمة لأبنية قائمة* مطلوب ترخيصها حسب مادة البناء للجدران الخارجية والمحافظة، الربع الأول 2013</t>
  </si>
  <si>
    <t>Table 8 (Cont.): Buildings Licenses Issued in Palestine for New Additions and Existing Parts* to Unlicensed Existing Buildings by Construction Material of External Walls and Governorate, First Quarter 2013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</si>
</sst>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Simplified Arabic"/>
      <charset val="178"/>
    </font>
    <font>
      <sz val="10"/>
      <name val="Simplified Arabic"/>
      <charset val="178"/>
    </font>
    <font>
      <b/>
      <sz val="10"/>
      <name val="Times New Roman"/>
      <family val="1"/>
      <charset val="178"/>
    </font>
    <font>
      <vertAlign val="superscript"/>
      <sz val="10"/>
      <name val="Simplified Arabic"/>
      <charset val="178"/>
    </font>
    <font>
      <sz val="10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Simplified Arabic"/>
      <charset val="178"/>
    </font>
    <font>
      <vertAlign val="superscript"/>
      <sz val="9"/>
      <name val="Simplified Arabic"/>
      <charset val="178"/>
    </font>
    <font>
      <vertAlign val="superscript"/>
      <sz val="9"/>
      <name val="Arial"/>
      <family val="2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Simplified Arabic"/>
      <charset val="178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164" fontId="1" fillId="0" borderId="8" xfId="0" applyNumberFormat="1" applyFont="1" applyBorder="1"/>
    <xf numFmtId="164" fontId="1" fillId="0" borderId="7" xfId="0" applyNumberFormat="1" applyFont="1" applyBorder="1"/>
    <xf numFmtId="164" fontId="1" fillId="0" borderId="8" xfId="0" applyNumberFormat="1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5" xfId="0" quotePrefix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0" fillId="0" borderId="1" xfId="0" applyNumberFormat="1" applyBorder="1"/>
    <xf numFmtId="164" fontId="0" fillId="0" borderId="10" xfId="0" applyNumberFormat="1" applyBorder="1"/>
    <xf numFmtId="0" fontId="0" fillId="0" borderId="10" xfId="0" applyBorder="1"/>
    <xf numFmtId="0" fontId="0" fillId="0" borderId="4" xfId="0" applyBorder="1"/>
    <xf numFmtId="0" fontId="4" fillId="0" borderId="4" xfId="0" applyFont="1" applyBorder="1" applyAlignment="1">
      <alignment horizontal="right" vertical="center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right"/>
    </xf>
    <xf numFmtId="164" fontId="5" fillId="0" borderId="1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5" fillId="0" borderId="2" xfId="0" quotePrefix="1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8" fillId="0" borderId="2" xfId="0" quotePrefix="1" applyNumberFormat="1" applyFont="1" applyBorder="1" applyAlignment="1">
      <alignment horizontal="center"/>
    </xf>
    <xf numFmtId="0" fontId="8" fillId="0" borderId="12" xfId="0" quotePrefix="1" applyFont="1" applyBorder="1" applyAlignment="1">
      <alignment horizontal="center"/>
    </xf>
    <xf numFmtId="164" fontId="0" fillId="0" borderId="0" xfId="0" applyNumberForma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7" fillId="0" borderId="0" xfId="0" applyNumberFormat="1" applyFont="1" applyBorder="1" applyAlignment="1">
      <alignment horizontal="right" vertical="top" indent="1"/>
    </xf>
    <xf numFmtId="164" fontId="17" fillId="0" borderId="10" xfId="0" applyNumberFormat="1" applyFont="1" applyBorder="1" applyAlignment="1">
      <alignment horizontal="right" vertical="top" indent="1"/>
    </xf>
    <xf numFmtId="164" fontId="19" fillId="0" borderId="0" xfId="0" applyNumberFormat="1" applyFont="1" applyFill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1" fillId="0" borderId="13" xfId="0" applyNumberFormat="1" applyFont="1" applyBorder="1" applyAlignment="1">
      <alignment horizontal="right" vertical="top" indent="1"/>
    </xf>
    <xf numFmtId="3" fontId="11" fillId="0" borderId="5" xfId="0" applyNumberFormat="1" applyFont="1" applyBorder="1" applyAlignment="1">
      <alignment horizontal="right" vertical="top" indent="1"/>
    </xf>
    <xf numFmtId="3" fontId="11" fillId="0" borderId="6" xfId="0" applyNumberFormat="1" applyFont="1" applyBorder="1" applyAlignment="1">
      <alignment horizontal="right" vertical="top" indent="1"/>
    </xf>
    <xf numFmtId="3" fontId="17" fillId="0" borderId="10" xfId="0" applyNumberFormat="1" applyFont="1" applyBorder="1" applyAlignment="1">
      <alignment horizontal="right" vertical="top" indent="1"/>
    </xf>
    <xf numFmtId="3" fontId="19" fillId="0" borderId="0" xfId="0" applyNumberFormat="1" applyFont="1" applyBorder="1" applyAlignment="1">
      <alignment horizontal="right" vertical="top" indent="1"/>
    </xf>
    <xf numFmtId="3" fontId="11" fillId="0" borderId="0" xfId="0" applyNumberFormat="1" applyFont="1" applyBorder="1" applyAlignment="1">
      <alignment horizontal="right" vertical="top" indent="1"/>
    </xf>
    <xf numFmtId="3" fontId="11" fillId="0" borderId="13" xfId="0" applyNumberFormat="1" applyFont="1" applyBorder="1" applyAlignment="1">
      <alignment horizontal="right" vertical="top" indent="1"/>
    </xf>
    <xf numFmtId="0" fontId="17" fillId="0" borderId="2" xfId="0" applyFont="1" applyBorder="1" applyAlignment="1">
      <alignment horizontal="left" vertical="top" indent="1"/>
    </xf>
    <xf numFmtId="0" fontId="12" fillId="0" borderId="5" xfId="0" applyFont="1" applyBorder="1" applyAlignment="1">
      <alignment horizontal="right" vertical="top" indent="1"/>
    </xf>
    <xf numFmtId="0" fontId="17" fillId="0" borderId="1" xfId="0" applyFont="1" applyBorder="1" applyAlignment="1">
      <alignment horizontal="left" vertical="top" indent="1"/>
    </xf>
    <xf numFmtId="0" fontId="12" fillId="0" borderId="4" xfId="0" applyFont="1" applyBorder="1" applyAlignment="1">
      <alignment horizontal="right" vertical="top" indent="1"/>
    </xf>
    <xf numFmtId="0" fontId="12" fillId="0" borderId="9" xfId="0" applyFont="1" applyBorder="1" applyAlignment="1">
      <alignment horizontal="right" vertical="top" indent="1"/>
    </xf>
    <xf numFmtId="0" fontId="16" fillId="0" borderId="2" xfId="0" applyFont="1" applyBorder="1" applyAlignment="1">
      <alignment horizontal="left" vertical="top" indent="2"/>
    </xf>
    <xf numFmtId="0" fontId="10" fillId="0" borderId="5" xfId="0" applyFont="1" applyBorder="1" applyAlignment="1">
      <alignment horizontal="right" vertical="top" indent="2"/>
    </xf>
    <xf numFmtId="0" fontId="16" fillId="0" borderId="2" xfId="0" quotePrefix="1" applyFont="1" applyBorder="1" applyAlignment="1">
      <alignment horizontal="left" vertical="top" indent="2"/>
    </xf>
    <xf numFmtId="0" fontId="12" fillId="0" borderId="9" xfId="0" applyFont="1" applyBorder="1" applyAlignment="1">
      <alignment horizontal="right" vertical="top" indent="1"/>
    </xf>
    <xf numFmtId="0" fontId="16" fillId="0" borderId="3" xfId="0" applyFont="1" applyBorder="1" applyAlignment="1">
      <alignment horizontal="left" vertical="top" indent="2"/>
    </xf>
    <xf numFmtId="164" fontId="16" fillId="0" borderId="2" xfId="0" applyNumberFormat="1" applyFont="1" applyBorder="1" applyAlignment="1">
      <alignment horizontal="right" vertical="top" indent="1"/>
    </xf>
    <xf numFmtId="164" fontId="16" fillId="0" borderId="0" xfId="0" applyNumberFormat="1" applyFont="1" applyBorder="1" applyAlignment="1">
      <alignment horizontal="right" vertical="top" indent="1"/>
    </xf>
    <xf numFmtId="164" fontId="16" fillId="0" borderId="3" xfId="0" applyNumberFormat="1" applyFont="1" applyBorder="1" applyAlignment="1">
      <alignment horizontal="right" vertical="top" indent="1"/>
    </xf>
    <xf numFmtId="164" fontId="16" fillId="0" borderId="13" xfId="0" applyNumberFormat="1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2"/>
    </xf>
    <xf numFmtId="0" fontId="17" fillId="0" borderId="11" xfId="0" applyFont="1" applyBorder="1" applyAlignment="1">
      <alignment horizontal="left" vertical="top" indent="1"/>
    </xf>
    <xf numFmtId="0" fontId="12" fillId="0" borderId="11" xfId="0" applyFont="1" applyBorder="1" applyAlignment="1">
      <alignment horizontal="right" vertical="top" indent="1"/>
    </xf>
    <xf numFmtId="0" fontId="12" fillId="0" borderId="12" xfId="0" applyFont="1" applyBorder="1" applyAlignment="1">
      <alignment horizontal="right" vertical="top" indent="2"/>
    </xf>
    <xf numFmtId="0" fontId="12" fillId="0" borderId="12" xfId="0" applyFont="1" applyBorder="1" applyAlignment="1">
      <alignment horizontal="right" vertical="top" indent="1"/>
    </xf>
    <xf numFmtId="0" fontId="10" fillId="0" borderId="12" xfId="0" applyFont="1" applyBorder="1" applyAlignment="1">
      <alignment horizontal="right" vertical="top" indent="2"/>
    </xf>
    <xf numFmtId="0" fontId="4" fillId="0" borderId="12" xfId="0" applyFont="1" applyBorder="1" applyAlignment="1">
      <alignment horizontal="right" vertical="top" indent="1"/>
    </xf>
    <xf numFmtId="0" fontId="5" fillId="0" borderId="12" xfId="0" applyFont="1" applyBorder="1" applyAlignment="1">
      <alignment horizontal="right" vertical="top" indent="2"/>
    </xf>
    <xf numFmtId="0" fontId="10" fillId="0" borderId="14" xfId="0" applyFont="1" applyBorder="1" applyAlignment="1">
      <alignment horizontal="right" vertical="top" indent="2"/>
    </xf>
    <xf numFmtId="164" fontId="11" fillId="0" borderId="10" xfId="0" applyNumberFormat="1" applyFont="1" applyBorder="1" applyAlignment="1">
      <alignment horizontal="right" vertical="top" indent="1"/>
    </xf>
    <xf numFmtId="3" fontId="11" fillId="0" borderId="10" xfId="0" applyNumberFormat="1" applyFont="1" applyBorder="1" applyAlignment="1">
      <alignment horizontal="right" vertical="top" indent="1"/>
    </xf>
    <xf numFmtId="164" fontId="4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4" fontId="11" fillId="0" borderId="0" xfId="0" applyNumberFormat="1" applyFont="1" applyFill="1" applyBorder="1" applyAlignment="1">
      <alignment horizontal="right" vertical="top" indent="1"/>
    </xf>
    <xf numFmtId="164" fontId="17" fillId="0" borderId="1" xfId="0" applyNumberFormat="1" applyFont="1" applyBorder="1" applyAlignment="1">
      <alignment horizontal="right" vertical="top" indent="1"/>
    </xf>
    <xf numFmtId="164" fontId="17" fillId="0" borderId="2" xfId="0" applyNumberFormat="1" applyFont="1" applyBorder="1" applyAlignment="1">
      <alignment horizontal="right" vertical="top" indent="1"/>
    </xf>
    <xf numFmtId="164" fontId="11" fillId="0" borderId="13" xfId="0" applyNumberFormat="1" applyFont="1" applyFill="1" applyBorder="1" applyAlignment="1">
      <alignment horizontal="right" vertical="top" indent="1"/>
    </xf>
    <xf numFmtId="3" fontId="16" fillId="0" borderId="4" xfId="0" applyNumberFormat="1" applyFont="1" applyBorder="1" applyAlignment="1">
      <alignment horizontal="right" vertical="top" indent="1"/>
    </xf>
    <xf numFmtId="3" fontId="17" fillId="0" borderId="4" xfId="0" applyNumberFormat="1" applyFont="1" applyBorder="1" applyAlignment="1">
      <alignment horizontal="right" vertical="top" indent="1"/>
    </xf>
    <xf numFmtId="3" fontId="19" fillId="0" borderId="5" xfId="0" applyNumberFormat="1" applyFont="1" applyBorder="1" applyAlignment="1">
      <alignment horizontal="right" vertical="top" indent="1"/>
    </xf>
    <xf numFmtId="164" fontId="11" fillId="0" borderId="2" xfId="0" applyNumberFormat="1" applyFont="1" applyFill="1" applyBorder="1" applyAlignment="1">
      <alignment horizontal="right" vertical="top" indent="1"/>
    </xf>
    <xf numFmtId="164" fontId="11" fillId="0" borderId="2" xfId="0" applyNumberFormat="1" applyFont="1" applyBorder="1" applyAlignment="1">
      <alignment horizontal="right" vertical="top" indent="1"/>
    </xf>
    <xf numFmtId="164" fontId="11" fillId="0" borderId="3" xfId="0" applyNumberFormat="1" applyFont="1" applyFill="1" applyBorder="1" applyAlignment="1">
      <alignment horizontal="right" vertical="top" indent="1"/>
    </xf>
    <xf numFmtId="0" fontId="10" fillId="0" borderId="0" xfId="0" applyFont="1" applyBorder="1" applyAlignment="1">
      <alignment horizontal="right" vertical="center" readingOrder="2"/>
    </xf>
    <xf numFmtId="0" fontId="15" fillId="0" borderId="13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64" fontId="17" fillId="0" borderId="8" xfId="0" applyNumberFormat="1" applyFont="1" applyBorder="1" applyAlignment="1">
      <alignment horizontal="left" vertical="top" indent="1"/>
    </xf>
    <xf numFmtId="164" fontId="17" fillId="0" borderId="7" xfId="0" applyNumberFormat="1" applyFont="1" applyBorder="1" applyAlignment="1">
      <alignment horizontal="left" vertical="top" indent="1"/>
    </xf>
    <xf numFmtId="0" fontId="12" fillId="0" borderId="7" xfId="0" applyFont="1" applyBorder="1" applyAlignment="1">
      <alignment horizontal="right" vertical="top" indent="1"/>
    </xf>
    <xf numFmtId="0" fontId="12" fillId="0" borderId="9" xfId="0" applyFont="1" applyBorder="1" applyAlignment="1">
      <alignment horizontal="right" vertical="top" inden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64" fontId="10" fillId="0" borderId="11" xfId="0" applyNumberFormat="1" applyFont="1" applyBorder="1" applyAlignment="1">
      <alignment horizontal="center" vertical="top" wrapText="1"/>
    </xf>
    <xf numFmtId="164" fontId="10" fillId="0" borderId="12" xfId="0" applyNumberFormat="1" applyFont="1" applyBorder="1" applyAlignment="1">
      <alignment horizontal="center" vertical="top" wrapText="1"/>
    </xf>
    <xf numFmtId="164" fontId="16" fillId="0" borderId="12" xfId="0" applyNumberFormat="1" applyFont="1" applyBorder="1" applyAlignment="1">
      <alignment horizontal="center" vertical="top" wrapText="1"/>
    </xf>
    <xf numFmtId="164" fontId="16" fillId="0" borderId="14" xfId="0" applyNumberFormat="1" applyFont="1" applyBorder="1" applyAlignment="1">
      <alignment horizontal="center" vertical="top" wrapText="1"/>
    </xf>
    <xf numFmtId="2" fontId="16" fillId="0" borderId="12" xfId="0" applyNumberFormat="1" applyFont="1" applyBorder="1" applyAlignment="1">
      <alignment horizontal="center" vertical="top" wrapText="1"/>
    </xf>
    <xf numFmtId="2" fontId="16" fillId="0" borderId="14" xfId="0" applyNumberFormat="1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1" fontId="16" fillId="0" borderId="12" xfId="0" applyNumberFormat="1" applyFont="1" applyBorder="1" applyAlignment="1">
      <alignment horizontal="center" vertical="top" wrapText="1"/>
    </xf>
    <xf numFmtId="1" fontId="16" fillId="0" borderId="14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1" fontId="10" fillId="0" borderId="11" xfId="0" applyNumberFormat="1" applyFont="1" applyBorder="1" applyAlignment="1">
      <alignment horizontal="center" vertical="top" wrapText="1"/>
    </xf>
    <xf numFmtId="1" fontId="10" fillId="0" borderId="12" xfId="0" applyNumberFormat="1" applyFont="1" applyBorder="1" applyAlignment="1">
      <alignment horizontal="center" vertical="top" wrapText="1"/>
    </xf>
    <xf numFmtId="2" fontId="10" fillId="0" borderId="11" xfId="0" applyNumberFormat="1" applyFont="1" applyBorder="1" applyAlignment="1">
      <alignment horizontal="center" vertical="top" wrapText="1"/>
    </xf>
    <xf numFmtId="2" fontId="10" fillId="0" borderId="12" xfId="0" applyNumberFormat="1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right" vertical="center" readingOrder="2"/>
    </xf>
    <xf numFmtId="0" fontId="16" fillId="0" borderId="10" xfId="0" applyFont="1" applyBorder="1" applyAlignment="1">
      <alignment horizontal="left" vertical="center"/>
    </xf>
    <xf numFmtId="164" fontId="4" fillId="0" borderId="7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horizontal="left" vertical="top" indent="2"/>
    </xf>
    <xf numFmtId="0" fontId="17" fillId="0" borderId="2" xfId="0" quotePrefix="1" applyFont="1" applyBorder="1" applyAlignment="1">
      <alignment horizontal="left" vertical="top" indent="2"/>
    </xf>
    <xf numFmtId="164" fontId="19" fillId="0" borderId="2" xfId="0" applyNumberFormat="1" applyFont="1" applyFill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view="pageBreakPreview" zoomScale="89" zoomScaleNormal="100" zoomScaleSheetLayoutView="89" workbookViewId="0">
      <selection sqref="A1:J1"/>
    </sheetView>
  </sheetViews>
  <sheetFormatPr defaultRowHeight="12.75"/>
  <cols>
    <col min="1" max="1" width="17.140625" style="53" customWidth="1"/>
    <col min="2" max="2" width="12" style="55" customWidth="1"/>
    <col min="3" max="3" width="14.85546875" style="55" customWidth="1"/>
    <col min="4" max="4" width="11.5703125" style="53" customWidth="1"/>
    <col min="5" max="5" width="12" style="55" customWidth="1"/>
    <col min="6" max="6" width="14.140625" style="55" customWidth="1"/>
    <col min="7" max="7" width="13.140625" style="53" customWidth="1"/>
    <col min="8" max="8" width="13.5703125" style="55" customWidth="1"/>
    <col min="9" max="9" width="9.28515625" style="53" customWidth="1"/>
    <col min="10" max="10" width="13.5703125" style="54" customWidth="1"/>
    <col min="11" max="16384" width="9.140625" style="53"/>
  </cols>
  <sheetData>
    <row r="1" spans="1:11" ht="18" customHeight="1">
      <c r="A1" s="127" t="s">
        <v>67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1" ht="15.95" customHeight="1">
      <c r="A2" s="128" t="s">
        <v>68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1" ht="15.95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</row>
    <row r="4" spans="1:11" ht="5.0999999999999996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</row>
    <row r="5" spans="1:11" ht="15.95" customHeight="1">
      <c r="A5" s="107" t="s">
        <v>6</v>
      </c>
      <c r="B5" s="110" t="s">
        <v>41</v>
      </c>
      <c r="C5" s="111"/>
      <c r="D5" s="72" t="s">
        <v>49</v>
      </c>
      <c r="E5" s="110" t="s">
        <v>33</v>
      </c>
      <c r="F5" s="111"/>
      <c r="G5" s="111"/>
      <c r="H5" s="112" t="s">
        <v>50</v>
      </c>
      <c r="I5" s="113"/>
      <c r="J5" s="114" t="s">
        <v>11</v>
      </c>
    </row>
    <row r="6" spans="1:11" ht="15.95" customHeight="1">
      <c r="A6" s="108"/>
      <c r="B6" s="117" t="s">
        <v>51</v>
      </c>
      <c r="C6" s="132" t="s">
        <v>65</v>
      </c>
      <c r="D6" s="134" t="s">
        <v>47</v>
      </c>
      <c r="E6" s="117" t="s">
        <v>51</v>
      </c>
      <c r="F6" s="117" t="s">
        <v>52</v>
      </c>
      <c r="G6" s="130" t="s">
        <v>53</v>
      </c>
      <c r="H6" s="132" t="s">
        <v>65</v>
      </c>
      <c r="I6" s="134" t="s">
        <v>47</v>
      </c>
      <c r="J6" s="115"/>
    </row>
    <row r="7" spans="1:11" ht="17.25" customHeight="1">
      <c r="A7" s="108"/>
      <c r="B7" s="118"/>
      <c r="C7" s="133"/>
      <c r="D7" s="135"/>
      <c r="E7" s="118"/>
      <c r="F7" s="118"/>
      <c r="G7" s="131"/>
      <c r="H7" s="133"/>
      <c r="I7" s="135"/>
      <c r="J7" s="115"/>
    </row>
    <row r="8" spans="1:11" ht="15.95" customHeight="1">
      <c r="A8" s="108"/>
      <c r="B8" s="119" t="s">
        <v>62</v>
      </c>
      <c r="C8" s="121" t="s">
        <v>61</v>
      </c>
      <c r="D8" s="123" t="s">
        <v>48</v>
      </c>
      <c r="E8" s="119" t="s">
        <v>62</v>
      </c>
      <c r="F8" s="119" t="s">
        <v>54</v>
      </c>
      <c r="G8" s="125" t="s">
        <v>55</v>
      </c>
      <c r="H8" s="121" t="s">
        <v>61</v>
      </c>
      <c r="I8" s="123" t="s">
        <v>48</v>
      </c>
      <c r="J8" s="115"/>
    </row>
    <row r="9" spans="1:11" ht="15.95" customHeight="1">
      <c r="A9" s="108"/>
      <c r="B9" s="119"/>
      <c r="C9" s="121"/>
      <c r="D9" s="123"/>
      <c r="E9" s="119"/>
      <c r="F9" s="119"/>
      <c r="G9" s="125"/>
      <c r="H9" s="121"/>
      <c r="I9" s="123"/>
      <c r="J9" s="115"/>
    </row>
    <row r="10" spans="1:11" s="21" customFormat="1" ht="15.95" customHeight="1">
      <c r="A10" s="83" t="s">
        <v>56</v>
      </c>
      <c r="B10" s="96"/>
      <c r="C10" s="57"/>
      <c r="D10" s="64"/>
      <c r="E10" s="57"/>
      <c r="F10" s="57"/>
      <c r="G10" s="64"/>
      <c r="H10" s="57"/>
      <c r="I10" s="100"/>
      <c r="J10" s="84" t="s">
        <v>43</v>
      </c>
    </row>
    <row r="11" spans="1:11" s="21" customFormat="1" ht="15.95" customHeight="1">
      <c r="A11" s="141" t="s">
        <v>18</v>
      </c>
      <c r="B11" s="143">
        <v>1.5</v>
      </c>
      <c r="C11" s="56">
        <v>1</v>
      </c>
      <c r="D11" s="65">
        <v>4</v>
      </c>
      <c r="E11" s="58">
        <v>1.6</v>
      </c>
      <c r="F11" s="58">
        <v>1.7</v>
      </c>
      <c r="G11" s="65">
        <v>57</v>
      </c>
      <c r="H11" s="59">
        <v>10.799999999999999</v>
      </c>
      <c r="I11" s="101">
        <v>34</v>
      </c>
      <c r="J11" s="85" t="s">
        <v>19</v>
      </c>
      <c r="K11" s="93"/>
    </row>
    <row r="12" spans="1:11" s="21" customFormat="1" ht="15.95" customHeight="1">
      <c r="A12" s="142" t="s">
        <v>20</v>
      </c>
      <c r="B12" s="143">
        <v>2</v>
      </c>
      <c r="C12" s="56">
        <v>0.3</v>
      </c>
      <c r="D12" s="65">
        <v>1</v>
      </c>
      <c r="E12" s="58">
        <v>2</v>
      </c>
      <c r="F12" s="58">
        <v>1.8</v>
      </c>
      <c r="G12" s="65">
        <v>33</v>
      </c>
      <c r="H12" s="59">
        <v>5.8</v>
      </c>
      <c r="I12" s="101">
        <v>18</v>
      </c>
      <c r="J12" s="85" t="s">
        <v>21</v>
      </c>
      <c r="K12" s="94"/>
    </row>
    <row r="13" spans="1:11" s="21" customFormat="1" ht="15.95" customHeight="1">
      <c r="A13" s="141" t="s">
        <v>64</v>
      </c>
      <c r="B13" s="143">
        <v>0</v>
      </c>
      <c r="C13" s="56">
        <v>0</v>
      </c>
      <c r="D13" s="65">
        <v>0</v>
      </c>
      <c r="E13" s="58">
        <v>0</v>
      </c>
      <c r="F13" s="58">
        <v>0</v>
      </c>
      <c r="G13" s="65">
        <v>0</v>
      </c>
      <c r="H13" s="59">
        <v>0</v>
      </c>
      <c r="I13" s="101">
        <v>0</v>
      </c>
      <c r="J13" s="85" t="s">
        <v>63</v>
      </c>
      <c r="K13" s="94"/>
    </row>
    <row r="14" spans="1:11" s="22" customFormat="1" ht="15.95" customHeight="1">
      <c r="A14" s="68" t="s">
        <v>57</v>
      </c>
      <c r="B14" s="103"/>
      <c r="C14" s="56"/>
      <c r="D14" s="66"/>
      <c r="E14" s="60"/>
      <c r="F14" s="60"/>
      <c r="G14" s="66"/>
      <c r="H14" s="60"/>
      <c r="I14" s="62"/>
      <c r="J14" s="86" t="s">
        <v>58</v>
      </c>
      <c r="K14" s="94"/>
    </row>
    <row r="15" spans="1:11" s="22" customFormat="1" ht="15.95" customHeight="1">
      <c r="A15" s="73" t="s">
        <v>18</v>
      </c>
      <c r="B15" s="102">
        <v>0</v>
      </c>
      <c r="C15" s="79">
        <v>0</v>
      </c>
      <c r="D15" s="66">
        <v>0</v>
      </c>
      <c r="E15" s="95">
        <v>3</v>
      </c>
      <c r="F15" s="95">
        <v>3</v>
      </c>
      <c r="G15" s="66">
        <v>6</v>
      </c>
      <c r="H15" s="60">
        <v>0.9</v>
      </c>
      <c r="I15" s="62">
        <v>2</v>
      </c>
      <c r="J15" s="87" t="s">
        <v>19</v>
      </c>
      <c r="K15" s="94"/>
    </row>
    <row r="16" spans="1:11" s="22" customFormat="1" ht="15.95" customHeight="1">
      <c r="A16" s="75" t="s">
        <v>20</v>
      </c>
      <c r="B16" s="102">
        <v>0</v>
      </c>
      <c r="C16" s="79">
        <v>0</v>
      </c>
      <c r="D16" s="66">
        <v>0</v>
      </c>
      <c r="E16" s="95">
        <v>2.2999999999999998</v>
      </c>
      <c r="F16" s="95">
        <v>2</v>
      </c>
      <c r="G16" s="66">
        <v>6</v>
      </c>
      <c r="H16" s="60">
        <v>1.7</v>
      </c>
      <c r="I16" s="62">
        <v>3</v>
      </c>
      <c r="J16" s="87" t="s">
        <v>21</v>
      </c>
    </row>
    <row r="17" spans="1:13" s="22" customFormat="1" ht="15.95" customHeight="1">
      <c r="A17" s="73" t="s">
        <v>64</v>
      </c>
      <c r="B17" s="102">
        <v>0</v>
      </c>
      <c r="C17" s="79">
        <v>0</v>
      </c>
      <c r="D17" s="66">
        <v>0</v>
      </c>
      <c r="E17" s="95">
        <v>0</v>
      </c>
      <c r="F17" s="95">
        <v>0</v>
      </c>
      <c r="G17" s="66">
        <v>0</v>
      </c>
      <c r="H17" s="60">
        <v>0</v>
      </c>
      <c r="I17" s="62">
        <v>0</v>
      </c>
      <c r="J17" s="87" t="s">
        <v>63</v>
      </c>
    </row>
    <row r="18" spans="1:13" s="22" customFormat="1" ht="15.95" customHeight="1">
      <c r="A18" s="68" t="s">
        <v>25</v>
      </c>
      <c r="B18" s="102"/>
      <c r="C18" s="56"/>
      <c r="D18" s="66"/>
      <c r="E18" s="95"/>
      <c r="F18" s="95"/>
      <c r="G18" s="66"/>
      <c r="H18" s="60"/>
      <c r="I18" s="62"/>
      <c r="J18" s="88" t="s">
        <v>26</v>
      </c>
    </row>
    <row r="19" spans="1:13" s="22" customFormat="1" ht="15.95" customHeight="1">
      <c r="A19" s="73" t="s">
        <v>18</v>
      </c>
      <c r="B19" s="102">
        <v>2</v>
      </c>
      <c r="C19" s="79">
        <v>0.4</v>
      </c>
      <c r="D19" s="66">
        <v>1</v>
      </c>
      <c r="E19" s="95">
        <v>1.5</v>
      </c>
      <c r="F19" s="95">
        <v>1.5</v>
      </c>
      <c r="G19" s="66">
        <v>3</v>
      </c>
      <c r="H19" s="60">
        <v>0.3</v>
      </c>
      <c r="I19" s="62">
        <v>2</v>
      </c>
      <c r="J19" s="89" t="s">
        <v>19</v>
      </c>
    </row>
    <row r="20" spans="1:13" s="22" customFormat="1" ht="15.95" customHeight="1">
      <c r="A20" s="75" t="s">
        <v>20</v>
      </c>
      <c r="B20" s="102">
        <v>0</v>
      </c>
      <c r="C20" s="79">
        <v>0</v>
      </c>
      <c r="D20" s="66">
        <v>0</v>
      </c>
      <c r="E20" s="95">
        <v>1.9</v>
      </c>
      <c r="F20" s="95">
        <v>1.7</v>
      </c>
      <c r="G20" s="66">
        <v>12</v>
      </c>
      <c r="H20" s="60">
        <v>2.1</v>
      </c>
      <c r="I20" s="62">
        <v>7</v>
      </c>
      <c r="J20" s="89" t="s">
        <v>21</v>
      </c>
    </row>
    <row r="21" spans="1:13" s="22" customFormat="1" ht="15.95" customHeight="1">
      <c r="A21" s="73" t="s">
        <v>64</v>
      </c>
      <c r="B21" s="103">
        <v>0</v>
      </c>
      <c r="C21" s="79">
        <v>0</v>
      </c>
      <c r="D21" s="66">
        <v>0</v>
      </c>
      <c r="E21" s="60">
        <v>0</v>
      </c>
      <c r="F21" s="60">
        <v>0</v>
      </c>
      <c r="G21" s="66">
        <v>0</v>
      </c>
      <c r="H21" s="60">
        <v>0</v>
      </c>
      <c r="I21" s="62">
        <v>0</v>
      </c>
      <c r="J21" s="87" t="s">
        <v>63</v>
      </c>
    </row>
    <row r="22" spans="1:13" s="22" customFormat="1" ht="15.95" customHeight="1">
      <c r="A22" s="68" t="s">
        <v>27</v>
      </c>
      <c r="B22" s="102"/>
      <c r="C22" s="56"/>
      <c r="D22" s="66"/>
      <c r="E22" s="95"/>
      <c r="F22" s="95"/>
      <c r="G22" s="66"/>
      <c r="H22" s="60"/>
      <c r="I22" s="62"/>
      <c r="J22" s="88" t="s">
        <v>28</v>
      </c>
    </row>
    <row r="23" spans="1:13" s="22" customFormat="1" ht="15.95" customHeight="1">
      <c r="A23" s="73" t="s">
        <v>18</v>
      </c>
      <c r="B23" s="102">
        <v>0</v>
      </c>
      <c r="C23" s="79">
        <v>0</v>
      </c>
      <c r="D23" s="66">
        <v>0</v>
      </c>
      <c r="E23" s="95">
        <v>0</v>
      </c>
      <c r="F23" s="95">
        <v>0</v>
      </c>
      <c r="G23" s="66">
        <v>0</v>
      </c>
      <c r="H23" s="60">
        <v>0</v>
      </c>
      <c r="I23" s="62">
        <v>0</v>
      </c>
      <c r="J23" s="89" t="s">
        <v>19</v>
      </c>
    </row>
    <row r="24" spans="1:13" s="22" customFormat="1" ht="15.95" customHeight="1">
      <c r="A24" s="75" t="s">
        <v>20</v>
      </c>
      <c r="B24" s="102">
        <v>0</v>
      </c>
      <c r="C24" s="79">
        <v>0</v>
      </c>
      <c r="D24" s="66">
        <v>0</v>
      </c>
      <c r="E24" s="95">
        <v>2</v>
      </c>
      <c r="F24" s="95">
        <v>1.9</v>
      </c>
      <c r="G24" s="66">
        <v>13</v>
      </c>
      <c r="H24" s="60">
        <v>1.7</v>
      </c>
      <c r="I24" s="62">
        <v>7</v>
      </c>
      <c r="J24" s="89" t="s">
        <v>21</v>
      </c>
    </row>
    <row r="25" spans="1:13" s="22" customFormat="1" ht="15.95" customHeight="1">
      <c r="A25" s="77" t="s">
        <v>64</v>
      </c>
      <c r="B25" s="104">
        <v>0</v>
      </c>
      <c r="C25" s="81">
        <v>0</v>
      </c>
      <c r="D25" s="67">
        <v>0</v>
      </c>
      <c r="E25" s="98">
        <v>0</v>
      </c>
      <c r="F25" s="98">
        <v>0</v>
      </c>
      <c r="G25" s="67">
        <v>0</v>
      </c>
      <c r="H25" s="61">
        <v>0</v>
      </c>
      <c r="I25" s="63">
        <v>0</v>
      </c>
      <c r="J25" s="90" t="s">
        <v>63</v>
      </c>
    </row>
    <row r="26" spans="1:13" s="22" customFormat="1" ht="15.95" customHeight="1">
      <c r="A26" s="129" t="s">
        <v>66</v>
      </c>
      <c r="B26" s="129"/>
      <c r="C26" s="129"/>
      <c r="D26" s="129"/>
      <c r="E26" s="129"/>
      <c r="F26" s="105" t="s">
        <v>36</v>
      </c>
      <c r="G26" s="105"/>
      <c r="H26" s="105"/>
      <c r="I26" s="105"/>
      <c r="J26" s="105"/>
      <c r="L26" s="140"/>
      <c r="M26" s="140"/>
    </row>
    <row r="27" spans="1:13" ht="18" customHeight="1">
      <c r="A27" s="127" t="s">
        <v>69</v>
      </c>
      <c r="B27" s="127"/>
      <c r="C27" s="127"/>
      <c r="D27" s="127"/>
      <c r="E27" s="127"/>
      <c r="F27" s="127"/>
      <c r="G27" s="127"/>
      <c r="H27" s="127"/>
      <c r="I27" s="127"/>
      <c r="J27" s="127"/>
      <c r="L27" s="140"/>
      <c r="M27" s="140"/>
    </row>
    <row r="28" spans="1:13" ht="15.95" customHeight="1">
      <c r="A28" s="128" t="s">
        <v>70</v>
      </c>
      <c r="B28" s="128"/>
      <c r="C28" s="128"/>
      <c r="D28" s="128"/>
      <c r="E28" s="128"/>
      <c r="F28" s="128"/>
      <c r="G28" s="128"/>
      <c r="H28" s="128"/>
      <c r="I28" s="128"/>
      <c r="J28" s="128"/>
      <c r="L28" s="140"/>
      <c r="M28" s="140"/>
    </row>
    <row r="29" spans="1:13" ht="15.95" customHeight="1">
      <c r="A29" s="128"/>
      <c r="B29" s="128"/>
      <c r="C29" s="128"/>
      <c r="D29" s="128"/>
      <c r="E29" s="128"/>
      <c r="F29" s="128"/>
      <c r="G29" s="128"/>
      <c r="H29" s="128"/>
      <c r="I29" s="128"/>
      <c r="J29" s="128"/>
      <c r="L29" s="140"/>
      <c r="M29" s="140"/>
    </row>
    <row r="30" spans="1:13" ht="5.0999999999999996" customHeight="1">
      <c r="A30" s="106"/>
      <c r="B30" s="106"/>
      <c r="C30" s="106"/>
      <c r="D30" s="106"/>
      <c r="E30" s="106"/>
      <c r="F30" s="106"/>
      <c r="G30" s="106"/>
      <c r="H30" s="106"/>
      <c r="I30" s="106"/>
      <c r="J30" s="106"/>
      <c r="L30" s="140"/>
      <c r="M30" s="140"/>
    </row>
    <row r="31" spans="1:13" ht="15.95" customHeight="1">
      <c r="A31" s="107" t="s">
        <v>6</v>
      </c>
      <c r="B31" s="110" t="s">
        <v>41</v>
      </c>
      <c r="C31" s="111"/>
      <c r="D31" s="76" t="s">
        <v>49</v>
      </c>
      <c r="E31" s="110" t="s">
        <v>33</v>
      </c>
      <c r="F31" s="111"/>
      <c r="G31" s="111"/>
      <c r="H31" s="112" t="s">
        <v>50</v>
      </c>
      <c r="I31" s="113"/>
      <c r="J31" s="114" t="s">
        <v>11</v>
      </c>
      <c r="L31" s="140"/>
      <c r="M31" s="140"/>
    </row>
    <row r="32" spans="1:13" ht="15.95" customHeight="1">
      <c r="A32" s="108"/>
      <c r="B32" s="117" t="s">
        <v>51</v>
      </c>
      <c r="C32" s="132" t="s">
        <v>65</v>
      </c>
      <c r="D32" s="134" t="s">
        <v>47</v>
      </c>
      <c r="E32" s="117" t="s">
        <v>51</v>
      </c>
      <c r="F32" s="117" t="s">
        <v>52</v>
      </c>
      <c r="G32" s="130" t="s">
        <v>53</v>
      </c>
      <c r="H32" s="132" t="s">
        <v>65</v>
      </c>
      <c r="I32" s="134" t="s">
        <v>47</v>
      </c>
      <c r="J32" s="115"/>
      <c r="L32" s="140"/>
      <c r="M32" s="140"/>
    </row>
    <row r="33" spans="1:13" ht="18" customHeight="1">
      <c r="A33" s="108"/>
      <c r="B33" s="118"/>
      <c r="C33" s="133"/>
      <c r="D33" s="135"/>
      <c r="E33" s="118"/>
      <c r="F33" s="118"/>
      <c r="G33" s="131"/>
      <c r="H33" s="133"/>
      <c r="I33" s="135"/>
      <c r="J33" s="115"/>
      <c r="L33" s="140"/>
      <c r="M33" s="140"/>
    </row>
    <row r="34" spans="1:13" ht="15.95" customHeight="1">
      <c r="A34" s="108"/>
      <c r="B34" s="119" t="s">
        <v>62</v>
      </c>
      <c r="C34" s="121" t="s">
        <v>61</v>
      </c>
      <c r="D34" s="123" t="s">
        <v>48</v>
      </c>
      <c r="E34" s="119" t="s">
        <v>62</v>
      </c>
      <c r="F34" s="119" t="s">
        <v>54</v>
      </c>
      <c r="G34" s="125" t="s">
        <v>55</v>
      </c>
      <c r="H34" s="121" t="s">
        <v>61</v>
      </c>
      <c r="I34" s="123" t="s">
        <v>48</v>
      </c>
      <c r="J34" s="115"/>
      <c r="L34" s="140"/>
      <c r="M34" s="140"/>
    </row>
    <row r="35" spans="1:13" ht="15.95" customHeight="1">
      <c r="A35" s="109"/>
      <c r="B35" s="120"/>
      <c r="C35" s="122"/>
      <c r="D35" s="124"/>
      <c r="E35" s="120"/>
      <c r="F35" s="120"/>
      <c r="G35" s="126"/>
      <c r="H35" s="122"/>
      <c r="I35" s="124"/>
      <c r="J35" s="116"/>
      <c r="L35" s="140"/>
      <c r="M35" s="140"/>
    </row>
    <row r="36" spans="1:13" s="22" customFormat="1" ht="15.95" customHeight="1">
      <c r="A36" s="70" t="s">
        <v>29</v>
      </c>
      <c r="B36" s="96"/>
      <c r="C36" s="57"/>
      <c r="D36" s="64"/>
      <c r="E36" s="91"/>
      <c r="F36" s="91"/>
      <c r="G36" s="92"/>
      <c r="H36" s="91"/>
      <c r="I36" s="99"/>
      <c r="J36" s="71" t="s">
        <v>30</v>
      </c>
      <c r="L36" s="140"/>
      <c r="M36" s="140"/>
    </row>
    <row r="37" spans="1:13" s="22" customFormat="1" ht="15.95" customHeight="1">
      <c r="A37" s="73" t="s">
        <v>18</v>
      </c>
      <c r="B37" s="78">
        <v>1.3</v>
      </c>
      <c r="C37" s="79">
        <v>0.6</v>
      </c>
      <c r="D37" s="66">
        <v>3</v>
      </c>
      <c r="E37" s="79">
        <v>1.5</v>
      </c>
      <c r="F37" s="79">
        <v>1.6</v>
      </c>
      <c r="G37" s="66">
        <v>48</v>
      </c>
      <c r="H37" s="60">
        <v>9.6</v>
      </c>
      <c r="I37" s="62">
        <v>30</v>
      </c>
      <c r="J37" s="74" t="s">
        <v>19</v>
      </c>
    </row>
    <row r="38" spans="1:13" s="22" customFormat="1" ht="15.95" customHeight="1">
      <c r="A38" s="75" t="s">
        <v>20</v>
      </c>
      <c r="B38" s="78">
        <v>0</v>
      </c>
      <c r="C38" s="79">
        <v>0</v>
      </c>
      <c r="D38" s="66">
        <v>0</v>
      </c>
      <c r="E38" s="79">
        <v>0</v>
      </c>
      <c r="F38" s="79">
        <v>0</v>
      </c>
      <c r="G38" s="66">
        <v>0</v>
      </c>
      <c r="H38" s="60">
        <v>0</v>
      </c>
      <c r="I38" s="62">
        <v>0</v>
      </c>
      <c r="J38" s="74" t="s">
        <v>21</v>
      </c>
    </row>
    <row r="39" spans="1:13" s="22" customFormat="1" ht="15.95" customHeight="1">
      <c r="A39" s="73" t="s">
        <v>64</v>
      </c>
      <c r="B39" s="78">
        <v>0</v>
      </c>
      <c r="C39" s="79">
        <v>0</v>
      </c>
      <c r="D39" s="66">
        <v>0</v>
      </c>
      <c r="E39" s="79">
        <v>0</v>
      </c>
      <c r="F39" s="79">
        <v>0</v>
      </c>
      <c r="G39" s="66">
        <v>0</v>
      </c>
      <c r="H39" s="60">
        <v>0</v>
      </c>
      <c r="I39" s="62">
        <v>0</v>
      </c>
      <c r="J39" s="74" t="s">
        <v>63</v>
      </c>
    </row>
    <row r="40" spans="1:13" s="22" customFormat="1" ht="15.95" customHeight="1">
      <c r="A40" s="68" t="s">
        <v>60</v>
      </c>
      <c r="B40" s="97"/>
      <c r="C40" s="56"/>
      <c r="D40" s="66"/>
      <c r="E40" s="56"/>
      <c r="F40" s="56"/>
      <c r="G40" s="66"/>
      <c r="H40" s="60"/>
      <c r="I40" s="62"/>
      <c r="J40" s="69" t="s">
        <v>59</v>
      </c>
    </row>
    <row r="41" spans="1:13" s="22" customFormat="1" ht="15.95" customHeight="1">
      <c r="A41" s="73" t="s">
        <v>18</v>
      </c>
      <c r="B41" s="78">
        <v>0</v>
      </c>
      <c r="C41" s="79">
        <v>0</v>
      </c>
      <c r="D41" s="66">
        <v>0</v>
      </c>
      <c r="E41" s="79">
        <v>0</v>
      </c>
      <c r="F41" s="79">
        <v>0</v>
      </c>
      <c r="G41" s="66">
        <v>0</v>
      </c>
      <c r="H41" s="60">
        <v>0</v>
      </c>
      <c r="I41" s="62">
        <v>0</v>
      </c>
      <c r="J41" s="74" t="s">
        <v>19</v>
      </c>
    </row>
    <row r="42" spans="1:13" s="22" customFormat="1" ht="15.95" customHeight="1">
      <c r="A42" s="75" t="s">
        <v>20</v>
      </c>
      <c r="B42" s="78">
        <v>2</v>
      </c>
      <c r="C42" s="79">
        <v>0.3</v>
      </c>
      <c r="D42" s="66">
        <v>1</v>
      </c>
      <c r="E42" s="79">
        <v>2</v>
      </c>
      <c r="F42" s="79">
        <v>2</v>
      </c>
      <c r="G42" s="66">
        <v>2</v>
      </c>
      <c r="H42" s="60">
        <v>0.3</v>
      </c>
      <c r="I42" s="62">
        <v>1</v>
      </c>
      <c r="J42" s="74" t="s">
        <v>21</v>
      </c>
    </row>
    <row r="43" spans="1:13" s="22" customFormat="1" ht="15.95" customHeight="1">
      <c r="A43" s="77" t="s">
        <v>64</v>
      </c>
      <c r="B43" s="80">
        <v>0</v>
      </c>
      <c r="C43" s="81">
        <v>0</v>
      </c>
      <c r="D43" s="67">
        <v>0</v>
      </c>
      <c r="E43" s="81">
        <v>0</v>
      </c>
      <c r="F43" s="81">
        <v>0</v>
      </c>
      <c r="G43" s="67">
        <v>0</v>
      </c>
      <c r="H43" s="61">
        <v>0</v>
      </c>
      <c r="I43" s="63">
        <v>0</v>
      </c>
      <c r="J43" s="82" t="s">
        <v>63</v>
      </c>
    </row>
    <row r="44" spans="1:13" s="22" customFormat="1" ht="15.95" customHeight="1">
      <c r="A44" s="137" t="s">
        <v>66</v>
      </c>
      <c r="B44" s="137"/>
      <c r="C44" s="137"/>
      <c r="D44" s="129"/>
      <c r="E44" s="129"/>
      <c r="F44" s="105" t="s">
        <v>36</v>
      </c>
      <c r="G44" s="136"/>
      <c r="H44" s="136"/>
      <c r="I44" s="136"/>
      <c r="J44" s="136"/>
    </row>
  </sheetData>
  <mergeCells count="52">
    <mergeCell ref="A28:J29"/>
    <mergeCell ref="C32:C33"/>
    <mergeCell ref="I32:I33"/>
    <mergeCell ref="F44:J44"/>
    <mergeCell ref="A44:E44"/>
    <mergeCell ref="D32:D33"/>
    <mergeCell ref="E32:E33"/>
    <mergeCell ref="F32:F33"/>
    <mergeCell ref="G32:G33"/>
    <mergeCell ref="H32:H33"/>
    <mergeCell ref="B5:C5"/>
    <mergeCell ref="B6:B7"/>
    <mergeCell ref="C6:C7"/>
    <mergeCell ref="D6:D7"/>
    <mergeCell ref="E6:E7"/>
    <mergeCell ref="F6:F7"/>
    <mergeCell ref="G6:G7"/>
    <mergeCell ref="H6:H7"/>
    <mergeCell ref="I6:I7"/>
    <mergeCell ref="I8:I9"/>
    <mergeCell ref="E8:E9"/>
    <mergeCell ref="A27:J27"/>
    <mergeCell ref="A1:J1"/>
    <mergeCell ref="A2:J3"/>
    <mergeCell ref="A5:A9"/>
    <mergeCell ref="D8:D9"/>
    <mergeCell ref="C8:C9"/>
    <mergeCell ref="B8:B9"/>
    <mergeCell ref="E5:G5"/>
    <mergeCell ref="H5:I5"/>
    <mergeCell ref="G8:G9"/>
    <mergeCell ref="F8:F9"/>
    <mergeCell ref="H8:H9"/>
    <mergeCell ref="A4:J4"/>
    <mergeCell ref="J5:J9"/>
    <mergeCell ref="A26:E26"/>
    <mergeCell ref="F26:J26"/>
    <mergeCell ref="A30:J30"/>
    <mergeCell ref="A31:A35"/>
    <mergeCell ref="B31:C31"/>
    <mergeCell ref="E31:G31"/>
    <mergeCell ref="H31:I31"/>
    <mergeCell ref="J31:J35"/>
    <mergeCell ref="B32:B33"/>
    <mergeCell ref="B34:B35"/>
    <mergeCell ref="C34:C35"/>
    <mergeCell ref="I34:I35"/>
    <mergeCell ref="D34:D35"/>
    <mergeCell ref="E34:E35"/>
    <mergeCell ref="F34:F35"/>
    <mergeCell ref="G34:G35"/>
    <mergeCell ref="H34:H35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7" orientation="landscape" useFirstPageNumber="1" horizontalDpi="4294967292" r:id="rId1"/>
  <headerFooter alignWithMargins="0">
    <oddHeader>&amp;L&amp;8PCBS: Building Licenses Statistics, First Quarter 2013&amp;R&amp;1ج&amp;8PCBS: إحصاءات رخص الابنية, الربع الأول 2013</oddHeader>
    <oddFooter>&amp;C&amp;"Times New Roman,Regular"&amp;P</oddFooter>
  </headerFooter>
  <rowBreaks count="1" manualBreakCount="1">
    <brk id="2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workbookViewId="0">
      <selection activeCell="D35" sqref="D35"/>
    </sheetView>
  </sheetViews>
  <sheetFormatPr defaultRowHeight="12.75"/>
  <cols>
    <col min="1" max="1" width="6.5703125" customWidth="1"/>
    <col min="2" max="2" width="7.28515625" customWidth="1"/>
    <col min="9" max="9" width="7.28515625" customWidth="1"/>
    <col min="10" max="10" width="8" customWidth="1"/>
    <col min="12" max="12" width="6.140625" customWidth="1"/>
  </cols>
  <sheetData>
    <row r="1" spans="1:12" ht="18">
      <c r="A1" s="1"/>
      <c r="B1" s="4"/>
      <c r="C1" s="16" t="s">
        <v>41</v>
      </c>
      <c r="D1" s="15"/>
      <c r="E1" s="20" t="s">
        <v>34</v>
      </c>
      <c r="F1" s="14" t="s">
        <v>33</v>
      </c>
      <c r="G1" s="15"/>
      <c r="H1" s="7"/>
      <c r="I1" s="138" t="s">
        <v>42</v>
      </c>
      <c r="J1" s="139"/>
      <c r="K1" s="8"/>
      <c r="L1" s="9"/>
    </row>
    <row r="2" spans="1:12" ht="18">
      <c r="A2" s="2"/>
      <c r="B2" s="5"/>
      <c r="C2" s="40" t="s">
        <v>0</v>
      </c>
      <c r="D2" s="40" t="s">
        <v>1</v>
      </c>
      <c r="E2" s="41" t="s">
        <v>2</v>
      </c>
      <c r="F2" s="40" t="s">
        <v>3</v>
      </c>
      <c r="G2" s="40" t="s">
        <v>4</v>
      </c>
      <c r="H2" s="42" t="s">
        <v>5</v>
      </c>
      <c r="I2" s="40" t="s">
        <v>1</v>
      </c>
      <c r="J2" s="41" t="s">
        <v>2</v>
      </c>
      <c r="K2" s="17"/>
      <c r="L2" s="18"/>
    </row>
    <row r="3" spans="1:12" ht="19.5">
      <c r="A3" s="2" t="s">
        <v>6</v>
      </c>
      <c r="B3" s="5"/>
      <c r="C3" s="43" t="s">
        <v>7</v>
      </c>
      <c r="D3" s="43" t="s">
        <v>45</v>
      </c>
      <c r="E3" s="44" t="s">
        <v>8</v>
      </c>
      <c r="F3" s="43" t="s">
        <v>9</v>
      </c>
      <c r="G3" s="43" t="s">
        <v>10</v>
      </c>
      <c r="H3" s="45" t="s">
        <v>10</v>
      </c>
      <c r="I3" s="46" t="s">
        <v>45</v>
      </c>
      <c r="J3" s="44" t="s">
        <v>8</v>
      </c>
      <c r="K3" s="19"/>
      <c r="L3" s="18" t="s">
        <v>11</v>
      </c>
    </row>
    <row r="4" spans="1:12">
      <c r="A4" s="2"/>
      <c r="B4" s="5"/>
      <c r="C4" s="47" t="s">
        <v>37</v>
      </c>
      <c r="D4" s="47" t="s">
        <v>12</v>
      </c>
      <c r="E4" s="48" t="s">
        <v>38</v>
      </c>
      <c r="F4" s="47" t="s">
        <v>13</v>
      </c>
      <c r="G4" s="47" t="s">
        <v>37</v>
      </c>
      <c r="H4" s="49" t="s">
        <v>39</v>
      </c>
      <c r="I4" s="47" t="s">
        <v>12</v>
      </c>
      <c r="J4" s="48" t="s">
        <v>40</v>
      </c>
      <c r="K4" s="10"/>
      <c r="L4" s="11"/>
    </row>
    <row r="5" spans="1:12">
      <c r="A5" s="2"/>
      <c r="B5" s="5"/>
      <c r="C5" s="50" t="s">
        <v>14</v>
      </c>
      <c r="D5" s="47" t="s">
        <v>15</v>
      </c>
      <c r="E5" s="51" t="s">
        <v>16</v>
      </c>
      <c r="F5" s="47" t="s">
        <v>40</v>
      </c>
      <c r="G5" s="47" t="s">
        <v>17</v>
      </c>
      <c r="H5" s="49" t="s">
        <v>17</v>
      </c>
      <c r="I5" s="47" t="s">
        <v>15</v>
      </c>
      <c r="J5" s="48" t="s">
        <v>16</v>
      </c>
      <c r="K5" s="10"/>
      <c r="L5" s="11"/>
    </row>
    <row r="6" spans="1:12" ht="15.75">
      <c r="A6" s="3"/>
      <c r="B6" s="6"/>
      <c r="C6" s="47"/>
      <c r="D6" s="50" t="s">
        <v>46</v>
      </c>
      <c r="E6" s="48"/>
      <c r="F6" s="47" t="s">
        <v>44</v>
      </c>
      <c r="G6" s="47"/>
      <c r="H6" s="49"/>
      <c r="I6" s="47" t="s">
        <v>46</v>
      </c>
      <c r="J6" s="48"/>
      <c r="K6" s="12"/>
      <c r="L6" s="13"/>
    </row>
    <row r="7" spans="1:12" ht="18">
      <c r="A7" s="38" t="s">
        <v>31</v>
      </c>
      <c r="B7" s="29"/>
      <c r="C7" s="30"/>
      <c r="D7" s="31"/>
      <c r="E7" s="32"/>
      <c r="F7" s="31"/>
      <c r="G7" s="31"/>
      <c r="H7" s="32"/>
      <c r="I7" s="31"/>
      <c r="J7" s="33"/>
      <c r="K7" s="25"/>
      <c r="L7" s="34" t="s">
        <v>32</v>
      </c>
    </row>
    <row r="8" spans="1:12" ht="18">
      <c r="A8" s="24"/>
      <c r="B8" s="27" t="s">
        <v>18</v>
      </c>
      <c r="C8" s="39">
        <v>0</v>
      </c>
      <c r="D8" s="35">
        <v>0</v>
      </c>
      <c r="E8" s="36">
        <v>0</v>
      </c>
      <c r="F8" s="35">
        <v>0</v>
      </c>
      <c r="G8" s="35">
        <v>0</v>
      </c>
      <c r="H8" s="36">
        <v>0</v>
      </c>
      <c r="I8" s="35">
        <v>0</v>
      </c>
      <c r="J8" s="37">
        <v>0</v>
      </c>
      <c r="K8" s="26" t="s">
        <v>19</v>
      </c>
      <c r="L8" s="23"/>
    </row>
    <row r="9" spans="1:12" ht="18">
      <c r="A9" s="24"/>
      <c r="B9" s="28" t="s">
        <v>20</v>
      </c>
      <c r="C9" s="39">
        <v>0</v>
      </c>
      <c r="D9" s="35">
        <v>0</v>
      </c>
      <c r="E9" s="36">
        <v>0</v>
      </c>
      <c r="F9" s="35">
        <v>0</v>
      </c>
      <c r="G9" s="35">
        <v>0</v>
      </c>
      <c r="H9" s="36">
        <v>0</v>
      </c>
      <c r="I9" s="35">
        <v>0</v>
      </c>
      <c r="J9" s="37">
        <v>0</v>
      </c>
      <c r="K9" s="26" t="s">
        <v>21</v>
      </c>
      <c r="L9" s="23"/>
    </row>
    <row r="10" spans="1:12" ht="18">
      <c r="A10" s="24"/>
      <c r="B10" s="27" t="s">
        <v>22</v>
      </c>
      <c r="C10" s="39">
        <v>3</v>
      </c>
      <c r="D10" s="35">
        <v>0.215</v>
      </c>
      <c r="E10" s="36">
        <v>1</v>
      </c>
      <c r="F10" s="35">
        <v>0</v>
      </c>
      <c r="G10" s="35">
        <v>0</v>
      </c>
      <c r="H10" s="36">
        <v>0</v>
      </c>
      <c r="I10" s="35">
        <v>0</v>
      </c>
      <c r="J10" s="37">
        <v>0</v>
      </c>
      <c r="K10" s="26" t="s">
        <v>23</v>
      </c>
      <c r="L10" s="23"/>
    </row>
    <row r="11" spans="1:12" ht="18">
      <c r="A11" s="24"/>
      <c r="B11" s="27" t="s">
        <v>24</v>
      </c>
      <c r="C11" s="39">
        <v>0</v>
      </c>
      <c r="D11" s="35">
        <v>0</v>
      </c>
      <c r="E11" s="36">
        <v>0</v>
      </c>
      <c r="F11" s="35">
        <v>0</v>
      </c>
      <c r="G11" s="35">
        <v>0</v>
      </c>
      <c r="H11" s="36">
        <v>0</v>
      </c>
      <c r="I11" s="35">
        <v>0</v>
      </c>
      <c r="J11" s="37">
        <v>0</v>
      </c>
      <c r="K11" s="26" t="s">
        <v>35</v>
      </c>
      <c r="L11" s="23"/>
    </row>
    <row r="13" spans="1:12">
      <c r="A13" t="s">
        <v>31</v>
      </c>
      <c r="L13" t="s">
        <v>32</v>
      </c>
    </row>
    <row r="14" spans="1:12">
      <c r="B14" t="s">
        <v>18</v>
      </c>
      <c r="C14">
        <v>0</v>
      </c>
      <c r="D14">
        <v>0</v>
      </c>
      <c r="E14">
        <v>0</v>
      </c>
      <c r="F14">
        <v>2.8</v>
      </c>
      <c r="G14">
        <v>2.6</v>
      </c>
      <c r="H14">
        <v>13</v>
      </c>
      <c r="I14">
        <v>2.5</v>
      </c>
      <c r="J14">
        <v>5</v>
      </c>
      <c r="K14" t="s">
        <v>19</v>
      </c>
    </row>
    <row r="15" spans="1:12">
      <c r="B15" t="s">
        <v>20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21</v>
      </c>
    </row>
    <row r="16" spans="1:12">
      <c r="B16" t="s">
        <v>22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 t="s">
        <v>23</v>
      </c>
    </row>
    <row r="17" spans="1:12">
      <c r="B17" t="s">
        <v>24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35</v>
      </c>
    </row>
    <row r="19" spans="1:12">
      <c r="A19" t="s">
        <v>31</v>
      </c>
      <c r="L19" t="s">
        <v>32</v>
      </c>
    </row>
    <row r="20" spans="1:12">
      <c r="B20" t="s">
        <v>18</v>
      </c>
      <c r="C20">
        <v>0</v>
      </c>
      <c r="D20">
        <v>0</v>
      </c>
      <c r="E20">
        <v>0</v>
      </c>
      <c r="F20">
        <v>3.3</v>
      </c>
      <c r="G20">
        <v>4</v>
      </c>
      <c r="H20">
        <v>12</v>
      </c>
      <c r="I20">
        <v>2.2999999999999998</v>
      </c>
      <c r="J20">
        <v>3</v>
      </c>
      <c r="K20" t="s">
        <v>19</v>
      </c>
    </row>
    <row r="21" spans="1:12">
      <c r="B21" t="s">
        <v>20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21</v>
      </c>
    </row>
    <row r="22" spans="1:12">
      <c r="B22" t="s">
        <v>22</v>
      </c>
      <c r="C22">
        <v>0</v>
      </c>
      <c r="D22">
        <v>0</v>
      </c>
      <c r="E22">
        <v>0</v>
      </c>
      <c r="F22">
        <v>2</v>
      </c>
      <c r="G22">
        <v>2</v>
      </c>
      <c r="H22">
        <v>2</v>
      </c>
      <c r="I22">
        <v>0.2</v>
      </c>
      <c r="J22">
        <v>1</v>
      </c>
      <c r="K22" t="s">
        <v>23</v>
      </c>
    </row>
    <row r="23" spans="1:12">
      <c r="B23" t="s">
        <v>24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35</v>
      </c>
    </row>
    <row r="25" spans="1:12">
      <c r="A25" t="s">
        <v>31</v>
      </c>
      <c r="L25" t="s">
        <v>32</v>
      </c>
    </row>
    <row r="26" spans="1:12">
      <c r="B26" t="s">
        <v>18</v>
      </c>
      <c r="C26">
        <v>0</v>
      </c>
      <c r="D26">
        <v>0</v>
      </c>
      <c r="E26">
        <v>0</v>
      </c>
      <c r="F26">
        <v>3.3</v>
      </c>
      <c r="G26">
        <v>4.3</v>
      </c>
      <c r="H26">
        <v>13</v>
      </c>
      <c r="I26">
        <v>2.4</v>
      </c>
      <c r="J26">
        <v>3</v>
      </c>
      <c r="K26" t="s">
        <v>19</v>
      </c>
    </row>
    <row r="27" spans="1:12">
      <c r="B27" t="s">
        <v>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21</v>
      </c>
    </row>
    <row r="28" spans="1:12">
      <c r="B28" t="s">
        <v>22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 t="s">
        <v>23</v>
      </c>
    </row>
    <row r="29" spans="1:12">
      <c r="B29" t="s">
        <v>24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35</v>
      </c>
    </row>
    <row r="31" spans="1:12">
      <c r="C31">
        <f t="shared" ref="C31:I34" si="0">+C26+C20+C14+C8</f>
        <v>0</v>
      </c>
      <c r="D31">
        <f t="shared" si="0"/>
        <v>0</v>
      </c>
      <c r="E31">
        <f t="shared" si="0"/>
        <v>0</v>
      </c>
      <c r="F31">
        <f t="shared" si="0"/>
        <v>9.3999999999999986</v>
      </c>
      <c r="G31">
        <f t="shared" si="0"/>
        <v>10.9</v>
      </c>
      <c r="H31">
        <f t="shared" si="0"/>
        <v>38</v>
      </c>
      <c r="I31">
        <f t="shared" si="0"/>
        <v>7.1999999999999993</v>
      </c>
      <c r="J31">
        <f>+J26+J20+J14+J8</f>
        <v>11</v>
      </c>
      <c r="K31" t="s">
        <v>19</v>
      </c>
    </row>
    <row r="32" spans="1:12">
      <c r="C32">
        <f t="shared" si="0"/>
        <v>0</v>
      </c>
      <c r="D32">
        <f t="shared" si="0"/>
        <v>0</v>
      </c>
      <c r="E32">
        <f t="shared" si="0"/>
        <v>0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21</v>
      </c>
    </row>
    <row r="33" spans="3:11">
      <c r="C33">
        <f t="shared" si="0"/>
        <v>3</v>
      </c>
      <c r="D33">
        <f t="shared" si="0"/>
        <v>0.215</v>
      </c>
      <c r="E33">
        <f t="shared" si="0"/>
        <v>1</v>
      </c>
      <c r="F33">
        <f t="shared" si="0"/>
        <v>2</v>
      </c>
      <c r="G33">
        <f t="shared" si="0"/>
        <v>2</v>
      </c>
      <c r="H33">
        <f t="shared" si="0"/>
        <v>2</v>
      </c>
      <c r="I33">
        <f t="shared" si="0"/>
        <v>0.2</v>
      </c>
      <c r="J33">
        <f>+J28+J22+J16+J10</f>
        <v>1</v>
      </c>
      <c r="K33" t="s">
        <v>23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35</v>
      </c>
    </row>
    <row r="35" spans="3:11">
      <c r="D35" s="52">
        <f t="shared" ref="D35:I35" si="1">SUM(D31:D34)</f>
        <v>0.215</v>
      </c>
      <c r="E35">
        <f t="shared" si="1"/>
        <v>1</v>
      </c>
      <c r="F35">
        <f t="shared" si="1"/>
        <v>11.399999999999999</v>
      </c>
      <c r="G35">
        <f t="shared" si="1"/>
        <v>12.9</v>
      </c>
      <c r="H35">
        <f t="shared" si="1"/>
        <v>40</v>
      </c>
      <c r="I35">
        <f t="shared" si="1"/>
        <v>7.3999999999999995</v>
      </c>
      <c r="J35">
        <f>SUM(J31:J34)</f>
        <v>12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Sheet6</vt:lpstr>
      <vt:lpstr>Sheet11</vt:lpstr>
      <vt:lpstr>Sheet6!Print_Area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mabubaker</cp:lastModifiedBy>
  <cp:lastPrinted>2013-05-13T08:06:39Z</cp:lastPrinted>
  <dcterms:created xsi:type="dcterms:W3CDTF">2012-02-19T05:42:49Z</dcterms:created>
  <dcterms:modified xsi:type="dcterms:W3CDTF">2013-05-13T08:06:40Z</dcterms:modified>
</cp:coreProperties>
</file>