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55" yWindow="1800" windowWidth="14940" windowHeight="4185" tabRatio="775" activeTab="5"/>
  </bookViews>
  <sheets>
    <sheet name="tab1" sheetId="116" r:id="rId1"/>
    <sheet name="tab2" sheetId="162" r:id="rId2"/>
    <sheet name="tab3" sheetId="89" r:id="rId3"/>
    <sheet name="tab4" sheetId="90" r:id="rId4"/>
    <sheet name="tab5" sheetId="111" r:id="rId5"/>
    <sheet name="tab6" sheetId="145" r:id="rId6"/>
    <sheet name="tab7" sheetId="72" r:id="rId7"/>
    <sheet name="tab8" sheetId="71" r:id="rId8"/>
    <sheet name="tab9" sheetId="84" r:id="rId9"/>
    <sheet name="tab10" sheetId="131" r:id="rId10"/>
    <sheet name="tab11" sheetId="148" r:id="rId11"/>
    <sheet name="tab12" sheetId="127" r:id="rId12"/>
    <sheet name="tab 13" sheetId="128" r:id="rId13"/>
    <sheet name="tab14" sheetId="129" r:id="rId14"/>
    <sheet name="tab15" sheetId="43" r:id="rId15"/>
    <sheet name="tab16" sheetId="143" r:id="rId16"/>
    <sheet name="Sheet17" sheetId="133" r:id="rId17"/>
    <sheet name="tab18" sheetId="36" r:id="rId18"/>
    <sheet name="tab19" sheetId="37" r:id="rId19"/>
    <sheet name="tab20" sheetId="34" r:id="rId20"/>
    <sheet name="tab21" sheetId="134" r:id="rId21"/>
    <sheet name="Sheet22" sheetId="146" r:id="rId22"/>
  </sheets>
  <definedNames>
    <definedName name="_air1">#REF!</definedName>
    <definedName name="_xlnm._FilterDatabase" localSheetId="14" hidden="1">'tab15'!#REF!</definedName>
    <definedName name="ah" localSheetId="17">#REF!</definedName>
    <definedName name="ah" localSheetId="18">#REF!</definedName>
    <definedName name="ah">#REF!</definedName>
    <definedName name="air">#REF!</definedName>
    <definedName name="eh" localSheetId="17">#REF!</definedName>
    <definedName name="eh" localSheetId="18">#REF!</definedName>
    <definedName name="eh">#REF!</definedName>
    <definedName name="fdkfd" localSheetId="17">#REF!</definedName>
    <definedName name="fdkfd" localSheetId="18">#REF!</definedName>
    <definedName name="fdkfd">#REF!</definedName>
    <definedName name="forms" localSheetId="17">#REF!</definedName>
    <definedName name="forms" localSheetId="18">#REF!</definedName>
    <definedName name="forms">#REF!</definedName>
    <definedName name="hhhhh">#REF!</definedName>
    <definedName name="_xlnm.Print_Area" localSheetId="16">Sheet17!$A$1:$F$20</definedName>
    <definedName name="_xlnm.Print_Area" localSheetId="0">'tab1'!$A$1:$I$39</definedName>
    <definedName name="_xlnm.Print_Area" localSheetId="9">'tab10'!$A$1:$E$22</definedName>
    <definedName name="_xlnm.Print_Area" localSheetId="10">'tab11'!$A$1:$L$15</definedName>
    <definedName name="_xlnm.Print_Area" localSheetId="11">'tab12'!$A$1:$G$13</definedName>
    <definedName name="_xlnm.Print_Area" localSheetId="13">'tab14'!$A$1:$G$19</definedName>
    <definedName name="_xlnm.Print_Area" localSheetId="14">'tab15'!$A$1:$J$20,'tab15'!$A$22:$J$44</definedName>
    <definedName name="_xlnm.Print_Area" localSheetId="17">'tab18'!$A$1:$E$22</definedName>
    <definedName name="_xlnm.Print_Area" localSheetId="19">'tab20'!$A$1:$E$21</definedName>
    <definedName name="_xlnm.Print_Area" localSheetId="2">'tab3'!$A$1:$M$20</definedName>
    <definedName name="_xlnm.Print_Area" localSheetId="3">'tab4'!$A$1:$M$19</definedName>
    <definedName name="_xlnm.Print_Area" localSheetId="4">'tab5'!$A$1:$F$20</definedName>
    <definedName name="_xlnm.Print_Area" localSheetId="6">'tab7'!$A$1:$C$18</definedName>
    <definedName name="_xlnm.Print_Area" localSheetId="7">'tab8'!$A$1:$E$26</definedName>
    <definedName name="st" localSheetId="17">#REF!</definedName>
    <definedName name="st" localSheetId="18">#REF!</definedName>
    <definedName name="st">#REF!</definedName>
  </definedNames>
  <calcPr calcId="125725"/>
</workbook>
</file>

<file path=xl/calcChain.xml><?xml version="1.0" encoding="utf-8"?>
<calcChain xmlns="http://schemas.openxmlformats.org/spreadsheetml/2006/main">
  <c r="B18" i="37"/>
  <c r="G6" i="128"/>
  <c r="H6"/>
  <c r="I6"/>
  <c r="J6"/>
  <c r="K6"/>
  <c r="L6"/>
  <c r="M6"/>
  <c r="N6"/>
  <c r="O6"/>
  <c r="F6"/>
  <c r="E6"/>
  <c r="D6"/>
  <c r="E6" i="111"/>
  <c r="D6"/>
  <c r="D19" i="34"/>
  <c r="C19"/>
  <c r="B12"/>
  <c r="B9"/>
  <c r="B7"/>
  <c r="B13" i="37"/>
  <c r="C16"/>
  <c r="D16"/>
  <c r="D7"/>
  <c r="C9" i="148"/>
  <c r="B8" i="37"/>
  <c r="B9"/>
  <c r="B10"/>
  <c r="B11"/>
  <c r="B12"/>
  <c r="B14"/>
  <c r="B15"/>
  <c r="B16"/>
  <c r="B17"/>
  <c r="B7"/>
  <c r="C8"/>
  <c r="C9"/>
  <c r="C10"/>
  <c r="C11"/>
  <c r="C12"/>
  <c r="C13"/>
  <c r="C14"/>
  <c r="C15"/>
  <c r="C17"/>
  <c r="C18"/>
  <c r="C7"/>
  <c r="D8"/>
  <c r="D9"/>
  <c r="D10"/>
  <c r="D11"/>
  <c r="D12"/>
  <c r="D13"/>
  <c r="D14"/>
  <c r="D15"/>
  <c r="D17"/>
  <c r="D18"/>
  <c r="F6" i="89"/>
  <c r="K6"/>
  <c r="C30" i="43"/>
  <c r="C31"/>
  <c r="C32"/>
  <c r="C33"/>
  <c r="C34"/>
  <c r="C35"/>
  <c r="C36"/>
  <c r="C37"/>
  <c r="C38"/>
  <c r="C39"/>
  <c r="C40"/>
  <c r="C29"/>
  <c r="B8" i="84"/>
  <c r="B9"/>
  <c r="B10"/>
  <c r="B11"/>
  <c r="B12"/>
  <c r="B13"/>
  <c r="B14"/>
  <c r="B15"/>
  <c r="B16"/>
  <c r="B17"/>
  <c r="B18"/>
  <c r="C8"/>
  <c r="C9"/>
  <c r="C10"/>
  <c r="C11"/>
  <c r="C12"/>
  <c r="C13"/>
  <c r="C14"/>
  <c r="C15"/>
  <c r="C16"/>
  <c r="C17"/>
  <c r="C18"/>
  <c r="I7"/>
  <c r="D7"/>
  <c r="F7"/>
  <c r="H7"/>
  <c r="B7" s="1"/>
  <c r="B19" i="71"/>
  <c r="C19"/>
  <c r="D19"/>
  <c r="D6" s="1"/>
  <c r="B6" i="90"/>
  <c r="B7" i="133"/>
  <c r="C8"/>
  <c r="D7"/>
  <c r="E7"/>
  <c r="H18" i="143"/>
  <c r="B7"/>
  <c r="B8"/>
  <c r="B9"/>
  <c r="B10"/>
  <c r="B11"/>
  <c r="B12"/>
  <c r="B13"/>
  <c r="B14"/>
  <c r="B15"/>
  <c r="B16"/>
  <c r="B17"/>
  <c r="G18"/>
  <c r="B7" i="90"/>
  <c r="B8"/>
  <c r="B9"/>
  <c r="B10"/>
  <c r="B11"/>
  <c r="B12"/>
  <c r="B13"/>
  <c r="B14"/>
  <c r="B15"/>
  <c r="B16"/>
  <c r="B17"/>
  <c r="C6"/>
  <c r="D6"/>
  <c r="E6"/>
  <c r="F6"/>
  <c r="G6"/>
  <c r="H6"/>
  <c r="I6"/>
  <c r="J6"/>
  <c r="K6"/>
  <c r="L6"/>
  <c r="G20" i="43"/>
  <c r="B29"/>
  <c r="B30"/>
  <c r="B31"/>
  <c r="B32"/>
  <c r="B33"/>
  <c r="B34"/>
  <c r="B35"/>
  <c r="B36"/>
  <c r="B41" s="1"/>
  <c r="B37"/>
  <c r="B38"/>
  <c r="B39"/>
  <c r="B40"/>
  <c r="B20"/>
  <c r="D20"/>
  <c r="F20"/>
  <c r="H20"/>
  <c r="C20"/>
  <c r="E20"/>
  <c r="I20"/>
  <c r="D26" i="162"/>
  <c r="D25"/>
  <c r="D24"/>
  <c r="D23"/>
  <c r="D22"/>
  <c r="D21"/>
  <c r="D20"/>
  <c r="B20" s="1"/>
  <c r="D19"/>
  <c r="B19"/>
  <c r="D18"/>
  <c r="B18" s="1"/>
  <c r="D17"/>
  <c r="B17" s="1"/>
  <c r="D16"/>
  <c r="B16" s="1"/>
  <c r="D15"/>
  <c r="B15"/>
  <c r="D14"/>
  <c r="B14" s="1"/>
  <c r="D13"/>
  <c r="B13" s="1"/>
  <c r="D12"/>
  <c r="B12" s="1"/>
  <c r="D11"/>
  <c r="B11"/>
  <c r="D10"/>
  <c r="B10" s="1"/>
  <c r="G9"/>
  <c r="F9"/>
  <c r="E9"/>
  <c r="D9" s="1"/>
  <c r="B9" s="1"/>
  <c r="C9"/>
  <c r="F8"/>
  <c r="E8"/>
  <c r="D8" s="1"/>
  <c r="B16" i="72"/>
  <c r="C6" i="111"/>
  <c r="B18"/>
  <c r="B17"/>
  <c r="B8"/>
  <c r="B9"/>
  <c r="B10"/>
  <c r="B11"/>
  <c r="B12"/>
  <c r="B13"/>
  <c r="B14"/>
  <c r="B15"/>
  <c r="B16"/>
  <c r="B7"/>
  <c r="B7" i="145"/>
  <c r="B8"/>
  <c r="B9"/>
  <c r="B10"/>
  <c r="B11"/>
  <c r="B12"/>
  <c r="B13"/>
  <c r="B14"/>
  <c r="B15"/>
  <c r="B16"/>
  <c r="B17"/>
  <c r="B18"/>
  <c r="C6"/>
  <c r="D6"/>
  <c r="E6"/>
  <c r="F6"/>
  <c r="G6"/>
  <c r="H6"/>
  <c r="I6"/>
  <c r="J6"/>
  <c r="K6"/>
  <c r="L6"/>
  <c r="M6"/>
  <c r="D7" i="71"/>
  <c r="G7" i="84"/>
  <c r="B6" i="145" l="1"/>
  <c r="B6" i="111"/>
  <c r="B6" i="143"/>
  <c r="C9" i="146" l="1"/>
  <c r="B9" s="1"/>
  <c r="C10"/>
  <c r="C11"/>
  <c r="B11" s="1"/>
  <c r="C12"/>
  <c r="B12" s="1"/>
  <c r="C13"/>
  <c r="B13" s="1"/>
  <c r="C14"/>
  <c r="B14" s="1"/>
  <c r="C15"/>
  <c r="B15" s="1"/>
  <c r="C16"/>
  <c r="B16" s="1"/>
  <c r="C17"/>
  <c r="B17" s="1"/>
  <c r="C18"/>
  <c r="C19"/>
  <c r="C8"/>
  <c r="D9"/>
  <c r="D10"/>
  <c r="B10" s="1"/>
  <c r="D11"/>
  <c r="D12"/>
  <c r="D13"/>
  <c r="D14"/>
  <c r="D15"/>
  <c r="D16"/>
  <c r="D17"/>
  <c r="D18"/>
  <c r="B18" s="1"/>
  <c r="D19"/>
  <c r="B19" s="1"/>
  <c r="D8"/>
  <c r="B8" s="1"/>
  <c r="H9"/>
  <c r="H10"/>
  <c r="H11"/>
  <c r="H12"/>
  <c r="H13"/>
  <c r="H14"/>
  <c r="H15"/>
  <c r="H16"/>
  <c r="H17"/>
  <c r="H18"/>
  <c r="H19"/>
  <c r="H8"/>
  <c r="E9"/>
  <c r="E10"/>
  <c r="E11"/>
  <c r="E12"/>
  <c r="E13"/>
  <c r="E14"/>
  <c r="E15"/>
  <c r="E16"/>
  <c r="E17"/>
  <c r="E18"/>
  <c r="E19"/>
  <c r="E8"/>
  <c r="C20" i="34"/>
  <c r="D20"/>
  <c r="B8"/>
  <c r="B10"/>
  <c r="B11"/>
  <c r="B13"/>
  <c r="B14"/>
  <c r="B15"/>
  <c r="B16"/>
  <c r="B17"/>
  <c r="B18"/>
  <c r="B19"/>
  <c r="B20" l="1"/>
  <c r="C18" i="143"/>
  <c r="B18" s="1"/>
  <c r="D18"/>
  <c r="E18"/>
  <c r="F18"/>
  <c r="G41" i="43"/>
  <c r="F41"/>
  <c r="H41" l="1"/>
  <c r="D41"/>
  <c r="E41"/>
  <c r="I41"/>
  <c r="C8" i="148"/>
  <c r="C12"/>
  <c r="C41" i="43" l="1"/>
  <c r="C7" i="148"/>
  <c r="C10"/>
  <c r="C11"/>
  <c r="C6"/>
  <c r="E7" i="84"/>
  <c r="C7" s="1"/>
  <c r="C7" i="71"/>
  <c r="C6" s="1"/>
  <c r="B7"/>
  <c r="B6" s="1"/>
  <c r="C9" i="133"/>
  <c r="C10"/>
  <c r="C11"/>
  <c r="C12"/>
  <c r="C13"/>
  <c r="C14"/>
  <c r="C15"/>
  <c r="C16"/>
  <c r="C17"/>
  <c r="C18"/>
  <c r="C7"/>
  <c r="B10" i="134"/>
  <c r="B9"/>
  <c r="B7"/>
  <c r="C13" i="148" l="1"/>
</calcChain>
</file>

<file path=xl/sharedStrings.xml><?xml version="1.0" encoding="utf-8"?>
<sst xmlns="http://schemas.openxmlformats.org/spreadsheetml/2006/main" count="1099" uniqueCount="419">
  <si>
    <t xml:space="preserve"> Mail Service Centers</t>
  </si>
  <si>
    <t>Mail Service Division</t>
  </si>
  <si>
    <t>Mail Service Office</t>
  </si>
  <si>
    <t>Month</t>
  </si>
  <si>
    <t>الشهر</t>
  </si>
  <si>
    <t>July</t>
  </si>
  <si>
    <t>تموز</t>
  </si>
  <si>
    <t>August</t>
  </si>
  <si>
    <t>آب</t>
  </si>
  <si>
    <t>September</t>
  </si>
  <si>
    <t>October</t>
  </si>
  <si>
    <t>November</t>
  </si>
  <si>
    <t>تشرين ثاني</t>
  </si>
  <si>
    <t>December</t>
  </si>
  <si>
    <t>كانون أول</t>
  </si>
  <si>
    <t>Total</t>
  </si>
  <si>
    <t>المجموع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</si>
  <si>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</si>
  <si>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</si>
  <si>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</si>
  <si>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</si>
  <si>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</si>
  <si>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</si>
  <si>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</si>
  <si>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</si>
  <si>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</si>
  <si>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</si>
  <si>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</si>
  <si>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</si>
  <si>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أيلول</t>
  </si>
  <si>
    <t>Governorate</t>
  </si>
  <si>
    <t>المحافظة</t>
  </si>
  <si>
    <t>Tulkarm</t>
  </si>
  <si>
    <t>طولكرم</t>
  </si>
  <si>
    <t>قلقيلية</t>
  </si>
  <si>
    <t>Bethlehem</t>
  </si>
  <si>
    <t>بيت لحم</t>
  </si>
  <si>
    <t>Hebron</t>
  </si>
  <si>
    <t>الخليل</t>
  </si>
  <si>
    <t>Gaza</t>
  </si>
  <si>
    <t>غزة</t>
  </si>
  <si>
    <t>Deir El-Balah</t>
  </si>
  <si>
    <t>دير البلح</t>
  </si>
  <si>
    <t>خانيونس</t>
  </si>
  <si>
    <t>Rafah</t>
  </si>
  <si>
    <t>رفح</t>
  </si>
  <si>
    <t>جرارات</t>
  </si>
  <si>
    <t>Taxis</t>
  </si>
  <si>
    <t xml:space="preserve">March </t>
  </si>
  <si>
    <t>Gaza North</t>
  </si>
  <si>
    <t>تشرين أول</t>
  </si>
  <si>
    <t>عدد المدربين</t>
  </si>
  <si>
    <t>قطاع غزة</t>
  </si>
  <si>
    <t>Telegrams</t>
  </si>
  <si>
    <t xml:space="preserve">السنة </t>
  </si>
  <si>
    <t>Parcels</t>
  </si>
  <si>
    <t xml:space="preserve"> Month</t>
  </si>
  <si>
    <t xml:space="preserve">Year </t>
  </si>
  <si>
    <t>قطاع  غزة</t>
  </si>
  <si>
    <t>رسائل عادية</t>
  </si>
  <si>
    <t>مطبوعات</t>
  </si>
  <si>
    <t>طرود</t>
  </si>
  <si>
    <t>الضفة الغربية</t>
  </si>
  <si>
    <t>Printed Matters</t>
  </si>
  <si>
    <t>Regular Letters</t>
  </si>
  <si>
    <t xml:space="preserve">رسائل مسجلة </t>
  </si>
  <si>
    <t>Registered Letters</t>
  </si>
  <si>
    <t>Small Packets</t>
  </si>
  <si>
    <t>رزم صغيرة</t>
  </si>
  <si>
    <t>معدل ايام العمل الشهرية</t>
  </si>
  <si>
    <t>معدل ساعات العمل الاسبوعية</t>
  </si>
  <si>
    <t xml:space="preserve">جنين </t>
  </si>
  <si>
    <t>طوباس</t>
  </si>
  <si>
    <t>Jenin</t>
  </si>
  <si>
    <t>Tubas</t>
  </si>
  <si>
    <t>Nablus</t>
  </si>
  <si>
    <t>نابلس</t>
  </si>
  <si>
    <t>سلفيت</t>
  </si>
  <si>
    <t>North Gaza</t>
  </si>
  <si>
    <t>رام الله والبيرة</t>
  </si>
  <si>
    <t>بنزين</t>
  </si>
  <si>
    <t>Diesel</t>
  </si>
  <si>
    <t>Gasoline</t>
  </si>
  <si>
    <t xml:space="preserve">نابلس </t>
  </si>
  <si>
    <t>باصات</t>
  </si>
  <si>
    <t>Buses</t>
  </si>
  <si>
    <t>جرارات زراعية</t>
  </si>
  <si>
    <t>عدد المدارس</t>
  </si>
  <si>
    <t>ديزل</t>
  </si>
  <si>
    <t>سيارات خاصة</t>
  </si>
  <si>
    <t>سيارات أجرة (تاكسي)</t>
  </si>
  <si>
    <t>دراجات نارية ودراجات نارية صغيرة</t>
  </si>
  <si>
    <t>مقطورات ونصف مقطورات</t>
  </si>
  <si>
    <t>شاحنات وسيارات تجارية</t>
  </si>
  <si>
    <t>مركبات اخرى</t>
  </si>
  <si>
    <t>Vehicle Type</t>
  </si>
  <si>
    <t>Private Cars</t>
  </si>
  <si>
    <t>Motorcycles and Moped</t>
  </si>
  <si>
    <t>Trailers and Semi-Trailers</t>
  </si>
  <si>
    <t>Agricultural Tractors</t>
  </si>
  <si>
    <t>Road Tractors</t>
  </si>
  <si>
    <t>Other Vehicles</t>
  </si>
  <si>
    <t>نوع المركبة</t>
  </si>
  <si>
    <t>Trucks and Commercial Cars</t>
  </si>
  <si>
    <t>السنة والمنطقة</t>
  </si>
  <si>
    <t>Number of Trainers</t>
  </si>
  <si>
    <t>Number of  Driving Schools</t>
  </si>
  <si>
    <t>Qalqiliya</t>
  </si>
  <si>
    <t>Ramallah &amp; Al-Bireh</t>
  </si>
  <si>
    <t>Deir Al-Balah</t>
  </si>
  <si>
    <t>Khan Yunis</t>
  </si>
  <si>
    <t xml:space="preserve">Year and Region </t>
  </si>
  <si>
    <t>West Bank</t>
  </si>
  <si>
    <t>Gaza Strip</t>
  </si>
  <si>
    <t>جميع الانواع</t>
  </si>
  <si>
    <t>All Types</t>
  </si>
  <si>
    <t>Number of  Vehicles</t>
  </si>
  <si>
    <t>عدد المركبات</t>
  </si>
  <si>
    <t>Salfit</t>
  </si>
  <si>
    <t>Grand Total</t>
  </si>
  <si>
    <t>المجموع الكلي</t>
  </si>
  <si>
    <t>Governmental</t>
  </si>
  <si>
    <t>حكومي</t>
  </si>
  <si>
    <t>Household</t>
  </si>
  <si>
    <t>منزلي</t>
  </si>
  <si>
    <t>Total of Road Accidents</t>
  </si>
  <si>
    <t>Total Number of Injured Persons:</t>
  </si>
  <si>
    <t xml:space="preserve">Slightly Injured   </t>
  </si>
  <si>
    <t>Moderate Injured</t>
  </si>
  <si>
    <t>إصابات متوسطة</t>
  </si>
  <si>
    <t>Seriously Injured</t>
  </si>
  <si>
    <t>إصابات خطيرة</t>
  </si>
  <si>
    <t xml:space="preserve">Fatally Injured    </t>
  </si>
  <si>
    <t xml:space="preserve">إصابات بسيطة  </t>
  </si>
  <si>
    <t>اصابات قاتلة</t>
  </si>
  <si>
    <t>اصابات خطيرة</t>
  </si>
  <si>
    <t>اصابات متوسطة</t>
  </si>
  <si>
    <t>اصابات بسيطة</t>
  </si>
  <si>
    <t>Fatally Injured</t>
  </si>
  <si>
    <t>Serriously Injured</t>
  </si>
  <si>
    <t>Moderately Injured</t>
  </si>
  <si>
    <t>Slightly Injured</t>
  </si>
  <si>
    <t>..</t>
  </si>
  <si>
    <t>برقيات</t>
  </si>
  <si>
    <t xml:space="preserve"> مجموع حوادث الطرق </t>
  </si>
  <si>
    <t>:اجمالي المصابين</t>
  </si>
  <si>
    <t>مراكز الخدمة البريدية</t>
  </si>
  <si>
    <t>صناديق البريد</t>
  </si>
  <si>
    <t>Post Boxes</t>
  </si>
  <si>
    <t>شمال غزة</t>
  </si>
  <si>
    <t>جنين</t>
  </si>
  <si>
    <t xml:space="preserve">Jenin </t>
  </si>
  <si>
    <t xml:space="preserve">Nablus </t>
  </si>
  <si>
    <t>مكتب بريد</t>
  </si>
  <si>
    <t>Public Buses</t>
  </si>
  <si>
    <t>Private Buses</t>
  </si>
  <si>
    <t>صادر</t>
  </si>
  <si>
    <t>وارد</t>
  </si>
  <si>
    <t>العاملون بأجر</t>
  </si>
  <si>
    <t>Receipt</t>
  </si>
  <si>
    <t>Dispatched</t>
  </si>
  <si>
    <t>أريحا والأغوار</t>
  </si>
  <si>
    <t>Jericho and Al Aghwar</t>
  </si>
  <si>
    <t>Jericho &amp; Al Aghwar</t>
  </si>
  <si>
    <t>Wage employee</t>
  </si>
  <si>
    <t>Average Weekly Working Hours</t>
  </si>
  <si>
    <t>Average Monthly Working Days per Employee</t>
  </si>
  <si>
    <t xml:space="preserve">قطاع النقل والتخزين والاتصالات   </t>
  </si>
  <si>
    <t>مجموع القطاعات</t>
  </si>
  <si>
    <t xml:space="preserve">قطاع النقل والتخزين والاتصالات </t>
  </si>
  <si>
    <t xml:space="preserve">نسبة العاملين في النقل والتخزين والاتصالات  إلى مجموع العاملين </t>
  </si>
  <si>
    <t>باصات خصوصية</t>
  </si>
  <si>
    <t>باصات عمومية</t>
  </si>
  <si>
    <t>Not available</t>
  </si>
  <si>
    <t>غير مبين</t>
  </si>
  <si>
    <t xml:space="preserve">Jerusalem* </t>
  </si>
  <si>
    <t xml:space="preserve">القدس* </t>
  </si>
  <si>
    <t>Jerusalem*</t>
  </si>
  <si>
    <r>
      <t>القدس</t>
    </r>
    <r>
      <rPr>
        <sz val="9"/>
        <rFont val="Arial"/>
        <family val="2"/>
      </rPr>
      <t>*</t>
    </r>
    <r>
      <rPr>
        <sz val="9"/>
        <rFont val="Simplified Arabic"/>
        <family val="1"/>
      </rPr>
      <t xml:space="preserve"> </t>
    </r>
  </si>
  <si>
    <t xml:space="preserve">قطاع غزة </t>
  </si>
  <si>
    <r>
      <t>القدس</t>
    </r>
    <r>
      <rPr>
        <sz val="9"/>
        <rFont val="Arial"/>
        <family val="2"/>
      </rPr>
      <t>*</t>
    </r>
  </si>
  <si>
    <t xml:space="preserve">Spare parts Stores </t>
  </si>
  <si>
    <t>Motor vehicles repair workshops</t>
  </si>
  <si>
    <t>بيع اجزاء وتوابع  المركبات ذات المحركات</t>
  </si>
  <si>
    <t>صيانة واصلاح المركبات ذات المحركات</t>
  </si>
  <si>
    <t>بيع المركبات  ذات المحركات</t>
  </si>
  <si>
    <t>المؤشر</t>
  </si>
  <si>
    <t>Indicators</t>
  </si>
  <si>
    <t xml:space="preserve"> جنين </t>
  </si>
  <si>
    <t>سلفيث</t>
  </si>
  <si>
    <t>Total of year</t>
  </si>
  <si>
    <t>مجموع السنة</t>
  </si>
  <si>
    <t>Salfit.</t>
  </si>
  <si>
    <t>المعدل الشهري</t>
  </si>
  <si>
    <t>Total of Year</t>
  </si>
  <si>
    <t xml:space="preserve"> Monthly Average</t>
  </si>
  <si>
    <t>مبنية على نتائج نهائية للتعداد العام للسكان والمساكن- 2007.</t>
  </si>
  <si>
    <t>سنة انتاج المركبة</t>
  </si>
  <si>
    <t>Licences Class</t>
  </si>
  <si>
    <t>Age</t>
  </si>
  <si>
    <t>العمر</t>
  </si>
  <si>
    <t>درجة الرخصة</t>
  </si>
  <si>
    <t>65+</t>
  </si>
  <si>
    <t>64-55</t>
  </si>
  <si>
    <t>54-45</t>
  </si>
  <si>
    <t>44-35</t>
  </si>
  <si>
    <t>34-25</t>
  </si>
  <si>
    <t>24-19</t>
  </si>
  <si>
    <t>جرار زراعي</t>
  </si>
  <si>
    <t>A+</t>
  </si>
  <si>
    <t>Motorcycles</t>
  </si>
  <si>
    <t>دراجة نارية</t>
  </si>
  <si>
    <t>B</t>
  </si>
  <si>
    <t>Private and Commercial Cars until 4 ton</t>
  </si>
  <si>
    <t>خصوصي وتجاري لغاية 4 طن</t>
  </si>
  <si>
    <t>C1</t>
  </si>
  <si>
    <t>Commercial Cars</t>
  </si>
  <si>
    <t>شحن خفيف -تجاري لغايه15طن</t>
  </si>
  <si>
    <t>E</t>
  </si>
  <si>
    <t>قاطرة / ساندة</t>
  </si>
  <si>
    <t>D1</t>
  </si>
  <si>
    <t>تاكسي</t>
  </si>
  <si>
    <r>
      <t>عدد المشتركين حسب الاتصال المجاني (</t>
    </r>
    <r>
      <rPr>
        <b/>
        <sz val="9"/>
        <rFont val="Arial"/>
        <family val="2"/>
      </rPr>
      <t>SFI</t>
    </r>
    <r>
      <rPr>
        <b/>
        <sz val="9"/>
        <rFont val="Simplified Arabic"/>
        <family val="1"/>
      </rPr>
      <t>)</t>
    </r>
  </si>
  <si>
    <r>
      <t>Number of Subscribers</t>
    </r>
    <r>
      <rPr>
        <b/>
        <sz val="11"/>
        <rFont val="Arial"/>
        <family val="2"/>
      </rPr>
      <t xml:space="preserve"> </t>
    </r>
    <r>
      <rPr>
        <b/>
        <sz val="9"/>
        <rFont val="Arial"/>
        <family val="2"/>
      </rPr>
      <t>by Service free Internet</t>
    </r>
  </si>
  <si>
    <r>
      <t>عدد خطوط الاتصال السريع (</t>
    </r>
    <r>
      <rPr>
        <b/>
        <sz val="9"/>
        <rFont val="Arial"/>
        <family val="2"/>
      </rPr>
      <t>ADSL</t>
    </r>
    <r>
      <rPr>
        <b/>
        <sz val="9"/>
        <rFont val="Simplified Arabic"/>
        <family val="1"/>
      </rPr>
      <t>)</t>
    </r>
  </si>
  <si>
    <t>Number of (ADSL) Lines</t>
  </si>
  <si>
    <t>*2008</t>
  </si>
  <si>
    <t>*2009</t>
  </si>
  <si>
    <t>2008*</t>
  </si>
  <si>
    <t>2009*</t>
  </si>
  <si>
    <t>(*) The data excludes those parts of Jerusalem which were annexed by Israel in 1967.</t>
  </si>
  <si>
    <t>سيارات أجرة "تاكسي"</t>
  </si>
  <si>
    <t xml:space="preserve"> population, Housing and Establishment census, 2007</t>
  </si>
  <si>
    <t>(*)  البيانات لا تشمل ذلك الجزء من محافظة القدس الذي ضمته إسرائيل عنوة بعيد احتلالها للضفة الغربية عام 1967</t>
  </si>
  <si>
    <t xml:space="preserve">(*) البيانات لا تشمل ذلك الجزء من محافظة القدس الذي ضمته إسرائيل عنوة بعيد احتلالها للضفة الغربية عام 1967  </t>
  </si>
  <si>
    <t>Percentage of Employed Persons in Transportation, Storage and Communication of Total Employmees</t>
  </si>
  <si>
    <t xml:space="preserve"> الضفة الغربية*</t>
  </si>
  <si>
    <t xml:space="preserve"> West Bank*</t>
  </si>
  <si>
    <t xml:space="preserve"> **بريد سريع </t>
  </si>
  <si>
    <t xml:space="preserve">Express Mail** </t>
  </si>
  <si>
    <t>الضفة الغربية*</t>
  </si>
  <si>
    <t>*West Bank</t>
  </si>
  <si>
    <t>West Bank*</t>
  </si>
  <si>
    <t xml:space="preserve"> الضفة الغربية </t>
  </si>
  <si>
    <t xml:space="preserve"> مكالمات محلية   </t>
  </si>
  <si>
    <t xml:space="preserve">المجموع </t>
  </si>
  <si>
    <t xml:space="preserve"> * البيانات لا تشمل العاملين في اسرائيل والمستوطنات </t>
  </si>
  <si>
    <t>*The data exculde emplyed persons in Israel and Israeli setllements</t>
  </si>
  <si>
    <t>الاجر الوسيط اليومي (شيكل**)</t>
  </si>
  <si>
    <t>Median Daily Wage (NIS**)</t>
  </si>
  <si>
    <t xml:space="preserve">  Motor vehicles trading shops </t>
  </si>
  <si>
    <t>باص</t>
  </si>
  <si>
    <t>D</t>
  </si>
  <si>
    <t xml:space="preserve"> حوادث تسببت بأضرار مادية فقط</t>
  </si>
  <si>
    <t>Bus</t>
  </si>
  <si>
    <t xml:space="preserve">نشاط النقل والتخزين والاتصالات   </t>
  </si>
  <si>
    <t xml:space="preserve">نشاط النقل والتخزين والاتصالات </t>
  </si>
  <si>
    <t>مجموع الأنشطة</t>
  </si>
  <si>
    <t>All Activities</t>
  </si>
  <si>
    <t xml:space="preserve">Transportation,Storage and Communication Activity </t>
  </si>
  <si>
    <t>فلسطين</t>
  </si>
  <si>
    <t>Palestine</t>
  </si>
  <si>
    <t xml:space="preserve">Region / Governorate  </t>
  </si>
  <si>
    <t>(**) البيانات لا تشمل الشركات الخاصة لنقل البريد السريع.</t>
  </si>
  <si>
    <t xml:space="preserve">(*) البيانات لا تشمل ذلك الجزء من محافظة القدس والذي ضمته إسرائيل عنوة بعيد احتلالها للضفة الغربية عام 1967 </t>
  </si>
  <si>
    <t>(*) البيانات لا تشمل ذلك الجزء من محافظة القدس والذي ضمته إسرائيل عنوة بعيد احتلالها للضفة الغربية عام 1967</t>
  </si>
  <si>
    <t>(*) البيانات لا تشمل بيانات الشركة الوطنية موبايل</t>
  </si>
  <si>
    <t xml:space="preserve">(*) البيانات لا تشمل ذلك الجزء من محافظة القدس والذي ضمته إسرائيل عنوة بعيد احتلالها للضفة الغربية عام1967 </t>
  </si>
  <si>
    <r>
      <t>(*) The data excluding those parts of Jerusalem, which were annexed by Israel in 1967</t>
    </r>
    <r>
      <rPr>
        <sz val="9"/>
        <rFont val="Simplified Arabic"/>
        <family val="1"/>
      </rPr>
      <t xml:space="preserve"> </t>
    </r>
  </si>
  <si>
    <t xml:space="preserve">(**) The data does not include Private Companies for Transportation of Express Mail. </t>
  </si>
  <si>
    <t xml:space="preserve">(*) The data excluding those parts of Jerusalem, which were annexed by Israel in 1967 </t>
  </si>
  <si>
    <t>The data excluding those parts of Jerusalem, which were annexed by Israel in 1967 (*)</t>
  </si>
  <si>
    <r>
      <t>(*)The data excluding those parts of Jerusalem, which were annexed by Israel in 1967</t>
    </r>
    <r>
      <rPr>
        <sz val="9"/>
        <rFont val="Simplified Arabic"/>
        <family val="1"/>
      </rPr>
      <t xml:space="preserve"> </t>
    </r>
  </si>
  <si>
    <r>
      <t>(*)The data excluding those parts of Jerusalem, which were annexed by Israel in 1967</t>
    </r>
    <r>
      <rPr>
        <sz val="9"/>
        <rFont val="Simplified Arabic"/>
        <family val="1"/>
      </rPr>
      <t xml:space="preserve"> </t>
    </r>
    <r>
      <rPr>
        <sz val="9"/>
        <rFont val="Arial"/>
        <family val="2"/>
      </rPr>
      <t xml:space="preserve"> </t>
    </r>
  </si>
  <si>
    <t>(*) The data not Include data of  Al Wataniya mobile</t>
  </si>
  <si>
    <t>Year of Vehicles Age</t>
  </si>
  <si>
    <t xml:space="preserve">Palestine </t>
  </si>
  <si>
    <t>المنطقة والمحافظة</t>
  </si>
  <si>
    <t>Region and Governorate</t>
  </si>
  <si>
    <t>جدول 1: العاملون في أنشطة النقل والتخزين والاتصالات في فلسطين* حسب بعض المؤشرات المختارة، 2009- 2013</t>
  </si>
  <si>
    <t>جدول 1 (تابع): العاملون في أنشطة النقل والتخزين والاتصالات في  فلسطين* حسب بعض المؤشرات المختارة، 2009- 2013</t>
  </si>
  <si>
    <t xml:space="preserve"> 2013 ،2012 ،2011 ،2010  ،2009 ، بلغ معدل سعر صرف الشيكل مقابل الدولار خلال الأعوام : ** </t>
  </si>
  <si>
    <t xml:space="preserve">**The average exchange rates of NIS per USD during the years,  2009, 2010, 2011, 2012, 2013        </t>
  </si>
  <si>
    <t>Units in Kilometers.</t>
  </si>
  <si>
    <t>الوحدات بالكيلومترات.</t>
  </si>
  <si>
    <t>Governorate / Region</t>
  </si>
  <si>
    <t>Paved Roads</t>
  </si>
  <si>
    <t>المحافظة / المنطقة</t>
  </si>
  <si>
    <t>محلي</t>
  </si>
  <si>
    <t>اقليمي</t>
  </si>
  <si>
    <t>رئيسي</t>
  </si>
  <si>
    <t xml:space="preserve"> Local</t>
  </si>
  <si>
    <t>Regional</t>
  </si>
  <si>
    <t>Main</t>
  </si>
  <si>
    <t>اريحا والأغوار</t>
  </si>
  <si>
    <t>Jerusalem</t>
  </si>
  <si>
    <t>القدس</t>
  </si>
  <si>
    <t xml:space="preserve"> قطاع غرة</t>
  </si>
  <si>
    <t>المصدر:  وزارة الأشغال العامة والإسكان 2013</t>
  </si>
  <si>
    <t>جدول 2: أطوال شبكة الطرق في فلسطين حسب المحافظة والمنطقة ونوع الطريق، 2013</t>
  </si>
  <si>
    <t>طرق غير معبدة</t>
  </si>
  <si>
    <t>Un'Paved Roads</t>
  </si>
  <si>
    <t>المصدر: الجهاز المركزي للإحصاء الفلسطيني، 2014 قاعدة بيانات مسح القوى العاملة (2009-2013)، بيانات منقحة</t>
  </si>
  <si>
    <t>Source:  Palestinian Central Bureau of Statistics, 2014. Database Labor Force Survey,(2009-2013), Revisd Data</t>
  </si>
  <si>
    <r>
      <t>جدول 19: عدد خطوط الهاتف الرئيسية في فلسطين</t>
    </r>
    <r>
      <rPr>
        <sz val="11"/>
        <rFont val="Arial Unicode MS"/>
        <family val="2"/>
      </rPr>
      <t xml:space="preserve"> </t>
    </r>
    <r>
      <rPr>
        <b/>
        <sz val="11"/>
        <rFont val="Simplified Arabic"/>
        <family val="1"/>
      </rPr>
      <t>حسب الشهر والمنطقة ونوع الاشتراك، 2013</t>
    </r>
  </si>
  <si>
    <t>Table 19: Number of Main Telephone Lines in Palestine  by Month, Region and Type of Subscription, 2013</t>
  </si>
  <si>
    <t>Source:  Palestine Telecommunications Company, 2013</t>
  </si>
  <si>
    <t>جدول 18: عدد خطوط الهاتف الرئيسية في فلسطين حسب السنة والمنطقة، 1999-2013</t>
  </si>
  <si>
    <t>Table18: Number of Main Telephone Lines in Palestine  by Year and Region, 1999-2013</t>
  </si>
  <si>
    <t>المصدر:  شركة الاتصالات الفلسطينية، 2013</t>
  </si>
  <si>
    <t xml:space="preserve">المصدر: شركة الاتصالات الفلسطينية، 2013  </t>
  </si>
  <si>
    <t xml:space="preserve">المصدر:  وزارة الاتصالات وتكنولوجيا المعلومات، 2013 </t>
  </si>
  <si>
    <t xml:space="preserve"> Source: Ministry of Telecom &amp; Information Technology 2013 </t>
  </si>
  <si>
    <t xml:space="preserve">  0.255، 0.267، 0.279 ، 0.259، 0.277 على التوالي</t>
  </si>
  <si>
    <t xml:space="preserve">    Are:  0.255, 0.267, 0.279, 0.259, 0.277  Respectively.</t>
  </si>
  <si>
    <t xml:space="preserve"> </t>
  </si>
  <si>
    <r>
      <t>المصدر: المديرية العامة للشرطة الفلسطينية، 2013</t>
    </r>
    <r>
      <rPr>
        <sz val="9"/>
        <rFont val="Arial"/>
        <family val="2"/>
      </rPr>
      <t xml:space="preserve"> </t>
    </r>
  </si>
  <si>
    <t xml:space="preserve"> Source: General Commisariat of the Palestinian Police, 2013</t>
  </si>
  <si>
    <t>Source: General Commisariat of the Palestinian Police, 2013</t>
  </si>
  <si>
    <t xml:space="preserve"> المصدر: المديرية العامة للشرطة الفلسطينية، 2013 </t>
  </si>
  <si>
    <t>المصدر: المديرية العامة للشرطة الفلسطينية، 2013</t>
  </si>
  <si>
    <t xml:space="preserve">Source: General Commisariat of the Palestinian Police, 2013    </t>
  </si>
  <si>
    <t>المصدر: شركة الاتصالات الخلوية الفلسطينية، ( م خ م)، 2013 وشركة الوطنية موبايل.</t>
  </si>
  <si>
    <t xml:space="preserve">Source:  Palestine Cellular Communication, (LTD), 2013 and Al Wataniya mobile. </t>
  </si>
  <si>
    <t>المصدر:  وزارة النقل والمواصلات‏، 2013</t>
  </si>
  <si>
    <t>Source:  Ministry of Transport, 2013</t>
  </si>
  <si>
    <t xml:space="preserve">المصدر:  وزارة النقل والمواصلات‏، 2013 </t>
  </si>
  <si>
    <t>Source:  Ministry of Transportation, 2013</t>
  </si>
  <si>
    <t xml:space="preserve">المصدر:  وزارة النقل والمواصلات‏، 2013  </t>
  </si>
  <si>
    <r>
      <t xml:space="preserve">المصدر:  وزارة النقل والمواصلات‏، </t>
    </r>
    <r>
      <rPr>
        <sz val="9"/>
        <rFont val="Times New Roman"/>
        <family val="1"/>
        <charset val="178"/>
      </rPr>
      <t>2013</t>
    </r>
    <r>
      <rPr>
        <sz val="9"/>
        <rFont val="Simplified Arabic"/>
        <family val="1"/>
      </rPr>
      <t xml:space="preserve">  </t>
    </r>
  </si>
  <si>
    <t xml:space="preserve">Source:  Ministry of Transport, 2013 </t>
  </si>
  <si>
    <t>المصدر:  الجهاز المركزي للإحصاء الفلسطيني، 2013 بالاستناد إلى تقديرات منقحة لعدد السكان</t>
  </si>
  <si>
    <t>Source: Palestinian Central Bureau of Statistics, 2013  Revised estimates, Based on the Final results</t>
  </si>
  <si>
    <t xml:space="preserve"> طرق معبدة</t>
  </si>
  <si>
    <t xml:space="preserve">جدول 8: عدد مدارس تعليم قيادة السيارات وعدد المدربين وعدد المركبات العاملة في فلسطين حسب المنطقة والمحافظة، 2013 </t>
  </si>
  <si>
    <t xml:space="preserve">Table 10: Number of Driving Licences Issued in Palestine by Year and Region, 1999-2013 </t>
  </si>
  <si>
    <r>
      <t>جدول 10: عدد رخص السياقة الصادرة في فلسطين</t>
    </r>
    <r>
      <rPr>
        <b/>
        <sz val="11"/>
        <rFont val="Arial"/>
        <family val="2"/>
      </rPr>
      <t xml:space="preserve"> </t>
    </r>
    <r>
      <rPr>
        <b/>
        <sz val="11"/>
        <rFont val="Simplified Arabic"/>
        <family val="1"/>
      </rPr>
      <t>حسب السنة والمنطقة، 1999-2013</t>
    </r>
  </si>
  <si>
    <t>Table15: International Dispatched and Receipt Mail From and to the West Bank* by Month and Type of Mail, 2013</t>
  </si>
  <si>
    <t>Table 15 (cont.): International Dispatched and Receipt Mail From and to the West Bank* by Month and Type of Mail, 2013</t>
  </si>
  <si>
    <t>Table 4: Number of New Registered Road Vehicles in the West Bank* by Governorate and Type of Vehicle, 2013</t>
  </si>
  <si>
    <t>جدول 4: عدد المركبات المسجلة للمرة الأولى في الضفة الغربية* حسب المحافظة ونوع المركبة، 2013</t>
  </si>
  <si>
    <t>جدول 16: البريد الداخلي في الضفة الغربية* حسب الشهر ونوع البريد، 2013</t>
  </si>
  <si>
    <t>Table 16: Domestic Mail in  the West Bank* by Month and Type of Mail, 2013</t>
  </si>
  <si>
    <t>Source: Ministry of Telecom. &amp; Information Technology 2013</t>
  </si>
  <si>
    <t>المصدر:  وزارة الاتصالات وتكنولوجيا المعلومات، 2013</t>
  </si>
  <si>
    <t>Commercial**</t>
  </si>
  <si>
    <t>تجاري**</t>
  </si>
  <si>
    <t>(**) البيانات تشمل الهاتف العمومي</t>
  </si>
  <si>
    <t xml:space="preserve">(**) The data include  Public phone </t>
  </si>
  <si>
    <t>جدول  20: عدد المكالمات الهاتفية المحلية في فلسطين حسب الشهر والمنطقة، 2013</t>
  </si>
  <si>
    <t>Table 20: Number of Telephone Local Calls in Palestine by Month and Region, 2013</t>
  </si>
  <si>
    <t>جدول 22: عدد المشتركين وعدد خطوط الاتصال السريع في خدمة الإنترنت في فلسطين حسب الشهر والمنطقة، 2013</t>
  </si>
  <si>
    <t>Table 22: Number of Subscribers and Number of (ADSL) Lines in Internet Service in Palestine by Month and Region, 2013</t>
  </si>
  <si>
    <t>المنطقة / المحافظة</t>
  </si>
  <si>
    <t xml:space="preserve">المنطقة/ المحافظة </t>
  </si>
  <si>
    <t>/Region Governorate</t>
  </si>
  <si>
    <t>Region/ Governorate</t>
  </si>
  <si>
    <t>المنطقة/ المحافظة</t>
  </si>
  <si>
    <t>مرخص  Licensed</t>
  </si>
  <si>
    <t xml:space="preserve">Governorate </t>
  </si>
  <si>
    <t>Table 5: Licensed Road Vehicles in the West Bank* by Governorate and Type of Fuel, 2013</t>
  </si>
  <si>
    <t xml:space="preserve">Table 6: Licensed Road Vehicles in the West Bank* by Governorate and Vehicle Age, 2013 </t>
  </si>
  <si>
    <t xml:space="preserve">  Governorate</t>
  </si>
  <si>
    <t xml:space="preserve"> المحافظة  </t>
  </si>
  <si>
    <t xml:space="preserve">Table 9: Number of Licensed Garages  in the West Bank* by Governorate and Type of Garage, 2013 </t>
  </si>
  <si>
    <r>
      <t>جدول 11: عدد رخص السياقة الصادرة في الضفة الغربية* حسب درجة الرخصة والعمر، 2013</t>
    </r>
    <r>
      <rPr>
        <b/>
        <sz val="11"/>
        <rFont val="Arial"/>
        <family val="2"/>
      </rPr>
      <t xml:space="preserve">           </t>
    </r>
  </si>
  <si>
    <t>Table11: Number of Driving Licences Issued in the West Bank* by Class and Age, 2013</t>
  </si>
  <si>
    <t xml:space="preserve">  of Vehicle, 2013</t>
  </si>
  <si>
    <t xml:space="preserve">       غير مرخص     Un licensed   </t>
  </si>
  <si>
    <t xml:space="preserve">غير مرخص  Un licensed </t>
  </si>
  <si>
    <t>Table 13: Number of Registered Road Traffic Accidents in the West Bank* by Governorate and Month, 2013</t>
  </si>
  <si>
    <t>جدول 14: عدد المصابين في حوادث الطرق المسجلة في الضفة الغربية* حسب المحافظة ونوع الإصابة، 2013</t>
  </si>
  <si>
    <t>جدول 13: عدد حوادث الطرق المسجلة في الضفة الغربية* حسب المحافظة والشهر، 2013</t>
  </si>
  <si>
    <t>جدول 15 (تابع): البريد الدولي الصادر والوارد من وإلى الضفة الغربية* حسب الشهر ونوع البريد، 2013</t>
  </si>
  <si>
    <t>جدول 15: البريد الدولي الصادر والوارد من وإلى الضفة الغربية* حسب الشهر ونوع البريد، 2013</t>
  </si>
  <si>
    <t>قبل 2004</t>
  </si>
  <si>
    <t>Before 2004</t>
  </si>
  <si>
    <t>Table 12: Number of Registered Road Traffic Accidents and Casualties in the West Bank* by Type of Injury, 2009 –2013</t>
  </si>
  <si>
    <r>
      <t>جدول 12:</t>
    </r>
    <r>
      <rPr>
        <sz val="11"/>
        <rFont val="Simplified Arabic"/>
        <family val="1"/>
      </rPr>
      <t xml:space="preserve"> </t>
    </r>
    <r>
      <rPr>
        <b/>
        <sz val="11"/>
        <rFont val="Simplified Arabic"/>
        <family val="1"/>
      </rPr>
      <t>عدد حوادث الطرق المسجلة وعدد المصابين في الضفة الغربية* حسب نوع الإصابة، 2009–2013</t>
    </r>
  </si>
  <si>
    <t>Source:  Ministry of Public Works &amp; Housing, 2013</t>
  </si>
  <si>
    <t xml:space="preserve">  جدول 3: عدد المركبات المرخصة في الضفة الغربية* حسب المحافظة ونوع المركبة، 2013</t>
  </si>
  <si>
    <t>جدول 6: عدد المركبات المرخصة في الضفة الغربية* حسب المحافظة وسنة إنتاج المركبة، 2013</t>
  </si>
  <si>
    <t xml:space="preserve">جدول 9: عدد الكراجات المرخصة في الضفة الغربية* حسب المحافظة ونوع الكراج، 2013 </t>
  </si>
  <si>
    <t>West Bank *</t>
  </si>
  <si>
    <t xml:space="preserve">جدول 5: عدد المركبات المرخصة في الضفة الغربية* حسب المحافظة ونوع الوقود، 2013 </t>
  </si>
  <si>
    <t>* الضفة الغربية</t>
  </si>
  <si>
    <t xml:space="preserve">جدول 7: معدل عدد المركبات المرخصة لكل 1000 نسمة في الضفة الغربية* حسب نوع المركبة، 2013 </t>
  </si>
  <si>
    <t>جدول 17: عدد مراكز الخدمة البريدية وصناديق البريد في الضفة الغربية* حسب المحافظة، 2013</t>
  </si>
  <si>
    <t>Table 1: Employed Persons in the Transportation, Storage and Communication Activities in Palestine* by Selected Indicators, 2009-2013</t>
  </si>
  <si>
    <t>Table 1 (cont.): Employed Persons in the Transportation, Storage and Communication Activities in Palestine* by Selected Indicators, 2009-2013</t>
  </si>
  <si>
    <t xml:space="preserve">الضفة الغربية*   </t>
  </si>
  <si>
    <t xml:space="preserve">West Bank*                                              
</t>
  </si>
  <si>
    <t xml:space="preserve"> accidents caused material damage </t>
  </si>
  <si>
    <r>
      <rPr>
        <b/>
        <sz val="9"/>
        <rFont val="Arial"/>
        <family val="2"/>
      </rPr>
      <t xml:space="preserve">Local Calls   </t>
    </r>
    <r>
      <rPr>
        <sz val="9"/>
        <rFont val="Arial"/>
        <family val="2"/>
      </rPr>
      <t xml:space="preserve">                                             </t>
    </r>
  </si>
  <si>
    <t xml:space="preserve"> Total</t>
  </si>
  <si>
    <t>Table3 : Licensed Road Vehicles  in the West Bank* by Governorate and Type of Vehicle, 2013</t>
  </si>
  <si>
    <t>Table 7: Rate of Licensed Motorized Vehicles Per 1000 Capita in the West Bank*  by Type</t>
  </si>
  <si>
    <t>إصابات قاتلة</t>
  </si>
  <si>
    <t xml:space="preserve">  Table 14: Number of Casualties in Registered Road Traffic Accidents in the West Bank* by  Governorate and Type of Injury, 2013</t>
  </si>
  <si>
    <t>شعبة بريد</t>
  </si>
  <si>
    <t xml:space="preserve">    Table 21: Number of Palestinian Cellular Phone Subscriptions in Palestine by Year and Region, 2001-2013 </t>
  </si>
  <si>
    <r>
      <t xml:space="preserve">جدول 21: عدد الاشتراكات في الهاتف الخلوي الفلسطيني في فلسطين حسب السنة والمنطقة، 2001-2013  </t>
    </r>
    <r>
      <rPr>
        <b/>
        <sz val="14"/>
        <rFont val="Simplified Arabic"/>
        <family val="1"/>
      </rPr>
      <t xml:space="preserve">  </t>
    </r>
    <r>
      <rPr>
        <b/>
        <sz val="11"/>
        <rFont val="Simplified Arabic"/>
        <family val="1"/>
      </rPr>
      <t xml:space="preserve"> </t>
    </r>
  </si>
  <si>
    <t xml:space="preserve">     Table 8: Number of Driving Schools, Number of Trainers and Number of  Vehicles in Palestine by Region and Governorate, 2013 </t>
  </si>
  <si>
    <t>Table 2: Road Network Length in Palestine by Governorate, Region and Road Type, 2013</t>
  </si>
  <si>
    <t>Table 17: Number of Mail Service Centers and P.O. Boxes  in  the West Bank* by Governorate, 2013</t>
  </si>
  <si>
    <t>*2001</t>
  </si>
  <si>
    <t>2002*</t>
  </si>
  <si>
    <t>*2002</t>
  </si>
  <si>
    <t>*2003</t>
  </si>
  <si>
    <t>*2004</t>
  </si>
  <si>
    <t>*2005</t>
  </si>
  <si>
    <t>*2006</t>
  </si>
  <si>
    <t>*2007</t>
  </si>
  <si>
    <t>2001*</t>
  </si>
  <si>
    <t>2003*</t>
  </si>
  <si>
    <t>2004*</t>
  </si>
  <si>
    <t>2005*</t>
  </si>
  <si>
    <t>2006*</t>
  </si>
  <si>
    <t>2007*</t>
  </si>
</sst>
</file>

<file path=xl/styles.xml><?xml version="1.0" encoding="utf-8"?>
<styleSheet xmlns="http://schemas.openxmlformats.org/spreadsheetml/2006/main">
  <numFmts count="15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0.0"/>
    <numFmt numFmtId="169" formatCode="\ \ ###,##0"/>
    <numFmt numFmtId="170" formatCode="\ \ \ ###,##0"/>
    <numFmt numFmtId="171" formatCode="\ \ \ \ \ General"/>
    <numFmt numFmtId="172" formatCode="#\ ##0.00"/>
    <numFmt numFmtId="173" formatCode="0.000"/>
    <numFmt numFmtId="174" formatCode="_-* #,##0_-;_-* #,##0\-;_-* &quot;-&quot;??_-;_-@_-"/>
    <numFmt numFmtId="175" formatCode="#,##0.0000"/>
    <numFmt numFmtId="176" formatCode="#,##0.0000000"/>
    <numFmt numFmtId="177" formatCode="_(* #,##0_);_(* \(#,##0\);_(* &quot;-&quot;??_);_(@_)"/>
    <numFmt numFmtId="178" formatCode="#,##0.0"/>
  </numFmts>
  <fonts count="71">
    <font>
      <sz val="10"/>
      <name val="Arial"/>
      <charset val="178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8"/>
      <name val="Simplified Arabic"/>
      <family val="1"/>
    </font>
    <font>
      <b/>
      <sz val="12"/>
      <name val="Simplified Arabic"/>
      <family val="1"/>
    </font>
    <font>
      <sz val="10"/>
      <name val="Simplified Arabic"/>
      <family val="1"/>
    </font>
    <font>
      <sz val="10"/>
      <name val="Times New Roman"/>
      <family val="1"/>
      <charset val="178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Times New Roman"/>
      <family val="1"/>
      <charset val="178"/>
    </font>
    <font>
      <sz val="10"/>
      <name val="Times New Roman (Arabic)"/>
      <charset val="178"/>
    </font>
    <font>
      <sz val="8"/>
      <name val="Arial"/>
      <family val="2"/>
    </font>
    <font>
      <sz val="8"/>
      <name val="Simplified Arabic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5"/>
      <name val="Arial"/>
      <family val="2"/>
    </font>
    <font>
      <b/>
      <sz val="9"/>
      <name val="Simplified Arabic"/>
      <family val="1"/>
    </font>
    <font>
      <b/>
      <sz val="5"/>
      <name val="Arial"/>
      <family val="2"/>
    </font>
    <font>
      <sz val="11"/>
      <name val="Simplified Arabic"/>
      <family val="1"/>
    </font>
    <font>
      <sz val="5"/>
      <name val="Times New Roman"/>
      <family val="1"/>
    </font>
    <font>
      <sz val="5"/>
      <name val="Times New Roman"/>
      <family val="1"/>
      <charset val="178"/>
    </font>
    <font>
      <sz val="10"/>
      <name val="Simplified Arabic"/>
      <family val="1"/>
    </font>
    <font>
      <b/>
      <sz val="5"/>
      <name val="Times New Roman"/>
      <family val="1"/>
    </font>
    <font>
      <sz val="11"/>
      <name val="Arial Unicode MS"/>
      <family val="2"/>
    </font>
    <font>
      <b/>
      <sz val="14"/>
      <name val="Simplified Arabic"/>
      <family val="1"/>
    </font>
    <font>
      <b/>
      <sz val="9"/>
      <name val="Simplified Arabic"/>
      <family val="1"/>
    </font>
    <font>
      <sz val="5"/>
      <name val="Arial Unicode MS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sz val="12"/>
      <name val="Simplified Arabic"/>
      <family val="1"/>
    </font>
    <font>
      <sz val="10"/>
      <name val="Simplified Arabic"/>
      <family val="1"/>
    </font>
    <font>
      <sz val="5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5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333333"/>
      <name val="Arial"/>
      <family val="2"/>
    </font>
    <font>
      <sz val="9"/>
      <name val="Simplified Arabic"/>
      <family val="1"/>
    </font>
    <font>
      <b/>
      <sz val="9"/>
      <name val="Simplified Arabic"/>
      <family val="1"/>
    </font>
    <font>
      <sz val="10"/>
      <name val="Simplified Arabic"/>
      <family val="1"/>
    </font>
    <font>
      <sz val="9"/>
      <color indexed="8"/>
      <name val="Arial"/>
      <family val="2"/>
    </font>
    <font>
      <sz val="14"/>
      <name val="Arial"/>
      <family val="2"/>
    </font>
    <font>
      <sz val="14"/>
      <name val="Times New Roman"/>
      <family val="1"/>
      <charset val="178"/>
    </font>
    <font>
      <b/>
      <sz val="11"/>
      <name val="Simplified Arabic"/>
      <family val="1"/>
    </font>
    <font>
      <sz val="9"/>
      <color theme="1"/>
      <name val="Arial"/>
      <family val="2"/>
    </font>
    <font>
      <b/>
      <sz val="11"/>
      <color rgb="FFFA7D00"/>
      <name val="Calibri"/>
      <family val="2"/>
      <charset val="178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0">
    <xf numFmtId="0" fontId="0" fillId="0" borderId="0" applyFont="0"/>
    <xf numFmtId="0" fontId="2" fillId="0" borderId="0" applyFont="0" applyFill="0" applyBorder="0" applyAlignment="0" applyProtection="0"/>
    <xf numFmtId="0" fontId="3" fillId="0" borderId="0" applyNumberFormat="0">
      <alignment horizontal="left"/>
    </xf>
    <xf numFmtId="0" fontId="2" fillId="0" borderId="0"/>
    <xf numFmtId="0" fontId="17" fillId="0" borderId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67" fillId="5" borderId="17" applyNumberFormat="0" applyAlignment="0" applyProtection="0"/>
  </cellStyleXfs>
  <cellXfs count="851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69" fontId="3" fillId="0" borderId="0" xfId="0" applyNumberFormat="1" applyFont="1" applyBorder="1" applyAlignment="1">
      <alignment horizontal="center" vertical="center" readingOrder="1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justify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8" fillId="0" borderId="0" xfId="0" applyFont="1" applyBorder="1" applyAlignment="1">
      <alignment horizontal="left" vertical="center"/>
    </xf>
    <xf numFmtId="170" fontId="22" fillId="0" borderId="0" xfId="0" applyNumberFormat="1" applyFont="1" applyBorder="1" applyAlignment="1">
      <alignment horizontal="right" vertical="center" readingOrder="1"/>
    </xf>
    <xf numFmtId="0" fontId="0" fillId="0" borderId="0" xfId="0" applyBorder="1" applyAlignment="1"/>
    <xf numFmtId="0" fontId="2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Border="1"/>
    <xf numFmtId="0" fontId="5" fillId="0" borderId="0" xfId="0" quotePrefix="1" applyFont="1" applyBorder="1" applyAlignment="1">
      <alignment horizontal="right" vertical="center"/>
    </xf>
    <xf numFmtId="171" fontId="22" fillId="0" borderId="0" xfId="0" applyNumberFormat="1" applyFont="1" applyBorder="1" applyAlignment="1">
      <alignment horizontal="right" vertical="center" readingOrder="1"/>
    </xf>
    <xf numFmtId="170" fontId="23" fillId="0" borderId="0" xfId="0" applyNumberFormat="1" applyFont="1" applyBorder="1" applyAlignment="1">
      <alignment horizontal="right" vertical="center" readingOrder="1"/>
    </xf>
    <xf numFmtId="0" fontId="22" fillId="0" borderId="0" xfId="0" applyFont="1" applyFill="1" applyBorder="1" applyAlignment="1"/>
    <xf numFmtId="0" fontId="5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0" fillId="0" borderId="0" xfId="0" applyFont="1" applyBorder="1" applyAlignment="1">
      <alignment vertical="center"/>
    </xf>
    <xf numFmtId="0" fontId="5" fillId="0" borderId="0" xfId="3" quotePrefix="1" applyFont="1" applyBorder="1" applyAlignment="1">
      <alignment horizontal="center" vertical="center" readingOrder="2"/>
    </xf>
    <xf numFmtId="0" fontId="5" fillId="0" borderId="0" xfId="3" quotePrefix="1" applyFont="1" applyBorder="1" applyAlignment="1">
      <alignment horizontal="left" vertical="center"/>
    </xf>
    <xf numFmtId="0" fontId="5" fillId="0" borderId="0" xfId="3" quotePrefix="1" applyFont="1" applyBorder="1" applyAlignment="1">
      <alignment vertical="center"/>
    </xf>
    <xf numFmtId="0" fontId="5" fillId="0" borderId="0" xfId="3" quotePrefix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quotePrefix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left" vertical="center" readingOrder="1"/>
    </xf>
    <xf numFmtId="0" fontId="25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21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3" fillId="0" borderId="0" xfId="0" quotePrefix="1" applyFont="1" applyAlignment="1">
      <alignment horizontal="left" vertical="center"/>
    </xf>
    <xf numFmtId="172" fontId="15" fillId="0" borderId="0" xfId="0" applyNumberFormat="1" applyFont="1" applyFill="1" applyBorder="1" applyAlignment="1">
      <alignment horizontal="right" vertical="center"/>
    </xf>
    <xf numFmtId="0" fontId="26" fillId="0" borderId="0" xfId="0" quotePrefix="1" applyFont="1" applyAlignment="1">
      <alignment horizontal="left" vertical="center"/>
    </xf>
    <xf numFmtId="0" fontId="27" fillId="0" borderId="0" xfId="0" applyFont="1" applyAlignment="1"/>
    <xf numFmtId="0" fontId="24" fillId="0" borderId="0" xfId="0" applyFont="1" applyBorder="1" applyAlignment="1">
      <alignment vertical="center"/>
    </xf>
    <xf numFmtId="0" fontId="24" fillId="0" borderId="0" xfId="0" quotePrefix="1" applyFont="1" applyBorder="1" applyAlignment="1">
      <alignment horizontal="left" vertical="center"/>
    </xf>
    <xf numFmtId="0" fontId="24" fillId="0" borderId="0" xfId="0" quotePrefix="1" applyFont="1" applyAlignment="1">
      <alignment horizontal="left" vertical="center"/>
    </xf>
    <xf numFmtId="0" fontId="24" fillId="0" borderId="7" xfId="0" applyFont="1" applyBorder="1" applyAlignment="1">
      <alignment horizontal="center" vertical="center"/>
    </xf>
    <xf numFmtId="0" fontId="24" fillId="0" borderId="0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3"/>
    </xf>
    <xf numFmtId="0" fontId="24" fillId="0" borderId="0" xfId="0" applyFont="1" applyBorder="1" applyAlignment="1">
      <alignment horizontal="right" vertical="center" indent="5"/>
    </xf>
    <xf numFmtId="0" fontId="24" fillId="0" borderId="6" xfId="0" applyFont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 indent="2"/>
    </xf>
    <xf numFmtId="0" fontId="14" fillId="0" borderId="1" xfId="0" applyFont="1" applyBorder="1" applyAlignment="1">
      <alignment horizontal="center" vertical="top"/>
    </xf>
    <xf numFmtId="0" fontId="31" fillId="0" borderId="4" xfId="0" applyFont="1" applyBorder="1" applyAlignment="1">
      <alignment horizontal="center" vertical="top"/>
    </xf>
    <xf numFmtId="170" fontId="24" fillId="0" borderId="0" xfId="0" applyNumberFormat="1" applyFont="1" applyBorder="1" applyAlignment="1">
      <alignment horizontal="right" vertical="center" readingOrder="1"/>
    </xf>
    <xf numFmtId="0" fontId="24" fillId="0" borderId="0" xfId="0" applyFont="1" applyBorder="1" applyAlignment="1">
      <alignment horizontal="right" vertical="center"/>
    </xf>
    <xf numFmtId="0" fontId="24" fillId="0" borderId="0" xfId="0" applyFont="1"/>
    <xf numFmtId="0" fontId="24" fillId="0" borderId="0" xfId="0" applyFont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top"/>
    </xf>
    <xf numFmtId="3" fontId="31" fillId="0" borderId="0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horizontal="left" vertical="center" readingOrder="1"/>
    </xf>
    <xf numFmtId="0" fontId="21" fillId="0" borderId="0" xfId="0" applyFont="1"/>
    <xf numFmtId="0" fontId="0" fillId="0" borderId="0" xfId="0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0" fontId="15" fillId="0" borderId="0" xfId="0" quotePrefix="1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52" fillId="0" borderId="0" xfId="0" applyFont="1" applyBorder="1" applyAlignment="1">
      <alignment vertical="center"/>
    </xf>
    <xf numFmtId="0" fontId="30" fillId="0" borderId="9" xfId="0" quotePrefix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right" vertical="center" wrapText="1"/>
    </xf>
    <xf numFmtId="0" fontId="53" fillId="0" borderId="0" xfId="0" quotePrefix="1" applyFont="1" applyBorder="1" applyAlignment="1">
      <alignment horizontal="left" vertical="center" readingOrder="1"/>
    </xf>
    <xf numFmtId="0" fontId="54" fillId="0" borderId="0" xfId="0" quotePrefix="1" applyFont="1" applyBorder="1" applyAlignment="1">
      <alignment horizontal="center" vertical="center" readingOrder="2"/>
    </xf>
    <xf numFmtId="0" fontId="53" fillId="0" borderId="0" xfId="0" quotePrefix="1" applyNumberFormat="1" applyFont="1" applyBorder="1" applyAlignment="1">
      <alignment horizontal="right" vertical="center" readingOrder="2"/>
    </xf>
    <xf numFmtId="0" fontId="53" fillId="0" borderId="0" xfId="0" applyFont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56" fillId="0" borderId="0" xfId="0" quotePrefix="1" applyFont="1" applyBorder="1" applyAlignment="1">
      <alignment horizontal="center" vertical="center"/>
    </xf>
    <xf numFmtId="0" fontId="52" fillId="0" borderId="0" xfId="0" applyFont="1" applyAlignment="1">
      <alignment horizontal="center"/>
    </xf>
    <xf numFmtId="3" fontId="24" fillId="0" borderId="0" xfId="0" applyNumberFormat="1" applyFont="1" applyBorder="1" applyAlignment="1">
      <alignment horizontal="right" vertical="center" wrapText="1" indent="1"/>
    </xf>
    <xf numFmtId="3" fontId="24" fillId="0" borderId="6" xfId="0" applyNumberFormat="1" applyFont="1" applyBorder="1" applyAlignment="1">
      <alignment horizontal="right" vertical="center" wrapText="1" indent="1"/>
    </xf>
    <xf numFmtId="0" fontId="31" fillId="0" borderId="2" xfId="0" applyFont="1" applyBorder="1" applyAlignment="1">
      <alignment horizontal="right" vertical="center" indent="1"/>
    </xf>
    <xf numFmtId="0" fontId="55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 readingOrder="2"/>
    </xf>
    <xf numFmtId="0" fontId="29" fillId="0" borderId="0" xfId="0" applyFont="1" applyAlignment="1">
      <alignment horizontal="center" vertical="center" readingOrder="2"/>
    </xf>
    <xf numFmtId="0" fontId="31" fillId="0" borderId="0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right" vertical="center" indent="1"/>
    </xf>
    <xf numFmtId="3" fontId="31" fillId="0" borderId="3" xfId="0" applyNumberFormat="1" applyFont="1" applyBorder="1" applyAlignment="1">
      <alignment horizontal="right" vertical="center" indent="1"/>
    </xf>
    <xf numFmtId="0" fontId="52" fillId="0" borderId="0" xfId="0" applyFont="1" applyAlignment="1">
      <alignment horizontal="center" vertical="center"/>
    </xf>
    <xf numFmtId="0" fontId="56" fillId="2" borderId="0" xfId="0" quotePrefix="1" applyFont="1" applyFill="1" applyBorder="1" applyAlignment="1">
      <alignment horizontal="center"/>
    </xf>
    <xf numFmtId="0" fontId="56" fillId="2" borderId="0" xfId="0" applyFont="1" applyFill="1" applyBorder="1" applyAlignment="1">
      <alignment horizontal="center"/>
    </xf>
    <xf numFmtId="3" fontId="24" fillId="0" borderId="0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39" fillId="0" borderId="0" xfId="0" applyFont="1" applyBorder="1" applyAlignment="1">
      <alignment vertical="center"/>
    </xf>
    <xf numFmtId="0" fontId="56" fillId="0" borderId="0" xfId="0" quotePrefix="1" applyFont="1" applyAlignment="1">
      <alignment horizontal="center"/>
    </xf>
    <xf numFmtId="0" fontId="56" fillId="0" borderId="0" xfId="0" applyFont="1" applyAlignment="1">
      <alignment horizontal="center"/>
    </xf>
    <xf numFmtId="0" fontId="52" fillId="0" borderId="0" xfId="0" applyFont="1" applyBorder="1"/>
    <xf numFmtId="0" fontId="52" fillId="0" borderId="0" xfId="0" applyFont="1"/>
    <xf numFmtId="0" fontId="36" fillId="0" borderId="0" xfId="0" applyFont="1" applyFill="1" applyBorder="1" applyAlignment="1">
      <alignment horizontal="center" vertical="center"/>
    </xf>
    <xf numFmtId="173" fontId="41" fillId="0" borderId="0" xfId="0" applyNumberFormat="1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 vertical="center" readingOrder="2"/>
    </xf>
    <xf numFmtId="0" fontId="42" fillId="0" borderId="0" xfId="0" applyFont="1" applyFill="1" applyBorder="1" applyAlignment="1">
      <alignment horizontal="center"/>
    </xf>
    <xf numFmtId="0" fontId="35" fillId="0" borderId="0" xfId="0" applyFont="1" applyFill="1" applyBorder="1"/>
    <xf numFmtId="3" fontId="24" fillId="0" borderId="13" xfId="0" applyNumberFormat="1" applyFont="1" applyBorder="1" applyAlignment="1">
      <alignment horizontal="right" vertical="center" indent="1"/>
    </xf>
    <xf numFmtId="0" fontId="40" fillId="0" borderId="0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72" fontId="15" fillId="0" borderId="0" xfId="0" quotePrefix="1" applyNumberFormat="1" applyFont="1" applyFill="1" applyBorder="1" applyAlignment="1">
      <alignment horizontal="right" vertical="center"/>
    </xf>
    <xf numFmtId="0" fontId="35" fillId="0" borderId="0" xfId="0" applyFont="1" applyBorder="1"/>
    <xf numFmtId="3" fontId="24" fillId="0" borderId="6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4" fillId="0" borderId="1" xfId="0" applyFont="1" applyBorder="1" applyAlignment="1">
      <alignment horizontal="center" vertical="center" readingOrder="2"/>
    </xf>
    <xf numFmtId="0" fontId="24" fillId="0" borderId="0" xfId="0" applyFont="1" applyBorder="1" applyAlignment="1">
      <alignment horizontal="right" vertical="center" wrapText="1" indent="1" readingOrder="1"/>
    </xf>
    <xf numFmtId="3" fontId="24" fillId="0" borderId="0" xfId="0" applyNumberFormat="1" applyFont="1" applyBorder="1" applyAlignment="1">
      <alignment horizontal="right" vertical="center" wrapText="1" indent="1" readingOrder="1"/>
    </xf>
    <xf numFmtId="3" fontId="31" fillId="0" borderId="13" xfId="0" applyNumberFormat="1" applyFont="1" applyBorder="1" applyAlignment="1">
      <alignment horizontal="right" vertical="center" indent="1"/>
    </xf>
    <xf numFmtId="3" fontId="24" fillId="0" borderId="14" xfId="0" applyNumberFormat="1" applyFont="1" applyBorder="1" applyAlignment="1">
      <alignment horizontal="right" vertical="center" indent="1"/>
    </xf>
    <xf numFmtId="0" fontId="28" fillId="0" borderId="0" xfId="0" applyFont="1" applyAlignment="1">
      <alignment horizontal="center" vertical="center" readingOrder="2"/>
    </xf>
    <xf numFmtId="0" fontId="31" fillId="0" borderId="4" xfId="0" applyFont="1" applyBorder="1" applyAlignment="1">
      <alignment horizontal="left" vertical="center" indent="1"/>
    </xf>
    <xf numFmtId="0" fontId="0" fillId="0" borderId="0" xfId="0" applyBorder="1" applyAlignment="1">
      <alignment horizontal="left" indent="1"/>
    </xf>
    <xf numFmtId="0" fontId="24" fillId="0" borderId="4" xfId="0" applyFont="1" applyBorder="1" applyAlignment="1">
      <alignment horizontal="left" vertical="center" indent="1"/>
    </xf>
    <xf numFmtId="0" fontId="34" fillId="0" borderId="4" xfId="0" applyFont="1" applyBorder="1" applyAlignment="1">
      <alignment horizontal="right" vertical="center" indent="1"/>
    </xf>
    <xf numFmtId="0" fontId="34" fillId="0" borderId="4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/>
    </xf>
    <xf numFmtId="0" fontId="24" fillId="0" borderId="4" xfId="0" applyFont="1" applyBorder="1" applyAlignment="1">
      <alignment horizontal="left" vertical="center" wrapText="1" indent="1"/>
    </xf>
    <xf numFmtId="3" fontId="31" fillId="0" borderId="14" xfId="0" applyNumberFormat="1" applyFont="1" applyBorder="1" applyAlignment="1">
      <alignment horizontal="right" vertical="center" indent="1"/>
    </xf>
    <xf numFmtId="0" fontId="31" fillId="0" borderId="1" xfId="0" applyFont="1" applyBorder="1" applyAlignment="1">
      <alignment horizontal="left" vertical="center" indent="1"/>
    </xf>
    <xf numFmtId="0" fontId="35" fillId="0" borderId="0" xfId="0" applyFont="1"/>
    <xf numFmtId="0" fontId="35" fillId="0" borderId="0" xfId="0" applyFont="1" applyAlignment="1">
      <alignment horizontal="center"/>
    </xf>
    <xf numFmtId="0" fontId="46" fillId="0" borderId="0" xfId="0" applyFont="1" applyAlignment="1">
      <alignment horizontal="center" vertical="center" readingOrder="2"/>
    </xf>
    <xf numFmtId="0" fontId="31" fillId="0" borderId="7" xfId="0" applyFont="1" applyBorder="1" applyAlignment="1">
      <alignment horizontal="left" vertical="center" indent="1"/>
    </xf>
    <xf numFmtId="3" fontId="31" fillId="0" borderId="10" xfId="0" applyNumberFormat="1" applyFont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/>
    </xf>
    <xf numFmtId="0" fontId="0" fillId="0" borderId="0" xfId="0" applyAlignment="1">
      <alignment readingOrder="1"/>
    </xf>
    <xf numFmtId="0" fontId="52" fillId="0" borderId="0" xfId="0" applyFont="1" applyAlignment="1">
      <alignment readingOrder="1"/>
    </xf>
    <xf numFmtId="0" fontId="24" fillId="0" borderId="14" xfId="0" applyFont="1" applyBorder="1" applyAlignment="1">
      <alignment horizontal="right" vertical="center" indent="1"/>
    </xf>
    <xf numFmtId="0" fontId="34" fillId="0" borderId="6" xfId="0" applyFont="1" applyBorder="1" applyAlignment="1">
      <alignment horizontal="right" vertical="center" indent="1" readingOrder="2"/>
    </xf>
    <xf numFmtId="0" fontId="24" fillId="0" borderId="13" xfId="0" applyFont="1" applyBorder="1" applyAlignment="1">
      <alignment horizontal="left" vertical="center" indent="1"/>
    </xf>
    <xf numFmtId="0" fontId="24" fillId="0" borderId="13" xfId="0" applyFont="1" applyBorder="1" applyAlignment="1">
      <alignment horizontal="left" vertical="center" wrapText="1" indent="1"/>
    </xf>
    <xf numFmtId="0" fontId="31" fillId="0" borderId="8" xfId="0" applyFont="1" applyBorder="1" applyAlignment="1">
      <alignment horizontal="right" vertical="center" indent="1"/>
    </xf>
    <xf numFmtId="0" fontId="31" fillId="0" borderId="13" xfId="0" applyFont="1" applyBorder="1" applyAlignment="1">
      <alignment horizontal="left" vertical="center" indent="1"/>
    </xf>
    <xf numFmtId="0" fontId="15" fillId="0" borderId="6" xfId="0" applyFont="1" applyBorder="1" applyAlignment="1">
      <alignment horizontal="right" vertical="center" indent="1"/>
    </xf>
    <xf numFmtId="0" fontId="14" fillId="0" borderId="5" xfId="0" applyFont="1" applyBorder="1" applyAlignment="1">
      <alignment horizontal="right" vertical="center" indent="1"/>
    </xf>
    <xf numFmtId="0" fontId="36" fillId="0" borderId="7" xfId="0" applyFont="1" applyBorder="1" applyAlignment="1">
      <alignment horizontal="right" vertical="center" indent="1"/>
    </xf>
    <xf numFmtId="0" fontId="31" fillId="0" borderId="3" xfId="0" applyFont="1" applyBorder="1" applyAlignment="1">
      <alignment horizontal="left" vertical="center" indent="1"/>
    </xf>
    <xf numFmtId="0" fontId="31" fillId="0" borderId="13" xfId="0" applyFont="1" applyBorder="1" applyAlignment="1">
      <alignment horizontal="left" vertical="center" wrapText="1" indent="1"/>
    </xf>
    <xf numFmtId="3" fontId="24" fillId="0" borderId="8" xfId="0" applyNumberFormat="1" applyFont="1" applyBorder="1" applyAlignment="1">
      <alignment horizontal="right" vertical="center" indent="1"/>
    </xf>
    <xf numFmtId="0" fontId="24" fillId="0" borderId="1" xfId="0" applyNumberFormat="1" applyFont="1" applyBorder="1" applyAlignment="1">
      <alignment horizontal="left" vertical="center" indent="1"/>
    </xf>
    <xf numFmtId="0" fontId="24" fillId="0" borderId="7" xfId="0" applyFont="1" applyBorder="1" applyAlignment="1">
      <alignment horizontal="left" vertical="center" indent="1"/>
    </xf>
    <xf numFmtId="0" fontId="14" fillId="0" borderId="2" xfId="0" applyFont="1" applyBorder="1" applyAlignment="1">
      <alignment horizontal="right" vertical="center" indent="1"/>
    </xf>
    <xf numFmtId="0" fontId="31" fillId="0" borderId="1" xfId="0" applyFont="1" applyBorder="1" applyAlignment="1">
      <alignment horizontal="left" vertical="center" wrapText="1" indent="1"/>
    </xf>
    <xf numFmtId="0" fontId="31" fillId="0" borderId="4" xfId="0" applyFont="1" applyBorder="1" applyAlignment="1">
      <alignment horizontal="left" vertical="center" wrapText="1" indent="1"/>
    </xf>
    <xf numFmtId="0" fontId="14" fillId="0" borderId="0" xfId="0" quotePrefix="1" applyFont="1" applyBorder="1" applyAlignment="1">
      <alignment horizontal="left" vertical="center"/>
    </xf>
    <xf numFmtId="0" fontId="15" fillId="0" borderId="4" xfId="0" applyFont="1" applyFill="1" applyBorder="1" applyAlignment="1">
      <alignment horizontal="right" vertical="center" indent="1"/>
    </xf>
    <xf numFmtId="1" fontId="24" fillId="0" borderId="4" xfId="0" applyNumberFormat="1" applyFont="1" applyBorder="1" applyAlignment="1">
      <alignment horizontal="right" vertical="center" indent="1"/>
    </xf>
    <xf numFmtId="0" fontId="24" fillId="0" borderId="4" xfId="0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right" vertical="center" indent="1"/>
    </xf>
    <xf numFmtId="0" fontId="24" fillId="0" borderId="1" xfId="0" applyFont="1" applyBorder="1" applyAlignment="1">
      <alignment horizontal="left" vertical="center" wrapText="1" indent="1" readingOrder="1"/>
    </xf>
    <xf numFmtId="0" fontId="24" fillId="0" borderId="4" xfId="0" applyFont="1" applyBorder="1" applyAlignment="1">
      <alignment horizontal="left" vertical="center" wrapText="1" indent="1" readingOrder="1"/>
    </xf>
    <xf numFmtId="0" fontId="24" fillId="0" borderId="7" xfId="0" applyFont="1" applyBorder="1" applyAlignment="1">
      <alignment horizontal="left" vertical="center" wrapText="1" indent="1" readingOrder="1"/>
    </xf>
    <xf numFmtId="0" fontId="24" fillId="0" borderId="4" xfId="0" applyFont="1" applyFill="1" applyBorder="1" applyAlignment="1">
      <alignment horizontal="left" vertical="center" indent="1"/>
    </xf>
    <xf numFmtId="0" fontId="24" fillId="0" borderId="1" xfId="0" applyFont="1" applyBorder="1" applyAlignment="1">
      <alignment horizontal="left" vertical="center" indent="1"/>
    </xf>
    <xf numFmtId="0" fontId="52" fillId="2" borderId="0" xfId="0" quotePrefix="1" applyFont="1" applyFill="1" applyBorder="1" applyAlignment="1">
      <alignment horizontal="center" vertical="center"/>
    </xf>
    <xf numFmtId="1" fontId="24" fillId="0" borderId="1" xfId="0" applyNumberFormat="1" applyFont="1" applyBorder="1" applyAlignment="1">
      <alignment horizontal="right" vertical="center" indent="1"/>
    </xf>
    <xf numFmtId="168" fontId="24" fillId="0" borderId="8" xfId="0" applyNumberFormat="1" applyFont="1" applyBorder="1" applyAlignment="1">
      <alignment horizontal="right" vertical="center" indent="1" readingOrder="1"/>
    </xf>
    <xf numFmtId="0" fontId="34" fillId="0" borderId="0" xfId="0" applyFont="1" applyAlignment="1">
      <alignment horizontal="right"/>
    </xf>
    <xf numFmtId="0" fontId="52" fillId="0" borderId="0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left" vertical="center" indent="1"/>
    </xf>
    <xf numFmtId="0" fontId="15" fillId="0" borderId="1" xfId="0" applyFont="1" applyFill="1" applyBorder="1" applyAlignment="1">
      <alignment horizontal="right" vertical="center" indent="1"/>
    </xf>
    <xf numFmtId="0" fontId="24" fillId="0" borderId="3" xfId="0" applyFont="1" applyBorder="1" applyAlignment="1">
      <alignment horizontal="left" vertical="center" indent="1"/>
    </xf>
    <xf numFmtId="0" fontId="24" fillId="2" borderId="13" xfId="0" applyFont="1" applyFill="1" applyBorder="1" applyAlignment="1">
      <alignment horizontal="left" vertical="center" indent="1"/>
    </xf>
    <xf numFmtId="0" fontId="14" fillId="0" borderId="4" xfId="0" applyFont="1" applyBorder="1" applyAlignment="1">
      <alignment horizontal="right" vertical="center" wrapText="1" indent="1" readingOrder="2"/>
    </xf>
    <xf numFmtId="175" fontId="24" fillId="0" borderId="0" xfId="0" applyNumberFormat="1" applyFont="1" applyBorder="1" applyAlignment="1">
      <alignment horizontal="right" vertical="center" wrapText="1" indent="1" readingOrder="1"/>
    </xf>
    <xf numFmtId="176" fontId="31" fillId="0" borderId="0" xfId="0" applyNumberFormat="1" applyFont="1" applyBorder="1" applyAlignment="1">
      <alignment horizontal="right" vertical="center" wrapText="1" indent="1" readingOrder="1"/>
    </xf>
    <xf numFmtId="0" fontId="50" fillId="0" borderId="0" xfId="0" applyFont="1" applyBorder="1" applyAlignment="1">
      <alignment vertical="center"/>
    </xf>
    <xf numFmtId="0" fontId="24" fillId="0" borderId="4" xfId="0" applyFont="1" applyBorder="1" applyAlignment="1">
      <alignment horizontal="left" vertical="center" indent="1" readingOrder="1"/>
    </xf>
    <xf numFmtId="0" fontId="24" fillId="0" borderId="7" xfId="0" applyFont="1" applyBorder="1" applyAlignment="1">
      <alignment horizontal="left" vertical="center" indent="1" readingOrder="1"/>
    </xf>
    <xf numFmtId="0" fontId="14" fillId="0" borderId="1" xfId="0" applyNumberFormat="1" applyFont="1" applyBorder="1" applyAlignment="1">
      <alignment horizontal="right" vertical="center" indent="1"/>
    </xf>
    <xf numFmtId="0" fontId="14" fillId="0" borderId="4" xfId="0" applyNumberFormat="1" applyFont="1" applyBorder="1" applyAlignment="1">
      <alignment horizontal="right" vertical="center" indent="1"/>
    </xf>
    <xf numFmtId="0" fontId="24" fillId="0" borderId="7" xfId="0" applyFont="1" applyBorder="1" applyAlignment="1">
      <alignment horizontal="right" vertical="center" indent="1"/>
    </xf>
    <xf numFmtId="168" fontId="24" fillId="0" borderId="13" xfId="0" applyNumberFormat="1" applyFont="1" applyBorder="1" applyAlignment="1">
      <alignment horizontal="right" vertical="center" indent="1"/>
    </xf>
    <xf numFmtId="168" fontId="24" fillId="0" borderId="0" xfId="0" applyNumberFormat="1" applyFont="1" applyAlignment="1">
      <alignment horizontal="right" vertical="center" indent="1"/>
    </xf>
    <xf numFmtId="168" fontId="24" fillId="0" borderId="10" xfId="0" applyNumberFormat="1" applyFont="1" applyBorder="1" applyAlignment="1">
      <alignment horizontal="right" vertical="center" indent="1"/>
    </xf>
    <xf numFmtId="168" fontId="24" fillId="0" borderId="14" xfId="0" applyNumberFormat="1" applyFont="1" applyBorder="1" applyAlignment="1">
      <alignment horizontal="right" vertical="center" indent="1"/>
    </xf>
    <xf numFmtId="168" fontId="24" fillId="0" borderId="0" xfId="0" applyNumberFormat="1" applyFont="1" applyBorder="1" applyAlignment="1">
      <alignment horizontal="right" vertical="center" indent="1"/>
    </xf>
    <xf numFmtId="0" fontId="34" fillId="0" borderId="0" xfId="0" applyFont="1" applyBorder="1" applyAlignment="1">
      <alignment horizontal="right" vertical="center" readingOrder="2"/>
    </xf>
    <xf numFmtId="0" fontId="15" fillId="0" borderId="0" xfId="0" applyFont="1" applyBorder="1" applyAlignment="1">
      <alignment horizontal="right" vertical="center" readingOrder="2"/>
    </xf>
    <xf numFmtId="0" fontId="24" fillId="0" borderId="0" xfId="0" quotePrefix="1" applyFont="1" applyAlignment="1">
      <alignment vertical="center"/>
    </xf>
    <xf numFmtId="0" fontId="53" fillId="0" borderId="4" xfId="3" quotePrefix="1" applyFont="1" applyBorder="1" applyAlignment="1">
      <alignment horizontal="right" vertical="center" indent="1"/>
    </xf>
    <xf numFmtId="0" fontId="53" fillId="0" borderId="7" xfId="0" applyFont="1" applyBorder="1" applyAlignment="1">
      <alignment horizontal="right" vertical="center" indent="1"/>
    </xf>
    <xf numFmtId="0" fontId="53" fillId="0" borderId="4" xfId="0" applyFont="1" applyBorder="1" applyAlignment="1">
      <alignment horizontal="right" vertical="center" indent="1"/>
    </xf>
    <xf numFmtId="168" fontId="24" fillId="0" borderId="6" xfId="0" applyNumberFormat="1" applyFont="1" applyBorder="1" applyAlignment="1">
      <alignment horizontal="right" vertical="center" indent="1"/>
    </xf>
    <xf numFmtId="168" fontId="24" fillId="0" borderId="5" xfId="0" applyNumberFormat="1" applyFont="1" applyBorder="1" applyAlignment="1">
      <alignment horizontal="right" vertical="center" indent="1"/>
    </xf>
    <xf numFmtId="168" fontId="24" fillId="0" borderId="2" xfId="0" applyNumberFormat="1" applyFont="1" applyBorder="1" applyAlignment="1">
      <alignment horizontal="right" vertical="center" indent="1" readingOrder="1"/>
    </xf>
    <xf numFmtId="0" fontId="31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0" fontId="0" fillId="0" borderId="0" xfId="0" applyBorder="1" applyAlignment="1">
      <alignment horizontal="right" vertical="center" indent="1"/>
    </xf>
    <xf numFmtId="0" fontId="13" fillId="0" borderId="0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left" vertical="center" wrapText="1" indent="1"/>
    </xf>
    <xf numFmtId="0" fontId="24" fillId="0" borderId="1" xfId="0" applyFont="1" applyBorder="1" applyAlignment="1">
      <alignment horizontal="right" vertical="center" indent="1"/>
    </xf>
    <xf numFmtId="0" fontId="15" fillId="0" borderId="2" xfId="0" applyFont="1" applyFill="1" applyBorder="1" applyAlignment="1">
      <alignment horizontal="right" vertical="center" indent="1"/>
    </xf>
    <xf numFmtId="0" fontId="15" fillId="0" borderId="6" xfId="0" applyFont="1" applyFill="1" applyBorder="1" applyAlignment="1">
      <alignment horizontal="right" vertical="center" indent="1"/>
    </xf>
    <xf numFmtId="0" fontId="24" fillId="0" borderId="10" xfId="0" applyFont="1" applyBorder="1" applyAlignment="1">
      <alignment horizontal="left" vertical="center" indent="1"/>
    </xf>
    <xf numFmtId="0" fontId="24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 readingOrder="2"/>
    </xf>
    <xf numFmtId="0" fontId="24" fillId="0" borderId="8" xfId="0" applyFont="1" applyBorder="1" applyAlignment="1">
      <alignment vertical="center"/>
    </xf>
    <xf numFmtId="0" fontId="53" fillId="0" borderId="0" xfId="0" applyFont="1" applyAlignment="1">
      <alignment horizontal="left" vertical="center" readingOrder="2"/>
    </xf>
    <xf numFmtId="0" fontId="49" fillId="0" borderId="6" xfId="0" applyFont="1" applyBorder="1" applyAlignment="1">
      <alignment horizontal="right" vertical="center" indent="1" readingOrder="2"/>
    </xf>
    <xf numFmtId="0" fontId="49" fillId="0" borderId="6" xfId="0" applyFont="1" applyBorder="1" applyAlignment="1">
      <alignment horizontal="right" vertical="center" indent="1"/>
    </xf>
    <xf numFmtId="0" fontId="29" fillId="0" borderId="0" xfId="0" applyFont="1" applyAlignment="1">
      <alignment vertical="center" readingOrder="2"/>
    </xf>
    <xf numFmtId="3" fontId="24" fillId="0" borderId="2" xfId="0" applyNumberFormat="1" applyFont="1" applyBorder="1" applyAlignment="1">
      <alignment horizontal="right" vertical="center" indent="1"/>
    </xf>
    <xf numFmtId="0" fontId="23" fillId="0" borderId="7" xfId="0" applyFont="1" applyBorder="1" applyAlignment="1">
      <alignment horizontal="left" vertical="center" wrapText="1" indent="1"/>
    </xf>
    <xf numFmtId="3" fontId="24" fillId="4" borderId="13" xfId="0" applyNumberFormat="1" applyFont="1" applyFill="1" applyBorder="1" applyAlignment="1">
      <alignment horizontal="right" vertical="center" indent="1"/>
    </xf>
    <xf numFmtId="0" fontId="31" fillId="0" borderId="7" xfId="0" applyFont="1" applyBorder="1" applyAlignment="1">
      <alignment horizontal="right" vertical="center" indent="1"/>
    </xf>
    <xf numFmtId="0" fontId="58" fillId="0" borderId="0" xfId="0" applyFont="1" applyAlignment="1">
      <alignment horizontal="left" indent="1"/>
    </xf>
    <xf numFmtId="0" fontId="24" fillId="0" borderId="4" xfId="0" applyFont="1" applyBorder="1" applyAlignment="1">
      <alignment horizontal="center" vertical="top" wrapText="1"/>
    </xf>
    <xf numFmtId="0" fontId="24" fillId="0" borderId="6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31" fillId="2" borderId="4" xfId="0" applyFont="1" applyFill="1" applyBorder="1" applyAlignment="1">
      <alignment horizontal="center" vertical="top"/>
    </xf>
    <xf numFmtId="0" fontId="34" fillId="0" borderId="1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1" fillId="0" borderId="7" xfId="0" applyFont="1" applyFill="1" applyBorder="1" applyAlignment="1">
      <alignment horizontal="center" vertical="top"/>
    </xf>
    <xf numFmtId="0" fontId="36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readingOrder="2"/>
    </xf>
    <xf numFmtId="0" fontId="14" fillId="0" borderId="9" xfId="0" applyFont="1" applyBorder="1" applyAlignment="1">
      <alignment horizontal="left" vertical="top"/>
    </xf>
    <xf numFmtId="0" fontId="55" fillId="0" borderId="7" xfId="0" applyFont="1" applyBorder="1" applyAlignment="1">
      <alignment horizontal="center" vertical="top"/>
    </xf>
    <xf numFmtId="0" fontId="45" fillId="0" borderId="3" xfId="0" applyFont="1" applyBorder="1" applyAlignment="1">
      <alignment horizontal="center" vertical="top"/>
    </xf>
    <xf numFmtId="0" fontId="31" fillId="0" borderId="10" xfId="0" applyFont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31" fillId="2" borderId="6" xfId="0" applyFont="1" applyFill="1" applyBorder="1" applyAlignment="1">
      <alignment horizontal="center" vertical="top"/>
    </xf>
    <xf numFmtId="0" fontId="31" fillId="0" borderId="15" xfId="0" applyFont="1" applyBorder="1" applyAlignment="1">
      <alignment horizontal="left" vertical="top"/>
    </xf>
    <xf numFmtId="0" fontId="24" fillId="0" borderId="9" xfId="0" applyFont="1" applyBorder="1" applyAlignment="1">
      <alignment vertical="top"/>
    </xf>
    <xf numFmtId="0" fontId="31" fillId="0" borderId="12" xfId="0" applyFont="1" applyBorder="1" applyAlignment="1">
      <alignment horizontal="center" vertical="top"/>
    </xf>
    <xf numFmtId="0" fontId="24" fillId="0" borderId="11" xfId="0" applyFont="1" applyBorder="1" applyAlignment="1">
      <alignment horizontal="center" vertical="top"/>
    </xf>
    <xf numFmtId="0" fontId="24" fillId="0" borderId="13" xfId="0" applyFont="1" applyFill="1" applyBorder="1" applyAlignment="1">
      <alignment horizontal="center" vertical="top"/>
    </xf>
    <xf numFmtId="0" fontId="24" fillId="0" borderId="4" xfId="0" applyFont="1" applyFill="1" applyBorder="1" applyAlignment="1">
      <alignment horizontal="center" vertical="top"/>
    </xf>
    <xf numFmtId="0" fontId="14" fillId="0" borderId="3" xfId="0" quotePrefix="1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 wrapText="1"/>
    </xf>
    <xf numFmtId="0" fontId="31" fillId="0" borderId="10" xfId="0" applyNumberFormat="1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24" fillId="0" borderId="13" xfId="0" quotePrefix="1" applyFont="1" applyFill="1" applyBorder="1" applyAlignment="1">
      <alignment horizontal="center" vertical="top"/>
    </xf>
    <xf numFmtId="0" fontId="24" fillId="0" borderId="4" xfId="0" quotePrefix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center" vertical="top" readingOrder="2"/>
    </xf>
    <xf numFmtId="0" fontId="36" fillId="3" borderId="1" xfId="0" applyFont="1" applyFill="1" applyBorder="1" applyAlignment="1">
      <alignment horizontal="center" vertical="top" readingOrder="2"/>
    </xf>
    <xf numFmtId="0" fontId="31" fillId="3" borderId="7" xfId="0" applyFont="1" applyFill="1" applyBorder="1" applyAlignment="1">
      <alignment horizontal="center" vertical="top" readingOrder="2"/>
    </xf>
    <xf numFmtId="0" fontId="36" fillId="0" borderId="1" xfId="0" applyFont="1" applyBorder="1" applyAlignment="1">
      <alignment horizontal="center" vertical="top" readingOrder="2"/>
    </xf>
    <xf numFmtId="0" fontId="34" fillId="0" borderId="1" xfId="0" applyFont="1" applyBorder="1" applyAlignment="1">
      <alignment horizontal="center" vertical="top" readingOrder="2"/>
    </xf>
    <xf numFmtId="0" fontId="15" fillId="0" borderId="1" xfId="0" applyFont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readingOrder="2"/>
    </xf>
    <xf numFmtId="0" fontId="24" fillId="0" borderId="4" xfId="0" applyFont="1" applyBorder="1" applyAlignment="1">
      <alignment horizontal="center" vertical="top" readingOrder="2"/>
    </xf>
    <xf numFmtId="0" fontId="24" fillId="0" borderId="4" xfId="0" applyFont="1" applyBorder="1" applyAlignment="1">
      <alignment horizontal="center" vertical="top"/>
    </xf>
    <xf numFmtId="0" fontId="36" fillId="3" borderId="2" xfId="0" applyFont="1" applyFill="1" applyBorder="1" applyAlignment="1">
      <alignment horizontal="center" vertical="top" readingOrder="2"/>
    </xf>
    <xf numFmtId="0" fontId="31" fillId="3" borderId="10" xfId="0" applyFont="1" applyFill="1" applyBorder="1" applyAlignment="1">
      <alignment horizontal="center" vertical="top" readingOrder="2"/>
    </xf>
    <xf numFmtId="0" fontId="31" fillId="3" borderId="5" xfId="0" applyFont="1" applyFill="1" applyBorder="1" applyAlignment="1">
      <alignment horizontal="center" vertical="top" readingOrder="2"/>
    </xf>
    <xf numFmtId="0" fontId="15" fillId="2" borderId="1" xfId="0" applyFont="1" applyFill="1" applyBorder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2" fillId="0" borderId="0" xfId="0" applyFont="1" applyAlignment="1">
      <alignment horizontal="left" indent="1"/>
    </xf>
    <xf numFmtId="3" fontId="31" fillId="0" borderId="16" xfId="0" applyNumberFormat="1" applyFont="1" applyBorder="1" applyAlignment="1">
      <alignment horizontal="right" vertical="center" indent="1"/>
    </xf>
    <xf numFmtId="0" fontId="14" fillId="0" borderId="11" xfId="0" applyFont="1" applyBorder="1" applyAlignment="1">
      <alignment horizontal="center" vertical="top" readingOrder="2"/>
    </xf>
    <xf numFmtId="0" fontId="24" fillId="0" borderId="0" xfId="0" applyFont="1" applyBorder="1" applyAlignment="1">
      <alignment horizontal="left" vertical="center" indent="1"/>
    </xf>
    <xf numFmtId="0" fontId="59" fillId="0" borderId="0" xfId="0" applyFont="1" applyBorder="1" applyAlignment="1">
      <alignment horizontal="right" vertical="center" indent="5" readingOrder="2"/>
    </xf>
    <xf numFmtId="0" fontId="59" fillId="0" borderId="0" xfId="0" applyFont="1" applyBorder="1" applyAlignment="1">
      <alignment horizontal="right" vertical="center" readingOrder="2"/>
    </xf>
    <xf numFmtId="0" fontId="59" fillId="0" borderId="0" xfId="0" applyFont="1" applyAlignment="1">
      <alignment horizontal="right" wrapText="1" readingOrder="2"/>
    </xf>
    <xf numFmtId="0" fontId="61" fillId="0" borderId="0" xfId="0" applyFont="1"/>
    <xf numFmtId="0" fontId="15" fillId="0" borderId="2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readingOrder="2"/>
    </xf>
    <xf numFmtId="0" fontId="24" fillId="0" borderId="0" xfId="0" applyFont="1" applyAlignment="1">
      <alignment horizontal="left" vertical="center" readingOrder="2"/>
    </xf>
    <xf numFmtId="0" fontId="34" fillId="0" borderId="0" xfId="0" applyFont="1" applyAlignment="1">
      <alignment horizontal="left" vertical="center" readingOrder="2"/>
    </xf>
    <xf numFmtId="0" fontId="24" fillId="0" borderId="7" xfId="0" applyFont="1" applyFill="1" applyBorder="1" applyAlignment="1">
      <alignment horizontal="center" vertical="top"/>
    </xf>
    <xf numFmtId="0" fontId="31" fillId="0" borderId="0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right" vertical="center"/>
    </xf>
    <xf numFmtId="0" fontId="53" fillId="0" borderId="8" xfId="0" applyFont="1" applyBorder="1" applyAlignment="1">
      <alignment vertical="center"/>
    </xf>
    <xf numFmtId="168" fontId="24" fillId="0" borderId="16" xfId="0" applyNumberFormat="1" applyFont="1" applyBorder="1" applyAlignment="1">
      <alignment horizontal="right" vertical="center" indent="1"/>
    </xf>
    <xf numFmtId="0" fontId="24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31" fillId="0" borderId="4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left" vertical="center" wrapText="1" indent="1"/>
    </xf>
    <xf numFmtId="0" fontId="31" fillId="0" borderId="16" xfId="0" applyFont="1" applyBorder="1" applyAlignment="1">
      <alignment horizontal="right" vertical="center" indent="1"/>
    </xf>
    <xf numFmtId="3" fontId="24" fillId="0" borderId="5" xfId="0" applyNumberFormat="1" applyFont="1" applyBorder="1" applyAlignment="1">
      <alignment horizontal="right" vertical="center" indent="1"/>
    </xf>
    <xf numFmtId="0" fontId="31" fillId="0" borderId="16" xfId="0" applyFont="1" applyBorder="1" applyAlignment="1">
      <alignment horizontal="left" vertical="center" indent="1"/>
    </xf>
    <xf numFmtId="3" fontId="31" fillId="4" borderId="16" xfId="0" applyNumberFormat="1" applyFont="1" applyFill="1" applyBorder="1" applyAlignment="1">
      <alignment horizontal="right" vertical="center" indent="1"/>
    </xf>
    <xf numFmtId="0" fontId="55" fillId="0" borderId="11" xfId="0" applyFont="1" applyBorder="1" applyAlignment="1">
      <alignment horizontal="center" vertical="top"/>
    </xf>
    <xf numFmtId="0" fontId="63" fillId="0" borderId="0" xfId="0" applyFont="1" applyBorder="1" applyAlignment="1">
      <alignment horizontal="right" vertical="center" wrapText="1" indent="1" readingOrder="1"/>
    </xf>
    <xf numFmtId="0" fontId="64" fillId="0" borderId="0" xfId="0" applyFont="1" applyBorder="1" applyAlignment="1">
      <alignment vertical="center"/>
    </xf>
    <xf numFmtId="0" fontId="31" fillId="0" borderId="10" xfId="0" applyFont="1" applyBorder="1" applyAlignment="1">
      <alignment horizontal="right" vertical="center" indent="1"/>
    </xf>
    <xf numFmtId="0" fontId="53" fillId="0" borderId="5" xfId="0" applyFont="1" applyBorder="1" applyAlignment="1">
      <alignment horizontal="right" vertical="center" indent="1"/>
    </xf>
    <xf numFmtId="0" fontId="24" fillId="0" borderId="8" xfId="0" applyFont="1" applyBorder="1" applyAlignment="1">
      <alignment horizontal="left" vertical="center"/>
    </xf>
    <xf numFmtId="0" fontId="59" fillId="0" borderId="8" xfId="0" applyFont="1" applyBorder="1" applyAlignment="1">
      <alignment horizontal="right" vertical="center" readingOrder="2"/>
    </xf>
    <xf numFmtId="0" fontId="59" fillId="0" borderId="8" xfId="0" applyFont="1" applyBorder="1" applyAlignment="1">
      <alignment vertical="center" readingOrder="2"/>
    </xf>
    <xf numFmtId="0" fontId="24" fillId="0" borderId="8" xfId="0" applyFont="1" applyBorder="1"/>
    <xf numFmtId="0" fontId="34" fillId="0" borderId="8" xfId="0" quotePrefix="1" applyFont="1" applyBorder="1" applyAlignment="1">
      <alignment horizontal="right" vertical="center" readingOrder="2"/>
    </xf>
    <xf numFmtId="0" fontId="15" fillId="0" borderId="8" xfId="0" quotePrefix="1" applyFont="1" applyBorder="1" applyAlignment="1">
      <alignment horizontal="right" vertical="center" readingOrder="2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/>
    <xf numFmtId="0" fontId="24" fillId="0" borderId="6" xfId="0" applyFont="1" applyBorder="1" applyAlignment="1">
      <alignment horizontal="left" vertical="center" indent="1"/>
    </xf>
    <xf numFmtId="0" fontId="24" fillId="0" borderId="6" xfId="0" applyFont="1" applyBorder="1" applyAlignment="1">
      <alignment horizontal="left" vertical="center" wrapText="1" indent="1"/>
    </xf>
    <xf numFmtId="0" fontId="31" fillId="0" borderId="5" xfId="0" applyFont="1" applyBorder="1" applyAlignment="1">
      <alignment horizontal="left" vertical="center" indent="1"/>
    </xf>
    <xf numFmtId="0" fontId="15" fillId="3" borderId="3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0" fillId="0" borderId="10" xfId="0" applyBorder="1"/>
    <xf numFmtId="0" fontId="31" fillId="0" borderId="5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/>
    </xf>
    <xf numFmtId="0" fontId="24" fillId="0" borderId="16" xfId="0" applyFont="1" applyBorder="1" applyAlignment="1">
      <alignment horizontal="left" vertical="center" wrapText="1" indent="1"/>
    </xf>
    <xf numFmtId="0" fontId="31" fillId="0" borderId="7" xfId="0" applyFont="1" applyBorder="1" applyAlignment="1">
      <alignment horizontal="center" vertical="top"/>
    </xf>
    <xf numFmtId="0" fontId="24" fillId="0" borderId="0" xfId="0" applyFont="1" applyAlignment="1">
      <alignment horizontal="left" vertical="center"/>
    </xf>
    <xf numFmtId="0" fontId="36" fillId="0" borderId="2" xfId="0" applyFont="1" applyFill="1" applyBorder="1" applyAlignment="1">
      <alignment horizontal="center" vertical="top" wrapText="1"/>
    </xf>
    <xf numFmtId="0" fontId="24" fillId="0" borderId="0" xfId="0" applyFont="1" applyAlignment="1">
      <alignment vertical="top"/>
    </xf>
    <xf numFmtId="0" fontId="14" fillId="3" borderId="3" xfId="0" applyFont="1" applyFill="1" applyBorder="1" applyAlignment="1">
      <alignment horizontal="center" vertical="top" readingOrder="2"/>
    </xf>
    <xf numFmtId="3" fontId="24" fillId="0" borderId="14" xfId="0" applyNumberFormat="1" applyFont="1" applyBorder="1" applyAlignment="1">
      <alignment horizontal="right" vertical="center" wrapText="1" indent="1"/>
    </xf>
    <xf numFmtId="3" fontId="24" fillId="0" borderId="5" xfId="0" applyNumberFormat="1" applyFont="1" applyBorder="1" applyAlignment="1">
      <alignment horizontal="right" vertical="center" wrapText="1" indent="1"/>
    </xf>
    <xf numFmtId="0" fontId="24" fillId="0" borderId="10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vertical="center"/>
    </xf>
    <xf numFmtId="0" fontId="14" fillId="0" borderId="9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31" fillId="0" borderId="7" xfId="0" quotePrefix="1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178" fontId="31" fillId="0" borderId="0" xfId="0" applyNumberFormat="1" applyFont="1" applyBorder="1" applyAlignment="1">
      <alignment horizontal="right" vertical="center" indent="1"/>
    </xf>
    <xf numFmtId="178" fontId="31" fillId="0" borderId="2" xfId="0" applyNumberFormat="1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/>
    </xf>
    <xf numFmtId="178" fontId="31" fillId="0" borderId="6" xfId="0" applyNumberFormat="1" applyFont="1" applyBorder="1" applyAlignment="1">
      <alignment horizontal="right" vertical="center" indent="1"/>
    </xf>
    <xf numFmtId="0" fontId="24" fillId="0" borderId="4" xfId="0" quotePrefix="1" applyFont="1" applyBorder="1" applyAlignment="1">
      <alignment horizontal="left" vertical="center" indent="1"/>
    </xf>
    <xf numFmtId="178" fontId="24" fillId="0" borderId="0" xfId="0" applyNumberFormat="1" applyFont="1" applyBorder="1" applyAlignment="1">
      <alignment horizontal="right" vertical="center" indent="1"/>
    </xf>
    <xf numFmtId="178" fontId="24" fillId="0" borderId="6" xfId="0" applyNumberFormat="1" applyFont="1" applyBorder="1" applyAlignment="1">
      <alignment horizontal="right" vertical="center" indent="1"/>
    </xf>
    <xf numFmtId="0" fontId="15" fillId="0" borderId="6" xfId="0" applyFont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0" fontId="24" fillId="0" borderId="4" xfId="0" quotePrefix="1" applyFont="1" applyBorder="1" applyAlignment="1">
      <alignment horizontal="left" vertical="center" wrapText="1" indent="1"/>
    </xf>
    <xf numFmtId="0" fontId="14" fillId="2" borderId="6" xfId="0" quotePrefix="1" applyFont="1" applyFill="1" applyBorder="1" applyAlignment="1">
      <alignment horizontal="right" indent="1"/>
    </xf>
    <xf numFmtId="178" fontId="24" fillId="0" borderId="14" xfId="0" applyNumberFormat="1" applyFont="1" applyBorder="1" applyAlignment="1">
      <alignment horizontal="right" vertical="center" indent="1"/>
    </xf>
    <xf numFmtId="178" fontId="24" fillId="0" borderId="5" xfId="0" applyNumberFormat="1" applyFont="1" applyBorder="1" applyAlignment="1">
      <alignment horizontal="right" vertical="center" indent="1"/>
    </xf>
    <xf numFmtId="0" fontId="15" fillId="2" borderId="5" xfId="0" applyFont="1" applyFill="1" applyBorder="1" applyAlignment="1">
      <alignment horizontal="right" indent="1"/>
    </xf>
    <xf numFmtId="0" fontId="14" fillId="0" borderId="0" xfId="0" applyFont="1" applyBorder="1" applyAlignment="1">
      <alignment horizontal="center" vertical="center"/>
    </xf>
    <xf numFmtId="178" fontId="31" fillId="0" borderId="14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left"/>
    </xf>
    <xf numFmtId="0" fontId="55" fillId="0" borderId="9" xfId="0" applyFont="1" applyBorder="1" applyAlignment="1">
      <alignment horizontal="left" vertical="center"/>
    </xf>
    <xf numFmtId="0" fontId="1" fillId="0" borderId="0" xfId="0" applyFont="1" applyBorder="1"/>
    <xf numFmtId="0" fontId="31" fillId="0" borderId="0" xfId="0" applyFont="1" applyBorder="1" applyAlignment="1">
      <alignment horizontal="left" vertical="center" indent="1"/>
    </xf>
    <xf numFmtId="0" fontId="36" fillId="0" borderId="0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/>
    </xf>
    <xf numFmtId="0" fontId="70" fillId="0" borderId="0" xfId="0" applyFont="1" applyBorder="1" applyAlignment="1">
      <alignment horizontal="right" vertical="center" indent="1"/>
    </xf>
    <xf numFmtId="0" fontId="24" fillId="0" borderId="0" xfId="0" applyFont="1" applyAlignment="1">
      <alignment vertical="center"/>
    </xf>
    <xf numFmtId="0" fontId="24" fillId="0" borderId="16" xfId="0" applyFont="1" applyBorder="1" applyAlignment="1">
      <alignment horizontal="left" vertical="center" indent="1"/>
    </xf>
    <xf numFmtId="0" fontId="24" fillId="0" borderId="16" xfId="0" applyFont="1" applyFill="1" applyBorder="1" applyAlignment="1">
      <alignment horizontal="left" vertical="center" indent="1"/>
    </xf>
    <xf numFmtId="0" fontId="8" fillId="0" borderId="0" xfId="0" applyFont="1" applyFill="1" applyBorder="1" applyAlignment="1"/>
    <xf numFmtId="0" fontId="8" fillId="0" borderId="0" xfId="0" applyFont="1" applyBorder="1" applyAlignment="1"/>
    <xf numFmtId="3" fontId="31" fillId="0" borderId="3" xfId="0" applyNumberFormat="1" applyFont="1" applyBorder="1" applyAlignment="1">
      <alignment horizontal="right" indent="1"/>
    </xf>
    <xf numFmtId="3" fontId="31" fillId="0" borderId="8" xfId="0" applyNumberFormat="1" applyFont="1" applyBorder="1" applyAlignment="1">
      <alignment horizontal="right" indent="1"/>
    </xf>
    <xf numFmtId="3" fontId="31" fillId="0" borderId="2" xfId="0" applyNumberFormat="1" applyFont="1" applyBorder="1" applyAlignment="1">
      <alignment horizontal="right" indent="1"/>
    </xf>
    <xf numFmtId="3" fontId="24" fillId="0" borderId="6" xfId="0" applyNumberFormat="1" applyFont="1" applyBorder="1" applyAlignment="1">
      <alignment horizontal="right" indent="1"/>
    </xf>
    <xf numFmtId="3" fontId="24" fillId="0" borderId="0" xfId="0" applyNumberFormat="1" applyFont="1" applyBorder="1" applyAlignment="1">
      <alignment horizontal="right" indent="1"/>
    </xf>
    <xf numFmtId="3" fontId="31" fillId="0" borderId="16" xfId="0" applyNumberFormat="1" applyFont="1" applyBorder="1" applyAlignment="1">
      <alignment horizontal="right" indent="1"/>
    </xf>
    <xf numFmtId="0" fontId="24" fillId="0" borderId="2" xfId="0" applyFont="1" applyBorder="1" applyAlignment="1">
      <alignment horizontal="left" vertical="center" indent="1"/>
    </xf>
    <xf numFmtId="0" fontId="15" fillId="3" borderId="8" xfId="0" applyFont="1" applyFill="1" applyBorder="1" applyAlignment="1">
      <alignment horizontal="right" vertical="center" indent="1"/>
    </xf>
    <xf numFmtId="0" fontId="15" fillId="3" borderId="0" xfId="0" applyFont="1" applyFill="1" applyBorder="1" applyAlignment="1">
      <alignment horizontal="right" vertical="center" indent="1"/>
    </xf>
    <xf numFmtId="0" fontId="14" fillId="3" borderId="14" xfId="0" applyFont="1" applyFill="1" applyBorder="1" applyAlignment="1">
      <alignment horizontal="right" vertical="center" indent="1"/>
    </xf>
    <xf numFmtId="0" fontId="2" fillId="0" borderId="0" xfId="0" applyFont="1"/>
    <xf numFmtId="0" fontId="53" fillId="0" borderId="6" xfId="0" applyFont="1" applyBorder="1" applyAlignment="1">
      <alignment horizontal="right" vertical="center" indent="1"/>
    </xf>
    <xf numFmtId="0" fontId="14" fillId="0" borderId="2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5" fillId="0" borderId="0" xfId="0" quotePrefix="1" applyFont="1" applyAlignment="1">
      <alignment horizontal="right" vertical="center"/>
    </xf>
    <xf numFmtId="0" fontId="55" fillId="0" borderId="15" xfId="0" applyFont="1" applyBorder="1" applyAlignment="1">
      <alignment horizontal="left" vertical="top"/>
    </xf>
    <xf numFmtId="0" fontId="11" fillId="0" borderId="0" xfId="0" applyFont="1" applyBorder="1" applyAlignment="1">
      <alignment vertical="center"/>
    </xf>
    <xf numFmtId="0" fontId="31" fillId="0" borderId="7" xfId="0" applyFont="1" applyBorder="1" applyAlignment="1">
      <alignment horizontal="center" vertical="center" wrapText="1" readingOrder="2"/>
    </xf>
    <xf numFmtId="0" fontId="14" fillId="0" borderId="2" xfId="0" applyFont="1" applyFill="1" applyBorder="1" applyAlignment="1">
      <alignment horizontal="center" vertical="top" wrapText="1"/>
    </xf>
    <xf numFmtId="0" fontId="15" fillId="0" borderId="0" xfId="0" quotePrefix="1" applyFont="1" applyBorder="1" applyAlignment="1">
      <alignment horizontal="right" vertical="center"/>
    </xf>
    <xf numFmtId="0" fontId="49" fillId="0" borderId="4" xfId="0" applyFont="1" applyBorder="1" applyAlignment="1">
      <alignment horizontal="right" vertical="center" indent="1" readingOrder="2"/>
    </xf>
    <xf numFmtId="0" fontId="49" fillId="0" borderId="4" xfId="0" applyFont="1" applyBorder="1" applyAlignment="1">
      <alignment horizontal="right" vertical="center" inden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28" fillId="0" borderId="0" xfId="0" applyFont="1" applyAlignment="1">
      <alignment horizontal="left" vertical="center" readingOrder="2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3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1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right" indent="1"/>
    </xf>
    <xf numFmtId="0" fontId="0" fillId="0" borderId="0" xfId="0" applyFill="1" applyAlignment="1">
      <alignment horizontal="right" indent="1"/>
    </xf>
    <xf numFmtId="0" fontId="8" fillId="0" borderId="0" xfId="0" applyFont="1" applyFill="1" applyBorder="1" applyAlignment="1">
      <alignment horizontal="right" vertical="center" indent="1"/>
    </xf>
    <xf numFmtId="0" fontId="22" fillId="0" borderId="0" xfId="0" applyFont="1" applyFill="1" applyBorder="1" applyAlignment="1">
      <alignment horizontal="right" indent="1"/>
    </xf>
    <xf numFmtId="0" fontId="22" fillId="0" borderId="0" xfId="0" applyFont="1" applyFill="1" applyBorder="1" applyAlignment="1">
      <alignment horizontal="right" vertical="center" indent="1" readingOrder="1"/>
    </xf>
    <xf numFmtId="0" fontId="22" fillId="0" borderId="0" xfId="0" applyFont="1" applyFill="1" applyBorder="1" applyAlignment="1">
      <alignment horizontal="right" vertical="center" indent="1"/>
    </xf>
    <xf numFmtId="0" fontId="41" fillId="0" borderId="0" xfId="0" applyFont="1" applyFill="1" applyAlignment="1">
      <alignment horizontal="right" vertical="center" indent="1"/>
    </xf>
    <xf numFmtId="0" fontId="34" fillId="0" borderId="0" xfId="0" applyFont="1" applyFill="1" applyAlignment="1">
      <alignment horizontal="right" vertical="center" indent="1"/>
    </xf>
    <xf numFmtId="0" fontId="55" fillId="0" borderId="15" xfId="0" quotePrefix="1" applyFont="1" applyFill="1" applyBorder="1" applyAlignment="1">
      <alignment horizontal="center" vertical="top"/>
    </xf>
    <xf numFmtId="0" fontId="14" fillId="0" borderId="1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3" xfId="0" applyFont="1" applyBorder="1" applyAlignment="1">
      <alignment horizontal="right"/>
    </xf>
    <xf numFmtId="3" fontId="24" fillId="0" borderId="13" xfId="0" applyNumberFormat="1" applyFont="1" applyBorder="1" applyAlignment="1">
      <alignment horizontal="right" vertical="center" indent="1" readingOrder="2"/>
    </xf>
    <xf numFmtId="3" fontId="24" fillId="0" borderId="0" xfId="0" applyNumberFormat="1" applyFont="1" applyBorder="1" applyAlignment="1">
      <alignment horizontal="right" vertical="center" indent="1" readingOrder="2"/>
    </xf>
    <xf numFmtId="0" fontId="56" fillId="0" borderId="0" xfId="0" quotePrefix="1" applyFont="1" applyAlignment="1">
      <alignment horizontal="right" indent="1" readingOrder="2"/>
    </xf>
    <xf numFmtId="0" fontId="56" fillId="0" borderId="0" xfId="0" applyFont="1" applyAlignment="1">
      <alignment horizontal="right" indent="1" readingOrder="2"/>
    </xf>
    <xf numFmtId="0" fontId="24" fillId="0" borderId="0" xfId="0" quotePrefix="1" applyFont="1" applyBorder="1" applyAlignment="1">
      <alignment horizontal="right" vertical="center" indent="1" readingOrder="2"/>
    </xf>
    <xf numFmtId="0" fontId="27" fillId="0" borderId="0" xfId="0" applyFont="1" applyAlignment="1">
      <alignment horizontal="right" vertical="center" indent="1" readingOrder="2"/>
    </xf>
    <xf numFmtId="0" fontId="14" fillId="0" borderId="1" xfId="0" applyFont="1" applyBorder="1" applyAlignment="1">
      <alignment horizontal="center" vertical="top" wrapText="1" readingOrder="2"/>
    </xf>
    <xf numFmtId="0" fontId="14" fillId="0" borderId="1" xfId="0" applyFont="1" applyBorder="1" applyAlignment="1">
      <alignment horizontal="center" vertical="top" readingOrder="2"/>
    </xf>
    <xf numFmtId="0" fontId="31" fillId="0" borderId="4" xfId="0" applyFont="1" applyBorder="1" applyAlignment="1">
      <alignment horizontal="center" vertical="top" wrapText="1" readingOrder="2"/>
    </xf>
    <xf numFmtId="0" fontId="31" fillId="2" borderId="4" xfId="0" applyFont="1" applyFill="1" applyBorder="1" applyAlignment="1">
      <alignment horizontal="center" vertical="top" readingOrder="2"/>
    </xf>
    <xf numFmtId="0" fontId="31" fillId="2" borderId="4" xfId="0" quotePrefix="1" applyFont="1" applyFill="1" applyBorder="1" applyAlignment="1">
      <alignment horizontal="center" vertical="top" readingOrder="2"/>
    </xf>
    <xf numFmtId="0" fontId="24" fillId="0" borderId="0" xfId="0" quotePrefix="1" applyFont="1" applyBorder="1" applyAlignment="1">
      <alignment horizontal="left" vertical="center" indent="1" readingOrder="2"/>
    </xf>
    <xf numFmtId="0" fontId="37" fillId="0" borderId="0" xfId="0" applyFont="1" applyBorder="1" applyAlignment="1">
      <alignment horizontal="right" vertical="center" indent="1" readingOrder="2"/>
    </xf>
    <xf numFmtId="0" fontId="37" fillId="0" borderId="14" xfId="0" applyFont="1" applyBorder="1" applyAlignment="1">
      <alignment horizontal="right" vertical="center" indent="1" readingOrder="2"/>
    </xf>
    <xf numFmtId="0" fontId="24" fillId="2" borderId="7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right" indent="1"/>
    </xf>
    <xf numFmtId="0" fontId="15" fillId="0" borderId="4" xfId="0" applyFont="1" applyFill="1" applyBorder="1" applyAlignment="1">
      <alignment horizontal="right" indent="1"/>
    </xf>
    <xf numFmtId="0" fontId="24" fillId="0" borderId="10" xfId="0" applyFont="1" applyFill="1" applyBorder="1" applyAlignment="1">
      <alignment horizontal="center" vertical="top"/>
    </xf>
    <xf numFmtId="0" fontId="24" fillId="2" borderId="16" xfId="0" applyFont="1" applyFill="1" applyBorder="1" applyAlignment="1">
      <alignment horizontal="center" vertical="top"/>
    </xf>
    <xf numFmtId="3" fontId="31" fillId="0" borderId="8" xfId="0" applyNumberFormat="1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indent="1" readingOrder="2"/>
    </xf>
    <xf numFmtId="3" fontId="31" fillId="0" borderId="0" xfId="0" applyNumberFormat="1" applyFont="1" applyBorder="1" applyAlignment="1">
      <alignment horizontal="right" vertical="center" indent="1" readingOrder="2"/>
    </xf>
    <xf numFmtId="3" fontId="31" fillId="0" borderId="10" xfId="0" applyNumberFormat="1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horizontal="right" vertical="center" readingOrder="2"/>
    </xf>
    <xf numFmtId="0" fontId="24" fillId="0" borderId="16" xfId="0" applyFont="1" applyBorder="1" applyAlignment="1">
      <alignment horizontal="left" vertical="center" indent="1" readingOrder="1"/>
    </xf>
    <xf numFmtId="0" fontId="24" fillId="0" borderId="16" xfId="0" applyFont="1" applyBorder="1" applyAlignment="1">
      <alignment horizontal="left" vertical="center" wrapText="1" indent="1" readingOrder="1"/>
    </xf>
    <xf numFmtId="0" fontId="24" fillId="0" borderId="0" xfId="0" applyFont="1" applyBorder="1" applyAlignment="1">
      <alignment horizontal="right" vertical="center" indent="1" readingOrder="2"/>
    </xf>
    <xf numFmtId="0" fontId="24" fillId="0" borderId="0" xfId="0" applyFont="1" applyAlignment="1">
      <alignment horizontal="right" vertical="center" indent="1" readingOrder="2"/>
    </xf>
    <xf numFmtId="3" fontId="24" fillId="0" borderId="16" xfId="0" applyNumberFormat="1" applyFont="1" applyBorder="1" applyAlignment="1">
      <alignment horizontal="right" vertical="center" indent="1" readingOrder="2"/>
    </xf>
    <xf numFmtId="0" fontId="24" fillId="0" borderId="8" xfId="0" applyFont="1" applyFill="1" applyBorder="1" applyAlignment="1">
      <alignment horizontal="right" vertical="center" indent="1" readingOrder="2"/>
    </xf>
    <xf numFmtId="3" fontId="31" fillId="0" borderId="8" xfId="0" applyNumberFormat="1" applyFont="1" applyBorder="1" applyAlignment="1">
      <alignment horizontal="right" vertical="center" indent="1"/>
    </xf>
    <xf numFmtId="0" fontId="24" fillId="0" borderId="8" xfId="0" applyFont="1" applyBorder="1" applyAlignment="1">
      <alignment horizontal="right" vertical="center" indent="1"/>
    </xf>
    <xf numFmtId="0" fontId="24" fillId="0" borderId="2" xfId="0" applyFont="1" applyBorder="1" applyAlignment="1">
      <alignment horizontal="right" vertical="center" indent="1"/>
    </xf>
    <xf numFmtId="0" fontId="15" fillId="0" borderId="0" xfId="0" applyFont="1" applyFill="1" applyBorder="1" applyAlignment="1">
      <alignment horizontal="center"/>
    </xf>
    <xf numFmtId="0" fontId="53" fillId="0" borderId="8" xfId="0" applyFont="1" applyBorder="1" applyAlignment="1">
      <alignment horizontal="right" vertical="center" readingOrder="2"/>
    </xf>
    <xf numFmtId="0" fontId="15" fillId="0" borderId="0" xfId="0" applyFont="1" applyAlignment="1">
      <alignment horizontal="center" vertical="center" readingOrder="2"/>
    </xf>
    <xf numFmtId="0" fontId="40" fillId="0" borderId="0" xfId="0" applyFont="1" applyFill="1" applyBorder="1" applyAlignment="1">
      <alignment vertical="center"/>
    </xf>
    <xf numFmtId="0" fontId="56" fillId="0" borderId="14" xfId="0" quotePrefix="1" applyFont="1" applyBorder="1" applyAlignment="1">
      <alignment horizontal="center" vertical="center" readingOrder="2"/>
    </xf>
    <xf numFmtId="0" fontId="56" fillId="0" borderId="14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  <xf numFmtId="0" fontId="35" fillId="0" borderId="0" xfId="0" applyFont="1" applyAlignment="1">
      <alignment horizontal="right" indent="1"/>
    </xf>
    <xf numFmtId="0" fontId="24" fillId="0" borderId="0" xfId="0" applyFont="1" applyAlignment="1">
      <alignment horizontal="right" indent="1" readingOrder="1"/>
    </xf>
    <xf numFmtId="0" fontId="0" fillId="0" borderId="0" xfId="0" applyAlignment="1">
      <alignment horizontal="right" indent="1" readingOrder="1"/>
    </xf>
    <xf numFmtId="3" fontId="31" fillId="0" borderId="3" xfId="0" applyNumberFormat="1" applyFont="1" applyBorder="1" applyAlignment="1">
      <alignment horizontal="right" vertical="center" wrapText="1" indent="1" readingOrder="2"/>
    </xf>
    <xf numFmtId="3" fontId="24" fillId="0" borderId="8" xfId="0" applyNumberFormat="1" applyFont="1" applyBorder="1" applyAlignment="1">
      <alignment horizontal="right" vertical="center" wrapText="1" indent="1" readingOrder="2"/>
    </xf>
    <xf numFmtId="3" fontId="31" fillId="0" borderId="8" xfId="0" applyNumberFormat="1" applyFont="1" applyBorder="1" applyAlignment="1">
      <alignment horizontal="right" vertical="center" wrapText="1" indent="1" readingOrder="2"/>
    </xf>
    <xf numFmtId="3" fontId="31" fillId="0" borderId="16" xfId="0" applyNumberFormat="1" applyFont="1" applyBorder="1" applyAlignment="1">
      <alignment horizontal="right" vertical="center" wrapText="1" indent="1" readingOrder="2"/>
    </xf>
    <xf numFmtId="3" fontId="24" fillId="0" borderId="0" xfId="0" applyNumberFormat="1" applyFont="1" applyBorder="1" applyAlignment="1">
      <alignment horizontal="right" vertical="center" wrapText="1" indent="1" readingOrder="2"/>
    </xf>
    <xf numFmtId="3" fontId="31" fillId="0" borderId="0" xfId="0" applyNumberFormat="1" applyFont="1" applyBorder="1" applyAlignment="1">
      <alignment horizontal="right" vertical="center" wrapText="1" indent="1" readingOrder="2"/>
    </xf>
    <xf numFmtId="3" fontId="31" fillId="0" borderId="10" xfId="0" applyNumberFormat="1" applyFont="1" applyBorder="1" applyAlignment="1">
      <alignment horizontal="right" vertical="center" wrapText="1" indent="1" readingOrder="2"/>
    </xf>
    <xf numFmtId="3" fontId="24" fillId="0" borderId="14" xfId="0" applyNumberFormat="1" applyFont="1" applyBorder="1" applyAlignment="1">
      <alignment horizontal="right" vertical="center" wrapText="1" indent="1" readingOrder="2"/>
    </xf>
    <xf numFmtId="3" fontId="31" fillId="0" borderId="14" xfId="0" applyNumberFormat="1" applyFont="1" applyBorder="1" applyAlignment="1">
      <alignment horizontal="right" vertical="center" wrapText="1" indent="1" readingOrder="2"/>
    </xf>
    <xf numFmtId="0" fontId="48" fillId="0" borderId="8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right" vertical="center" wrapText="1" indent="1" readingOrder="2"/>
    </xf>
    <xf numFmtId="0" fontId="49" fillId="0" borderId="4" xfId="0" applyFont="1" applyBorder="1" applyAlignment="1">
      <alignment horizontal="right" vertical="center" wrapText="1" indent="1" readingOrder="2"/>
    </xf>
    <xf numFmtId="0" fontId="49" fillId="0" borderId="7" xfId="0" applyFont="1" applyBorder="1" applyAlignment="1">
      <alignment horizontal="right" vertical="center" wrapText="1" indent="1" readingOrder="2"/>
    </xf>
    <xf numFmtId="0" fontId="24" fillId="0" borderId="4" xfId="0" applyFont="1" applyBorder="1" applyAlignment="1">
      <alignment horizontal="left" vertical="center" wrapText="1" indent="1" readingOrder="2"/>
    </xf>
    <xf numFmtId="0" fontId="24" fillId="0" borderId="7" xfId="0" applyFont="1" applyBorder="1" applyAlignment="1">
      <alignment horizontal="left" vertical="center" wrapText="1" indent="1" readingOrder="2"/>
    </xf>
    <xf numFmtId="174" fontId="55" fillId="0" borderId="0" xfId="1" applyNumberFormat="1" applyFont="1" applyFill="1" applyBorder="1" applyAlignment="1" applyProtection="1">
      <alignment horizontal="right" wrapText="1"/>
    </xf>
    <xf numFmtId="0" fontId="12" fillId="0" borderId="16" xfId="0" applyFont="1" applyBorder="1" applyAlignment="1">
      <alignment vertical="center"/>
    </xf>
    <xf numFmtId="176" fontId="12" fillId="0" borderId="0" xfId="0" applyNumberFormat="1" applyFont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0" fontId="14" fillId="4" borderId="4" xfId="0" applyFont="1" applyFill="1" applyBorder="1" applyAlignment="1">
      <alignment horizontal="right" vertical="center" indent="1"/>
    </xf>
    <xf numFmtId="0" fontId="15" fillId="4" borderId="4" xfId="0" applyFont="1" applyFill="1" applyBorder="1" applyAlignment="1">
      <alignment horizontal="right" vertical="center" indent="1"/>
    </xf>
    <xf numFmtId="0" fontId="31" fillId="0" borderId="16" xfId="0" applyFont="1" applyBorder="1" applyAlignment="1">
      <alignment horizontal="left" vertical="center" indent="1" readingOrder="1"/>
    </xf>
    <xf numFmtId="3" fontId="31" fillId="0" borderId="3" xfId="0" applyNumberFormat="1" applyFont="1" applyBorder="1" applyAlignment="1">
      <alignment horizontal="right" vertical="center" indent="1" readingOrder="2"/>
    </xf>
    <xf numFmtId="0" fontId="31" fillId="0" borderId="8" xfId="0" applyFont="1" applyBorder="1" applyAlignment="1">
      <alignment horizontal="right" vertical="center" indent="1" readingOrder="2"/>
    </xf>
    <xf numFmtId="0" fontId="2" fillId="0" borderId="0" xfId="0" applyFont="1" applyBorder="1"/>
    <xf numFmtId="0" fontId="24" fillId="0" borderId="8" xfId="0" applyFont="1" applyBorder="1" applyAlignment="1">
      <alignment horizontal="left" vertical="center"/>
    </xf>
    <xf numFmtId="0" fontId="15" fillId="0" borderId="8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right" vertical="center" wrapText="1" indent="1" readingOrder="2"/>
    </xf>
    <xf numFmtId="0" fontId="24" fillId="0" borderId="14" xfId="0" applyFont="1" applyBorder="1" applyAlignment="1">
      <alignment horizontal="right" vertical="center" indent="1" readingOrder="2"/>
    </xf>
    <xf numFmtId="0" fontId="24" fillId="0" borderId="14" xfId="0" applyFont="1" applyBorder="1" applyAlignment="1">
      <alignment horizontal="right" vertical="center" wrapText="1" indent="1" readingOrder="2"/>
    </xf>
    <xf numFmtId="0" fontId="24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readingOrder="2"/>
    </xf>
    <xf numFmtId="0" fontId="34" fillId="0" borderId="0" xfId="0" applyFont="1" applyBorder="1" applyAlignment="1">
      <alignment horizontal="right" vertical="center" readingOrder="2"/>
    </xf>
    <xf numFmtId="0" fontId="24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34" fillId="0" borderId="7" xfId="0" applyFont="1" applyBorder="1" applyAlignment="1">
      <alignment horizontal="right" vertical="center" indent="1" readingOrder="2"/>
    </xf>
    <xf numFmtId="0" fontId="15" fillId="0" borderId="5" xfId="0" applyFont="1" applyBorder="1" applyAlignment="1">
      <alignment horizontal="right" vertical="center" indent="1" readingOrder="2"/>
    </xf>
    <xf numFmtId="0" fontId="0" fillId="0" borderId="8" xfId="0" applyBorder="1"/>
    <xf numFmtId="3" fontId="2" fillId="0" borderId="0" xfId="0" applyNumberFormat="1" applyFont="1" applyBorder="1" applyAlignment="1">
      <alignment horizontal="left" indent="1"/>
    </xf>
    <xf numFmtId="0" fontId="31" fillId="0" borderId="11" xfId="0" applyFont="1" applyBorder="1" applyAlignment="1">
      <alignment horizontal="center" vertical="top" wrapText="1"/>
    </xf>
    <xf numFmtId="0" fontId="49" fillId="0" borderId="16" xfId="0" applyFont="1" applyBorder="1" applyAlignment="1">
      <alignment horizontal="right" vertical="center" indent="1" readingOrder="2"/>
    </xf>
    <xf numFmtId="0" fontId="15" fillId="0" borderId="16" xfId="0" applyFont="1" applyBorder="1" applyAlignment="1">
      <alignment horizontal="right" vertical="center" indent="1" readingOrder="2"/>
    </xf>
    <xf numFmtId="0" fontId="0" fillId="0" borderId="16" xfId="0" applyBorder="1"/>
    <xf numFmtId="0" fontId="10" fillId="0" borderId="16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0" fontId="12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14" fillId="0" borderId="7" xfId="0" applyFont="1" applyBorder="1" applyAlignment="1">
      <alignment horizontal="right" vertical="center" wrapText="1" indent="1" readingOrder="2"/>
    </xf>
    <xf numFmtId="0" fontId="29" fillId="0" borderId="0" xfId="0" applyFont="1" applyAlignment="1">
      <alignment horizontal="center" vertical="center" readingOrder="2"/>
    </xf>
    <xf numFmtId="0" fontId="24" fillId="0" borderId="0" xfId="0" applyFont="1" applyBorder="1" applyAlignment="1">
      <alignment horizontal="left" vertical="center"/>
    </xf>
    <xf numFmtId="3" fontId="57" fillId="0" borderId="3" xfId="0" applyNumberFormat="1" applyFont="1" applyBorder="1" applyAlignment="1">
      <alignment horizontal="right" vertical="center" wrapText="1" indent="1" readingOrder="2"/>
    </xf>
    <xf numFmtId="3" fontId="57" fillId="0" borderId="8" xfId="0" applyNumberFormat="1" applyFont="1" applyBorder="1" applyAlignment="1">
      <alignment horizontal="right" vertical="center" wrapText="1" indent="1" readingOrder="2"/>
    </xf>
    <xf numFmtId="3" fontId="57" fillId="0" borderId="2" xfId="0" applyNumberFormat="1" applyFont="1" applyBorder="1" applyAlignment="1">
      <alignment horizontal="right" vertical="center" wrapText="1" indent="1" readingOrder="2"/>
    </xf>
    <xf numFmtId="3" fontId="31" fillId="0" borderId="13" xfId="0" applyNumberFormat="1" applyFont="1" applyBorder="1" applyAlignment="1">
      <alignment horizontal="right" vertical="center" wrapText="1" indent="1" readingOrder="2"/>
    </xf>
    <xf numFmtId="3" fontId="24" fillId="0" borderId="6" xfId="0" applyNumberFormat="1" applyFont="1" applyBorder="1" applyAlignment="1">
      <alignment horizontal="right" vertical="center" wrapText="1" indent="1" readingOrder="2"/>
    </xf>
    <xf numFmtId="0" fontId="24" fillId="0" borderId="6" xfId="0" applyFont="1" applyBorder="1" applyAlignment="1">
      <alignment horizontal="right" vertical="center" wrapText="1" indent="1" readingOrder="2"/>
    </xf>
    <xf numFmtId="0" fontId="31" fillId="0" borderId="9" xfId="0" applyFont="1" applyBorder="1" applyAlignment="1">
      <alignment horizontal="center" vertical="center" wrapText="1"/>
    </xf>
    <xf numFmtId="3" fontId="31" fillId="3" borderId="0" xfId="0" applyNumberFormat="1" applyFont="1" applyFill="1" applyBorder="1" applyAlignment="1">
      <alignment horizontal="right" vertical="center" indent="1" readingOrder="2"/>
    </xf>
    <xf numFmtId="0" fontId="24" fillId="0" borderId="8" xfId="0" applyFont="1" applyBorder="1" applyAlignment="1">
      <alignment horizontal="right" vertical="center" indent="1" readingOrder="2"/>
    </xf>
    <xf numFmtId="0" fontId="24" fillId="0" borderId="2" xfId="0" applyFont="1" applyBorder="1" applyAlignment="1">
      <alignment horizontal="right" vertical="center" indent="1" readingOrder="2"/>
    </xf>
    <xf numFmtId="0" fontId="15" fillId="0" borderId="0" xfId="0" applyFont="1" applyAlignment="1">
      <alignment horizontal="right"/>
    </xf>
    <xf numFmtId="174" fontId="12" fillId="0" borderId="0" xfId="0" applyNumberFormat="1" applyFont="1" applyFill="1" applyBorder="1" applyAlignment="1">
      <alignment vertical="center"/>
    </xf>
    <xf numFmtId="177" fontId="0" fillId="0" borderId="0" xfId="0" applyNumberFormat="1" applyAlignment="1">
      <alignment readingOrder="1"/>
    </xf>
    <xf numFmtId="0" fontId="24" fillId="0" borderId="11" xfId="0" applyFont="1" applyBorder="1" applyAlignment="1">
      <alignment horizontal="center" vertical="top" readingOrder="1"/>
    </xf>
    <xf numFmtId="0" fontId="24" fillId="0" borderId="11" xfId="0" applyFont="1" applyBorder="1" applyAlignment="1">
      <alignment horizontal="center" vertical="top" readingOrder="2"/>
    </xf>
    <xf numFmtId="3" fontId="24" fillId="0" borderId="6" xfId="0" applyNumberFormat="1" applyFont="1" applyBorder="1" applyAlignment="1">
      <alignment horizontal="right" vertical="center" indent="1" readingOrder="2"/>
    </xf>
    <xf numFmtId="0" fontId="14" fillId="0" borderId="4" xfId="0" applyFont="1" applyBorder="1" applyAlignment="1">
      <alignment horizontal="right" vertical="center" indent="1" readingOrder="2"/>
    </xf>
    <xf numFmtId="3" fontId="31" fillId="0" borderId="13" xfId="0" applyNumberFormat="1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>
      <alignment horizontal="right" vertical="center" indent="1" readingOrder="2"/>
    </xf>
    <xf numFmtId="3" fontId="31" fillId="0" borderId="14" xfId="0" applyNumberFormat="1" applyFont="1" applyBorder="1" applyAlignment="1" applyProtection="1">
      <alignment horizontal="right" vertical="center" indent="1" readingOrder="2"/>
      <protection locked="0"/>
    </xf>
    <xf numFmtId="0" fontId="31" fillId="0" borderId="5" xfId="0" applyFont="1" applyBorder="1" applyAlignment="1">
      <alignment horizontal="right" vertical="center" indent="1" readingOrder="2"/>
    </xf>
    <xf numFmtId="0" fontId="31" fillId="0" borderId="14" xfId="0" applyFont="1" applyBorder="1" applyAlignment="1">
      <alignment horizontal="right" vertical="center" indent="1"/>
    </xf>
    <xf numFmtId="0" fontId="31" fillId="0" borderId="5" xfId="0" applyFont="1" applyBorder="1" applyAlignment="1">
      <alignment horizontal="right" vertical="center" indent="1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7" fillId="0" borderId="14" xfId="0" quotePrefix="1" applyFont="1" applyBorder="1" applyAlignment="1">
      <alignment vertical="center" readingOrder="1"/>
    </xf>
    <xf numFmtId="0" fontId="24" fillId="0" borderId="0" xfId="0" quotePrefix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0" fontId="14" fillId="0" borderId="4" xfId="0" applyFont="1" applyBorder="1" applyAlignment="1">
      <alignment horizontal="right" vertical="center" indent="1"/>
    </xf>
    <xf numFmtId="0" fontId="14" fillId="0" borderId="6" xfId="0" applyFont="1" applyBorder="1" applyAlignment="1">
      <alignment horizontal="right" vertical="center" indent="1" readingOrder="1"/>
    </xf>
    <xf numFmtId="0" fontId="14" fillId="0" borderId="1" xfId="0" applyFont="1" applyBorder="1" applyAlignment="1">
      <alignment horizontal="right" vertical="center" indent="1" readingOrder="2"/>
    </xf>
    <xf numFmtId="0" fontId="15" fillId="0" borderId="4" xfId="0" applyFont="1" applyBorder="1" applyAlignment="1">
      <alignment horizontal="right" vertical="center" indent="1" readingOrder="2"/>
    </xf>
    <xf numFmtId="0" fontId="14" fillId="0" borderId="1" xfId="0" applyFont="1" applyBorder="1" applyAlignment="1">
      <alignment horizontal="right" vertical="center" indent="1"/>
    </xf>
    <xf numFmtId="0" fontId="14" fillId="0" borderId="2" xfId="0" applyFont="1" applyBorder="1" applyAlignment="1">
      <alignment horizontal="right" vertical="center" indent="1" readingOrder="2"/>
    </xf>
    <xf numFmtId="3" fontId="31" fillId="0" borderId="16" xfId="0" applyNumberFormat="1" applyFont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wrapText="1" indent="1"/>
    </xf>
    <xf numFmtId="3" fontId="31" fillId="0" borderId="6" xfId="0" applyNumberFormat="1" applyFont="1" applyBorder="1" applyAlignment="1">
      <alignment horizontal="right" vertical="center" wrapText="1" indent="1"/>
    </xf>
    <xf numFmtId="0" fontId="14" fillId="0" borderId="6" xfId="0" applyFont="1" applyBorder="1" applyAlignment="1">
      <alignment horizontal="center" vertical="distributed" wrapText="1" readingOrder="2"/>
    </xf>
    <xf numFmtId="0" fontId="31" fillId="0" borderId="11" xfId="0" applyFont="1" applyBorder="1" applyAlignment="1">
      <alignment horizontal="center" vertical="center" wrapText="1"/>
    </xf>
    <xf numFmtId="0" fontId="52" fillId="0" borderId="0" xfId="0" applyFont="1" applyBorder="1" applyAlignment="1">
      <alignment vertical="center" readingOrder="2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2" xfId="0" applyFont="1" applyBorder="1" applyAlignment="1">
      <alignment horizontal="right" vertical="center" indent="1" readingOrder="2"/>
    </xf>
    <xf numFmtId="0" fontId="31" fillId="0" borderId="0" xfId="0" applyFont="1" applyBorder="1" applyAlignment="1">
      <alignment horizontal="right" vertical="center" indent="1" readingOrder="2"/>
    </xf>
    <xf numFmtId="3" fontId="31" fillId="4" borderId="13" xfId="0" applyNumberFormat="1" applyFont="1" applyFill="1" applyBorder="1" applyAlignment="1">
      <alignment horizontal="right" vertical="center" indent="1" readingOrder="2"/>
    </xf>
    <xf numFmtId="0" fontId="31" fillId="4" borderId="0" xfId="0" applyFont="1" applyFill="1" applyBorder="1" applyAlignment="1">
      <alignment horizontal="right" vertical="center" indent="1" readingOrder="2"/>
    </xf>
    <xf numFmtId="0" fontId="24" fillId="4" borderId="13" xfId="0" applyFont="1" applyFill="1" applyBorder="1" applyAlignment="1">
      <alignment horizontal="right" vertical="center" indent="1" readingOrder="2"/>
    </xf>
    <xf numFmtId="0" fontId="24" fillId="4" borderId="0" xfId="0" applyFont="1" applyFill="1" applyBorder="1" applyAlignment="1">
      <alignment horizontal="right" vertical="center" indent="1" readingOrder="2"/>
    </xf>
    <xf numFmtId="3" fontId="31" fillId="0" borderId="3" xfId="0" applyNumberFormat="1" applyFont="1" applyBorder="1" applyAlignment="1">
      <alignment horizontal="right" vertical="center" indent="1" readingOrder="1"/>
    </xf>
    <xf numFmtId="3" fontId="31" fillId="0" borderId="8" xfId="0" applyNumberFormat="1" applyFont="1" applyBorder="1" applyAlignment="1">
      <alignment horizontal="right" vertical="center" indent="1" readingOrder="1"/>
    </xf>
    <xf numFmtId="174" fontId="62" fillId="0" borderId="8" xfId="1" applyNumberFormat="1" applyFont="1" applyFill="1" applyBorder="1" applyAlignment="1">
      <alignment horizontal="right" vertical="center" wrapText="1" indent="1"/>
    </xf>
    <xf numFmtId="174" fontId="68" fillId="0" borderId="8" xfId="1" applyNumberFormat="1" applyFont="1" applyFill="1" applyBorder="1" applyAlignment="1">
      <alignment horizontal="right" vertical="center" wrapText="1" indent="1" readingOrder="1"/>
    </xf>
    <xf numFmtId="174" fontId="24" fillId="0" borderId="8" xfId="1" applyNumberFormat="1" applyFont="1" applyFill="1" applyBorder="1" applyAlignment="1">
      <alignment horizontal="right" vertical="center" wrapText="1" indent="1"/>
    </xf>
    <xf numFmtId="174" fontId="24" fillId="0" borderId="2" xfId="1" applyNumberFormat="1" applyFont="1" applyFill="1" applyBorder="1" applyAlignment="1">
      <alignment horizontal="right" vertical="center" wrapText="1" indent="1"/>
    </xf>
    <xf numFmtId="3" fontId="31" fillId="0" borderId="0" xfId="0" applyNumberFormat="1" applyFont="1" applyBorder="1" applyAlignment="1">
      <alignment horizontal="right" vertical="center" indent="1" readingOrder="1"/>
    </xf>
    <xf numFmtId="174" fontId="62" fillId="0" borderId="0" xfId="1" applyNumberFormat="1" applyFont="1" applyFill="1" applyBorder="1" applyAlignment="1">
      <alignment horizontal="right" vertical="center" wrapText="1" indent="1"/>
    </xf>
    <xf numFmtId="174" fontId="68" fillId="0" borderId="0" xfId="1" applyNumberFormat="1" applyFont="1" applyFill="1" applyBorder="1" applyAlignment="1">
      <alignment horizontal="right" vertical="center" wrapText="1" indent="1" readingOrder="1"/>
    </xf>
    <xf numFmtId="174" fontId="24" fillId="0" borderId="0" xfId="1" applyNumberFormat="1" applyFont="1" applyFill="1" applyBorder="1" applyAlignment="1">
      <alignment horizontal="right" vertical="center" wrapText="1" indent="1"/>
    </xf>
    <xf numFmtId="174" fontId="24" fillId="0" borderId="6" xfId="1" applyNumberFormat="1" applyFont="1" applyFill="1" applyBorder="1" applyAlignment="1">
      <alignment horizontal="right" vertical="center" wrapText="1" indent="1"/>
    </xf>
    <xf numFmtId="174" fontId="24" fillId="0" borderId="0" xfId="9" applyNumberFormat="1" applyFont="1" applyFill="1" applyBorder="1" applyAlignment="1">
      <alignment horizontal="right" vertical="center" wrapText="1" indent="1"/>
    </xf>
    <xf numFmtId="3" fontId="31" fillId="0" borderId="16" xfId="0" applyNumberFormat="1" applyFont="1" applyBorder="1" applyAlignment="1">
      <alignment horizontal="right" vertical="center" indent="1" readingOrder="1"/>
    </xf>
    <xf numFmtId="3" fontId="31" fillId="0" borderId="10" xfId="0" applyNumberFormat="1" applyFont="1" applyBorder="1" applyAlignment="1">
      <alignment horizontal="right" vertical="center" indent="1" readingOrder="1"/>
    </xf>
    <xf numFmtId="3" fontId="31" fillId="0" borderId="14" xfId="0" applyNumberFormat="1" applyFont="1" applyBorder="1" applyAlignment="1">
      <alignment horizontal="right" vertical="center" indent="1" readingOrder="1"/>
    </xf>
    <xf numFmtId="174" fontId="62" fillId="0" borderId="14" xfId="1" applyNumberFormat="1" applyFont="1" applyFill="1" applyBorder="1" applyAlignment="1">
      <alignment horizontal="right" vertical="center" wrapText="1" indent="1"/>
    </xf>
    <xf numFmtId="174" fontId="68" fillId="0" borderId="14" xfId="1" applyNumberFormat="1" applyFont="1" applyFill="1" applyBorder="1" applyAlignment="1">
      <alignment horizontal="right" vertical="center" wrapText="1" indent="1" readingOrder="1"/>
    </xf>
    <xf numFmtId="174" fontId="24" fillId="0" borderId="14" xfId="9" applyNumberFormat="1" applyFont="1" applyFill="1" applyBorder="1" applyAlignment="1">
      <alignment horizontal="right" vertical="center" wrapText="1" indent="1"/>
    </xf>
    <xf numFmtId="174" fontId="24" fillId="0" borderId="14" xfId="1" applyNumberFormat="1" applyFont="1" applyFill="1" applyBorder="1" applyAlignment="1">
      <alignment horizontal="right" vertical="center" wrapText="1" indent="1"/>
    </xf>
    <xf numFmtId="174" fontId="24" fillId="0" borderId="5" xfId="1" applyNumberFormat="1" applyFont="1" applyFill="1" applyBorder="1" applyAlignment="1">
      <alignment horizontal="right" vertical="center" wrapText="1" indent="1"/>
    </xf>
    <xf numFmtId="174" fontId="24" fillId="0" borderId="8" xfId="1" applyNumberFormat="1" applyFont="1" applyFill="1" applyBorder="1" applyAlignment="1" applyProtection="1">
      <alignment horizontal="right" vertical="center" wrapText="1" indent="1"/>
    </xf>
    <xf numFmtId="174" fontId="62" fillId="0" borderId="2" xfId="1" applyNumberFormat="1" applyFont="1" applyFill="1" applyBorder="1" applyAlignment="1">
      <alignment horizontal="right" vertical="center" wrapText="1" indent="1"/>
    </xf>
    <xf numFmtId="174" fontId="62" fillId="0" borderId="6" xfId="1" applyNumberFormat="1" applyFont="1" applyFill="1" applyBorder="1" applyAlignment="1">
      <alignment horizontal="right" vertical="center" wrapText="1" indent="1"/>
    </xf>
    <xf numFmtId="174" fontId="31" fillId="0" borderId="16" xfId="1" applyNumberFormat="1" applyFont="1" applyFill="1" applyBorder="1" applyAlignment="1" applyProtection="1">
      <alignment horizontal="right" vertical="center" wrapText="1" indent="1"/>
    </xf>
    <xf numFmtId="174" fontId="31" fillId="0" borderId="0" xfId="1" applyNumberFormat="1" applyFont="1" applyFill="1" applyBorder="1" applyAlignment="1" applyProtection="1">
      <alignment horizontal="right" vertical="center" wrapText="1" indent="1"/>
    </xf>
    <xf numFmtId="174" fontId="31" fillId="0" borderId="6" xfId="1" applyNumberFormat="1" applyFont="1" applyFill="1" applyBorder="1" applyAlignment="1" applyProtection="1">
      <alignment horizontal="right" vertical="center" wrapText="1" indent="1"/>
    </xf>
    <xf numFmtId="174" fontId="31" fillId="0" borderId="14" xfId="1" applyNumberFormat="1" applyFont="1" applyFill="1" applyBorder="1" applyAlignment="1" applyProtection="1">
      <alignment horizontal="right" vertical="center" wrapText="1" indent="1"/>
    </xf>
    <xf numFmtId="174" fontId="31" fillId="0" borderId="5" xfId="1" applyNumberFormat="1" applyFont="1" applyFill="1" applyBorder="1" applyAlignment="1" applyProtection="1">
      <alignment horizontal="right" vertical="center" wrapText="1" indent="1"/>
    </xf>
    <xf numFmtId="177" fontId="69" fillId="0" borderId="8" xfId="1" applyNumberFormat="1" applyFont="1" applyBorder="1" applyAlignment="1">
      <alignment horizontal="right" vertical="center" indent="1" readingOrder="2"/>
    </xf>
    <xf numFmtId="177" fontId="66" fillId="0" borderId="8" xfId="1" applyNumberFormat="1" applyFont="1" applyBorder="1" applyAlignment="1">
      <alignment horizontal="right" vertical="center" indent="1" readingOrder="2"/>
    </xf>
    <xf numFmtId="177" fontId="69" fillId="0" borderId="0" xfId="1" applyNumberFormat="1" applyFont="1" applyBorder="1" applyAlignment="1">
      <alignment horizontal="right" vertical="center" indent="1" readingOrder="2"/>
    </xf>
    <xf numFmtId="177" fontId="66" fillId="0" borderId="0" xfId="1" applyNumberFormat="1" applyFont="1" applyBorder="1" applyAlignment="1">
      <alignment horizontal="right" vertical="center" indent="1" readingOrder="2"/>
    </xf>
    <xf numFmtId="177" fontId="69" fillId="0" borderId="14" xfId="1" applyNumberFormat="1" applyFont="1" applyBorder="1" applyAlignment="1">
      <alignment horizontal="right" vertical="center" indent="1" readingOrder="2"/>
    </xf>
    <xf numFmtId="177" fontId="66" fillId="0" borderId="14" xfId="1" applyNumberFormat="1" applyFont="1" applyBorder="1" applyAlignment="1">
      <alignment horizontal="right" vertical="center" indent="1" readingOrder="2"/>
    </xf>
    <xf numFmtId="168" fontId="24" fillId="0" borderId="3" xfId="0" applyNumberFormat="1" applyFont="1" applyBorder="1" applyAlignment="1">
      <alignment horizontal="right" vertical="center" indent="1" readingOrder="1"/>
    </xf>
    <xf numFmtId="168" fontId="27" fillId="0" borderId="2" xfId="0" applyNumberFormat="1" applyFont="1" applyBorder="1" applyAlignment="1">
      <alignment horizontal="right" vertical="center" indent="1" readingOrder="1"/>
    </xf>
    <xf numFmtId="0" fontId="31" fillId="0" borderId="15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right" vertical="center"/>
    </xf>
    <xf numFmtId="0" fontId="14" fillId="0" borderId="12" xfId="0" applyFont="1" applyFill="1" applyBorder="1" applyAlignment="1">
      <alignment horizontal="right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right" vertical="center"/>
    </xf>
    <xf numFmtId="0" fontId="30" fillId="0" borderId="9" xfId="0" applyFont="1" applyFill="1" applyBorder="1" applyAlignment="1">
      <alignment horizontal="right" vertical="center"/>
    </xf>
    <xf numFmtId="0" fontId="14" fillId="0" borderId="8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7" fillId="0" borderId="0" xfId="0" quotePrefix="1" applyFont="1" applyBorder="1" applyAlignment="1">
      <alignment vertical="center" readingOrder="1"/>
    </xf>
    <xf numFmtId="0" fontId="29" fillId="0" borderId="0" xfId="0" applyFont="1" applyAlignment="1">
      <alignment horizontal="center" vertical="center" readingOrder="2"/>
    </xf>
    <xf numFmtId="0" fontId="14" fillId="0" borderId="8" xfId="0" applyFont="1" applyBorder="1" applyAlignment="1">
      <alignment horizontal="center" vertical="top" wrapText="1"/>
    </xf>
    <xf numFmtId="0" fontId="29" fillId="0" borderId="14" xfId="0" applyFont="1" applyBorder="1" applyAlignment="1">
      <alignment horizontal="center" vertical="center" readingOrder="2"/>
    </xf>
    <xf numFmtId="0" fontId="0" fillId="0" borderId="14" xfId="0" applyBorder="1" applyAlignment="1">
      <alignment vertical="center"/>
    </xf>
    <xf numFmtId="0" fontId="31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14" fillId="2" borderId="12" xfId="0" applyFont="1" applyFill="1" applyBorder="1" applyAlignment="1">
      <alignment horizontal="right" vertical="center"/>
    </xf>
    <xf numFmtId="0" fontId="24" fillId="2" borderId="8" xfId="0" applyFont="1" applyFill="1" applyBorder="1" applyAlignment="1">
      <alignment horizontal="left" vertical="center" indent="1"/>
    </xf>
    <xf numFmtId="3" fontId="31" fillId="0" borderId="10" xfId="0" applyNumberFormat="1" applyFont="1" applyBorder="1" applyAlignment="1">
      <alignment horizontal="right" vertical="center" wrapText="1" indent="1"/>
    </xf>
    <xf numFmtId="168" fontId="24" fillId="0" borderId="1" xfId="0" applyNumberFormat="1" applyFont="1" applyBorder="1" applyAlignment="1">
      <alignment horizontal="center" vertical="center"/>
    </xf>
    <xf numFmtId="168" fontId="24" fillId="0" borderId="4" xfId="0" applyNumberFormat="1" applyFont="1" applyBorder="1" applyAlignment="1">
      <alignment horizontal="center" vertical="center"/>
    </xf>
    <xf numFmtId="168" fontId="31" fillId="0" borderId="7" xfId="0" applyNumberFormat="1" applyFont="1" applyBorder="1" applyAlignment="1">
      <alignment horizontal="center" vertical="center"/>
    </xf>
    <xf numFmtId="168" fontId="8" fillId="0" borderId="0" xfId="0" applyNumberFormat="1" applyFont="1" applyBorder="1" applyAlignment="1">
      <alignment vertical="center"/>
    </xf>
    <xf numFmtId="3" fontId="31" fillId="0" borderId="5" xfId="0" applyNumberFormat="1" applyFont="1" applyBorder="1" applyAlignment="1">
      <alignment horizontal="right" vertical="center" indent="1" readingOrder="2"/>
    </xf>
    <xf numFmtId="174" fontId="31" fillId="0" borderId="3" xfId="1" applyNumberFormat="1" applyFont="1" applyFill="1" applyBorder="1" applyAlignment="1" applyProtection="1">
      <alignment horizontal="right" vertical="center" wrapText="1" indent="1"/>
    </xf>
    <xf numFmtId="0" fontId="14" fillId="0" borderId="2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right" vertical="center" wrapText="1" indent="1"/>
    </xf>
    <xf numFmtId="0" fontId="14" fillId="0" borderId="4" xfId="0" quotePrefix="1" applyFont="1" applyBorder="1" applyAlignment="1">
      <alignment horizontal="right" vertical="center" wrapText="1" indent="1"/>
    </xf>
    <xf numFmtId="0" fontId="15" fillId="0" borderId="4" xfId="0" applyFont="1" applyBorder="1" applyAlignment="1">
      <alignment horizontal="right" vertical="center" wrapText="1" indent="1"/>
    </xf>
    <xf numFmtId="0" fontId="24" fillId="0" borderId="7" xfId="0" applyFont="1" applyBorder="1" applyAlignment="1">
      <alignment horizontal="left" vertical="center" wrapText="1" indent="1"/>
    </xf>
    <xf numFmtId="0" fontId="15" fillId="0" borderId="7" xfId="0" applyFont="1" applyBorder="1" applyAlignment="1">
      <alignment horizontal="right" vertical="center" wrapText="1" indent="1"/>
    </xf>
    <xf numFmtId="0" fontId="24" fillId="0" borderId="7" xfId="0" quotePrefix="1" applyFont="1" applyBorder="1" applyAlignment="1">
      <alignment horizontal="right" vertical="center" indent="1"/>
    </xf>
    <xf numFmtId="0" fontId="24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 readingOrder="2"/>
    </xf>
    <xf numFmtId="0" fontId="34" fillId="0" borderId="0" xfId="0" applyFont="1" applyAlignment="1">
      <alignment horizontal="right" vertical="center" readingOrder="2"/>
    </xf>
    <xf numFmtId="0" fontId="14" fillId="0" borderId="3" xfId="0" quotePrefix="1" applyFont="1" applyBorder="1" applyAlignment="1">
      <alignment horizontal="center" vertical="top" wrapText="1"/>
    </xf>
    <xf numFmtId="0" fontId="14" fillId="0" borderId="2" xfId="0" quotePrefix="1" applyFont="1" applyBorder="1" applyAlignment="1">
      <alignment horizontal="center" vertical="top" wrapText="1"/>
    </xf>
    <xf numFmtId="0" fontId="31" fillId="0" borderId="10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15" fillId="0" borderId="0" xfId="0" applyNumberFormat="1" applyFont="1" applyBorder="1" applyAlignment="1">
      <alignment horizontal="right" vertical="center"/>
    </xf>
    <xf numFmtId="0" fontId="15" fillId="0" borderId="0" xfId="0" quotePrefix="1" applyNumberFormat="1" applyFont="1" applyBorder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49" fillId="0" borderId="0" xfId="0" applyFont="1" applyAlignment="1">
      <alignment horizontal="right" vertical="center"/>
    </xf>
    <xf numFmtId="0" fontId="31" fillId="0" borderId="10" xfId="0" quotePrefix="1" applyFont="1" applyBorder="1" applyAlignment="1">
      <alignment horizontal="center" vertical="top" wrapText="1"/>
    </xf>
    <xf numFmtId="0" fontId="31" fillId="0" borderId="5" xfId="0" quotePrefix="1" applyFont="1" applyBorder="1" applyAlignment="1">
      <alignment horizontal="center" vertical="top" wrapText="1"/>
    </xf>
    <xf numFmtId="0" fontId="24" fillId="0" borderId="0" xfId="0" quotePrefix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 readingOrder="2"/>
    </xf>
    <xf numFmtId="0" fontId="36" fillId="0" borderId="4" xfId="0" applyFont="1" applyBorder="1" applyAlignment="1">
      <alignment horizontal="center" vertical="top" wrapText="1" readingOrder="2"/>
    </xf>
    <xf numFmtId="0" fontId="31" fillId="0" borderId="15" xfId="0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 vertical="top" wrapText="1"/>
    </xf>
    <xf numFmtId="0" fontId="31" fillId="0" borderId="7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28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52" fillId="0" borderId="14" xfId="0" applyFont="1" applyBorder="1" applyAlignment="1">
      <alignment horizontal="center" vertical="center" readingOrder="2"/>
    </xf>
    <xf numFmtId="0" fontId="31" fillId="0" borderId="10" xfId="0" applyFont="1" applyBorder="1" applyAlignment="1">
      <alignment horizontal="center" vertical="top" wrapText="1" readingOrder="2"/>
    </xf>
    <xf numFmtId="0" fontId="31" fillId="0" borderId="5" xfId="0" applyFont="1" applyBorder="1" applyAlignment="1">
      <alignment horizontal="center" vertical="top" wrapText="1" readingOrder="2"/>
    </xf>
    <xf numFmtId="0" fontId="15" fillId="0" borderId="8" xfId="0" applyFont="1" applyBorder="1" applyAlignment="1">
      <alignment horizontal="right" vertical="center" indent="1"/>
    </xf>
    <xf numFmtId="0" fontId="35" fillId="0" borderId="0" xfId="0" applyFont="1" applyAlignment="1">
      <alignment horizontal="center"/>
    </xf>
    <xf numFmtId="0" fontId="31" fillId="0" borderId="0" xfId="0" applyFont="1" applyBorder="1" applyAlignment="1">
      <alignment horizontal="left" vertical="center"/>
    </xf>
    <xf numFmtId="0" fontId="24" fillId="0" borderId="14" xfId="0" applyFont="1" applyBorder="1" applyAlignment="1">
      <alignment vertical="center"/>
    </xf>
    <xf numFmtId="0" fontId="14" fillId="0" borderId="14" xfId="0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31" fillId="0" borderId="1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14" fillId="0" borderId="1" xfId="0" quotePrefix="1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65" fillId="0" borderId="0" xfId="0" applyFont="1" applyAlignment="1">
      <alignment horizontal="center" vertical="center"/>
    </xf>
    <xf numFmtId="0" fontId="15" fillId="0" borderId="0" xfId="0" quotePrefix="1" applyFont="1" applyBorder="1" applyAlignment="1">
      <alignment horizontal="right" vertical="center" readingOrder="1"/>
    </xf>
    <xf numFmtId="0" fontId="15" fillId="0" borderId="0" xfId="0" quotePrefix="1" applyFont="1" applyAlignment="1">
      <alignment horizontal="right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left" vertical="center" readingOrder="1"/>
    </xf>
    <xf numFmtId="0" fontId="19" fillId="0" borderId="0" xfId="0" applyFont="1" applyBorder="1" applyAlignment="1">
      <alignment horizontal="right" vertical="center" readingOrder="1"/>
    </xf>
    <xf numFmtId="0" fontId="33" fillId="0" borderId="0" xfId="0" applyFont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59" fillId="0" borderId="0" xfId="0" applyFont="1" applyBorder="1" applyAlignment="1">
      <alignment horizontal="right" vertical="center"/>
    </xf>
    <xf numFmtId="0" fontId="14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/>
    </xf>
    <xf numFmtId="0" fontId="14" fillId="0" borderId="9" xfId="0" applyFont="1" applyBorder="1" applyAlignment="1">
      <alignment horizontal="right" vertical="top"/>
    </xf>
    <xf numFmtId="0" fontId="14" fillId="0" borderId="12" xfId="0" applyFont="1" applyBorder="1" applyAlignment="1">
      <alignment horizontal="right" vertical="top"/>
    </xf>
    <xf numFmtId="0" fontId="28" fillId="0" borderId="0" xfId="0" applyFont="1" applyAlignment="1">
      <alignment horizontal="center" vertical="center" readingOrder="2"/>
    </xf>
    <xf numFmtId="0" fontId="29" fillId="0" borderId="0" xfId="0" applyFont="1" applyAlignment="1">
      <alignment horizontal="center" vertical="center" readingOrder="2"/>
    </xf>
    <xf numFmtId="0" fontId="8" fillId="0" borderId="0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59" fillId="0" borderId="8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left" vertical="center" wrapText="1"/>
    </xf>
    <xf numFmtId="0" fontId="59" fillId="0" borderId="0" xfId="0" applyFont="1" applyAlignment="1">
      <alignment horizontal="right" vertical="center" readingOrder="2"/>
    </xf>
    <xf numFmtId="0" fontId="24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/>
    </xf>
    <xf numFmtId="0" fontId="34" fillId="0" borderId="0" xfId="0" applyFont="1" applyAlignment="1">
      <alignment horizontal="righ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center" vertical="top" wrapText="1"/>
    </xf>
    <xf numFmtId="0" fontId="31" fillId="0" borderId="6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 readingOrder="2"/>
    </xf>
    <xf numFmtId="0" fontId="5" fillId="0" borderId="0" xfId="3" quotePrefix="1" applyFont="1" applyBorder="1" applyAlignment="1">
      <alignment horizontal="right" vertical="center"/>
    </xf>
    <xf numFmtId="0" fontId="31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59" fillId="0" borderId="0" xfId="0" applyFont="1" applyBorder="1" applyAlignment="1">
      <alignment horizontal="right"/>
    </xf>
    <xf numFmtId="0" fontId="24" fillId="0" borderId="0" xfId="0" applyFont="1" applyBorder="1" applyAlignment="1">
      <alignment horizontal="left"/>
    </xf>
    <xf numFmtId="0" fontId="14" fillId="0" borderId="3" xfId="0" applyFont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 readingOrder="2"/>
    </xf>
    <xf numFmtId="0" fontId="14" fillId="0" borderId="14" xfId="0" applyFont="1" applyBorder="1" applyAlignment="1">
      <alignment horizontal="center" vertical="center" readingOrder="2"/>
    </xf>
    <xf numFmtId="0" fontId="14" fillId="0" borderId="5" xfId="0" applyFont="1" applyBorder="1" applyAlignment="1">
      <alignment horizontal="center" vertical="center" readingOrder="2"/>
    </xf>
    <xf numFmtId="0" fontId="31" fillId="0" borderId="3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right" vertical="center"/>
    </xf>
    <xf numFmtId="0" fontId="2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right" vertical="top" readingOrder="2"/>
    </xf>
    <xf numFmtId="0" fontId="29" fillId="0" borderId="0" xfId="0" quotePrefix="1" applyFont="1" applyBorder="1" applyAlignment="1">
      <alignment horizontal="center" vertical="center" readingOrder="1"/>
    </xf>
    <xf numFmtId="0" fontId="31" fillId="0" borderId="15" xfId="0" applyFont="1" applyBorder="1" applyAlignment="1">
      <alignment horizontal="left" vertical="center" wrapText="1" indent="1"/>
    </xf>
    <xf numFmtId="0" fontId="31" fillId="0" borderId="9" xfId="0" applyFont="1" applyBorder="1" applyAlignment="1">
      <alignment horizontal="left" vertical="center" wrapText="1" indent="1"/>
    </xf>
    <xf numFmtId="0" fontId="36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 indent="1" readingOrder="2"/>
    </xf>
    <xf numFmtId="0" fontId="34" fillId="0" borderId="0" xfId="0" applyFont="1" applyAlignment="1">
      <alignment horizontal="right" vertical="center" indent="1" readingOrder="2"/>
    </xf>
    <xf numFmtId="0" fontId="24" fillId="0" borderId="8" xfId="0" applyFont="1" applyBorder="1" applyAlignment="1">
      <alignment horizontal="left" vertical="center" indent="1"/>
    </xf>
    <xf numFmtId="0" fontId="28" fillId="0" borderId="0" xfId="0" quotePrefix="1" applyFont="1" applyAlignment="1">
      <alignment horizontal="center" vertical="center" readingOrder="2"/>
    </xf>
    <xf numFmtId="0" fontId="29" fillId="0" borderId="0" xfId="0" quotePrefix="1" applyFont="1" applyAlignment="1">
      <alignment horizontal="center" vertical="center" readingOrder="2"/>
    </xf>
    <xf numFmtId="0" fontId="31" fillId="0" borderId="1" xfId="0" applyFont="1" applyBorder="1" applyAlignment="1">
      <alignment horizontal="center" vertical="center" wrapText="1" readingOrder="2"/>
    </xf>
    <xf numFmtId="0" fontId="31" fillId="0" borderId="7" xfId="0" applyFont="1" applyBorder="1" applyAlignment="1">
      <alignment horizontal="center" vertical="center" wrapText="1" readingOrder="2"/>
    </xf>
    <xf numFmtId="0" fontId="14" fillId="0" borderId="1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2"/>
    </xf>
    <xf numFmtId="0" fontId="15" fillId="0" borderId="8" xfId="0" applyFont="1" applyBorder="1" applyAlignment="1">
      <alignment horizontal="right" vertical="center" indent="1" readingOrder="2"/>
    </xf>
    <xf numFmtId="0" fontId="34" fillId="0" borderId="0" xfId="0" applyFont="1" applyAlignment="1">
      <alignment horizontal="right" vertical="center"/>
    </xf>
    <xf numFmtId="0" fontId="0" fillId="0" borderId="8" xfId="0" applyBorder="1" applyAlignment="1">
      <alignment horizontal="left" wrapText="1"/>
    </xf>
    <xf numFmtId="0" fontId="15" fillId="0" borderId="8" xfId="0" applyFont="1" applyBorder="1" applyAlignment="1">
      <alignment horizontal="right" vertical="center" wrapText="1" readingOrder="2"/>
    </xf>
    <xf numFmtId="0" fontId="0" fillId="0" borderId="0" xfId="0" applyAlignment="1">
      <alignment horizontal="center" vertical="center" readingOrder="2"/>
    </xf>
    <xf numFmtId="0" fontId="14" fillId="0" borderId="3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1" fillId="0" borderId="1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top"/>
    </xf>
    <xf numFmtId="0" fontId="31" fillId="0" borderId="5" xfId="0" applyFont="1" applyFill="1" applyBorder="1" applyAlignment="1">
      <alignment horizontal="center" vertical="top"/>
    </xf>
    <xf numFmtId="0" fontId="29" fillId="0" borderId="0" xfId="0" applyFont="1" applyBorder="1" applyAlignment="1">
      <alignment horizontal="center" vertical="center" readingOrder="2"/>
    </xf>
    <xf numFmtId="0" fontId="0" fillId="0" borderId="0" xfId="0" applyBorder="1" applyAlignment="1">
      <alignment vertical="center"/>
    </xf>
    <xf numFmtId="0" fontId="14" fillId="0" borderId="2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31" fillId="0" borderId="10" xfId="0" quotePrefix="1" applyFont="1" applyFill="1" applyBorder="1" applyAlignment="1">
      <alignment horizontal="center" vertical="top"/>
    </xf>
    <xf numFmtId="0" fontId="15" fillId="0" borderId="0" xfId="0" applyFont="1" applyBorder="1" applyAlignment="1">
      <alignment horizontal="right" vertical="center" readingOrder="2"/>
    </xf>
    <xf numFmtId="0" fontId="34" fillId="0" borderId="0" xfId="0" applyFont="1" applyBorder="1" applyAlignment="1">
      <alignment horizontal="right" vertical="center" readingOrder="2"/>
    </xf>
    <xf numFmtId="0" fontId="7" fillId="0" borderId="8" xfId="0" applyFont="1" applyFill="1" applyBorder="1" applyAlignment="1">
      <alignment horizontal="right" vertical="center" readingOrder="2"/>
    </xf>
    <xf numFmtId="0" fontId="51" fillId="0" borderId="8" xfId="0" applyFont="1" applyFill="1" applyBorder="1" applyAlignment="1">
      <alignment horizontal="right" vertical="center" readingOrder="2"/>
    </xf>
    <xf numFmtId="0" fontId="14" fillId="0" borderId="3" xfId="0" quotePrefix="1" applyFont="1" applyFill="1" applyBorder="1" applyAlignment="1">
      <alignment horizontal="center" vertical="top"/>
    </xf>
    <xf numFmtId="0" fontId="14" fillId="0" borderId="8" xfId="0" quotePrefix="1" applyFont="1" applyFill="1" applyBorder="1" applyAlignment="1">
      <alignment horizontal="center" vertical="top"/>
    </xf>
    <xf numFmtId="0" fontId="31" fillId="0" borderId="10" xfId="0" applyNumberFormat="1" applyFont="1" applyFill="1" applyBorder="1" applyAlignment="1">
      <alignment horizontal="center" vertical="top"/>
    </xf>
    <xf numFmtId="0" fontId="31" fillId="0" borderId="14" xfId="0" applyNumberFormat="1" applyFont="1" applyFill="1" applyBorder="1" applyAlignment="1">
      <alignment horizontal="center" vertical="top"/>
    </xf>
    <xf numFmtId="0" fontId="47" fillId="0" borderId="0" xfId="0" applyFont="1" applyAlignment="1">
      <alignment horizontal="center" vertical="center" readingOrder="2"/>
    </xf>
    <xf numFmtId="0" fontId="29" fillId="0" borderId="0" xfId="0" quotePrefix="1" applyFont="1" applyBorder="1" applyAlignment="1">
      <alignment horizontal="center" vertical="center" readingOrder="2"/>
    </xf>
    <xf numFmtId="0" fontId="31" fillId="0" borderId="4" xfId="0" applyFont="1" applyFill="1" applyBorder="1" applyAlignment="1">
      <alignment horizontal="center" vertical="top"/>
    </xf>
    <xf numFmtId="0" fontId="31" fillId="0" borderId="7" xfId="0" applyFont="1" applyFill="1" applyBorder="1" applyAlignment="1">
      <alignment horizontal="center" vertical="top"/>
    </xf>
    <xf numFmtId="0" fontId="24" fillId="0" borderId="8" xfId="0" applyFont="1" applyBorder="1" applyAlignment="1">
      <alignment horizontal="left" vertical="top" wrapText="1" readingOrder="2"/>
    </xf>
    <xf numFmtId="0" fontId="15" fillId="0" borderId="8" xfId="0" applyFont="1" applyBorder="1" applyAlignment="1">
      <alignment horizontal="right" vertical="top" wrapText="1" readingOrder="2"/>
    </xf>
    <xf numFmtId="0" fontId="12" fillId="0" borderId="0" xfId="0" applyFont="1" applyBorder="1" applyAlignment="1">
      <alignment horizontal="center" vertical="center"/>
    </xf>
    <xf numFmtId="0" fontId="31" fillId="2" borderId="7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34" fillId="0" borderId="0" xfId="0" applyFont="1" applyAlignment="1">
      <alignment horizontal="right" vertical="top"/>
    </xf>
    <xf numFmtId="0" fontId="15" fillId="0" borderId="0" xfId="0" applyFont="1" applyFill="1" applyBorder="1" applyAlignment="1">
      <alignment horizontal="right" vertical="center"/>
    </xf>
    <xf numFmtId="0" fontId="24" fillId="0" borderId="0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/>
    </xf>
    <xf numFmtId="0" fontId="31" fillId="0" borderId="15" xfId="0" applyFont="1" applyFill="1" applyBorder="1" applyAlignment="1">
      <alignment horizontal="left" vertical="center"/>
    </xf>
    <xf numFmtId="0" fontId="31" fillId="0" borderId="9" xfId="0" applyFont="1" applyFill="1" applyBorder="1" applyAlignment="1">
      <alignment horizontal="left" vertical="center"/>
    </xf>
    <xf numFmtId="0" fontId="14" fillId="0" borderId="6" xfId="0" applyFont="1" applyFill="1" applyBorder="1" applyAlignment="1">
      <alignment horizontal="center" vertical="center"/>
    </xf>
    <xf numFmtId="0" fontId="34" fillId="0" borderId="8" xfId="0" applyFont="1" applyBorder="1" applyAlignment="1">
      <alignment horizontal="right" vertical="center" readingOrder="2"/>
    </xf>
    <xf numFmtId="0" fontId="15" fillId="0" borderId="8" xfId="0" applyFont="1" applyBorder="1" applyAlignment="1">
      <alignment vertical="center"/>
    </xf>
    <xf numFmtId="0" fontId="59" fillId="0" borderId="8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27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31" fillId="2" borderId="4" xfId="0" applyFont="1" applyFill="1" applyBorder="1" applyAlignment="1">
      <alignment horizontal="center" vertical="top"/>
    </xf>
    <xf numFmtId="0" fontId="31" fillId="2" borderId="7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28" fillId="0" borderId="0" xfId="0" quotePrefix="1" applyFont="1" applyAlignment="1">
      <alignment horizontal="center" vertical="center"/>
    </xf>
    <xf numFmtId="0" fontId="29" fillId="0" borderId="0" xfId="0" quotePrefix="1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13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right" vertical="center" readingOrder="2"/>
    </xf>
    <xf numFmtId="0" fontId="59" fillId="0" borderId="8" xfId="0" applyFont="1" applyBorder="1" applyAlignment="1">
      <alignment horizontal="right" vertical="center" readingOrder="2"/>
    </xf>
    <xf numFmtId="0" fontId="31" fillId="0" borderId="10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readingOrder="1"/>
    </xf>
    <xf numFmtId="0" fontId="49" fillId="0" borderId="0" xfId="0" applyFont="1" applyBorder="1" applyAlignment="1">
      <alignment vertical="center" readingOrder="1"/>
    </xf>
    <xf numFmtId="0" fontId="48" fillId="0" borderId="1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1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8" fillId="0" borderId="8" xfId="0" applyFont="1" applyBorder="1" applyAlignment="1">
      <alignment horizontal="center" vertical="center" wrapText="1"/>
    </xf>
    <xf numFmtId="0" fontId="48" fillId="0" borderId="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</cellXfs>
  <cellStyles count="10">
    <cellStyle name="Calculation" xfId="9" builtinId="22"/>
    <cellStyle name="Comma" xfId="1" builtinId="3"/>
    <cellStyle name="MS_Latin" xfId="2"/>
    <cellStyle name="Normal" xfId="0" builtinId="0"/>
    <cellStyle name="Normal_share-tcs-csr-tables" xfId="3"/>
    <cellStyle name="عادي_Book2" xfId="4"/>
    <cellStyle name="عملة [0]_Book2" xfId="5"/>
    <cellStyle name="عملة_Book2" xfId="6"/>
    <cellStyle name="فاصلة [0]_Book2" xfId="7"/>
    <cellStyle name="فاصلة_Book2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4" name="Line 1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2905" name="Line 2"/>
        <xdr:cNvSpPr>
          <a:spLocks noChangeShapeType="1"/>
        </xdr:cNvSpPr>
      </xdr:nvSpPr>
      <xdr:spPr bwMode="auto">
        <a:xfrm flipH="1">
          <a:off x="6838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2" name="Line 2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4953" name="Line 3"/>
        <xdr:cNvSpPr>
          <a:spLocks noChangeShapeType="1"/>
        </xdr:cNvSpPr>
      </xdr:nvSpPr>
      <xdr:spPr bwMode="auto">
        <a:xfrm flipH="1">
          <a:off x="7839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0" name="Line 2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4</xdr:col>
      <xdr:colOff>0</xdr:colOff>
      <xdr:row>0</xdr:row>
      <xdr:rowOff>0</xdr:rowOff>
    </xdr:to>
    <xdr:sp macro="" textlink="">
      <xdr:nvSpPr>
        <xdr:cNvPr id="126001" name="Line 3"/>
        <xdr:cNvSpPr>
          <a:spLocks noChangeShapeType="1"/>
        </xdr:cNvSpPr>
      </xdr:nvSpPr>
      <xdr:spPr bwMode="auto">
        <a:xfrm flipH="1">
          <a:off x="3057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126002" name="Line 5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126003" name="Line 6"/>
        <xdr:cNvSpPr>
          <a:spLocks noChangeShapeType="1"/>
        </xdr:cNvSpPr>
      </xdr:nvSpPr>
      <xdr:spPr bwMode="auto">
        <a:xfrm flipH="1">
          <a:off x="8915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4</xdr:col>
      <xdr:colOff>28575</xdr:colOff>
      <xdr:row>0</xdr:row>
      <xdr:rowOff>0</xdr:rowOff>
    </xdr:to>
    <xdr:sp macro="" textlink="">
      <xdr:nvSpPr>
        <xdr:cNvPr id="13073" name="Line 2"/>
        <xdr:cNvSpPr>
          <a:spLocks noChangeShapeType="1"/>
        </xdr:cNvSpPr>
      </xdr:nvSpPr>
      <xdr:spPr bwMode="auto">
        <a:xfrm flipH="1">
          <a:off x="7219950" y="0"/>
          <a:ext cx="19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=""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J40"/>
  <sheetViews>
    <sheetView view="pageBreakPreview" zoomScaleNormal="100" zoomScaleSheetLayoutView="100" workbookViewId="0">
      <selection activeCell="K29" sqref="K29"/>
    </sheetView>
  </sheetViews>
  <sheetFormatPr defaultRowHeight="12" customHeight="1" outlineLevelCol="1"/>
  <cols>
    <col min="1" max="1" width="19.5703125" style="11" customWidth="1"/>
    <col min="2" max="2" width="12.7109375" style="3" customWidth="1"/>
    <col min="3" max="3" width="13.28515625" style="3" customWidth="1"/>
    <col min="4" max="4" width="14.85546875" style="3" customWidth="1"/>
    <col min="5" max="5" width="13.28515625" style="3" customWidth="1"/>
    <col min="6" max="6" width="14.85546875" style="3" customWidth="1"/>
    <col min="7" max="7" width="13.28515625" style="3" customWidth="1"/>
    <col min="8" max="8" width="21.28515625" style="3" customWidth="1"/>
    <col min="9" max="9" width="18.85546875" style="8" customWidth="1"/>
    <col min="10" max="10" width="9.140625" style="3" customWidth="1" outlineLevel="1"/>
    <col min="11" max="16384" width="9.140625" style="3"/>
  </cols>
  <sheetData>
    <row r="1" spans="1:9" s="8" customFormat="1" ht="21.75" customHeight="1">
      <c r="A1" s="680" t="s">
        <v>279</v>
      </c>
      <c r="B1" s="680"/>
      <c r="C1" s="680"/>
      <c r="D1" s="680"/>
      <c r="E1" s="680"/>
      <c r="F1" s="680"/>
      <c r="G1" s="680"/>
      <c r="H1" s="680"/>
      <c r="I1" s="680"/>
    </row>
    <row r="2" spans="1:9" s="8" customFormat="1" ht="18.600000000000001" customHeight="1">
      <c r="A2" s="664" t="s">
        <v>388</v>
      </c>
      <c r="B2" s="664"/>
      <c r="C2" s="664"/>
      <c r="D2" s="664"/>
      <c r="E2" s="664"/>
      <c r="F2" s="664"/>
      <c r="G2" s="664"/>
      <c r="H2" s="664"/>
      <c r="I2" s="664"/>
    </row>
    <row r="3" spans="1:9" s="572" customFormat="1" ht="6" customHeight="1">
      <c r="A3" s="683"/>
      <c r="B3" s="683"/>
      <c r="C3" s="683"/>
      <c r="D3" s="683"/>
      <c r="E3" s="683"/>
      <c r="F3" s="683"/>
      <c r="G3" s="683"/>
      <c r="H3" s="683"/>
      <c r="I3" s="683"/>
    </row>
    <row r="4" spans="1:9" s="8" customFormat="1" ht="18" customHeight="1">
      <c r="A4" s="666" t="s">
        <v>111</v>
      </c>
      <c r="B4" s="671" t="s">
        <v>164</v>
      </c>
      <c r="C4" s="672"/>
      <c r="D4" s="101"/>
      <c r="E4" s="101"/>
      <c r="F4" s="101"/>
      <c r="G4" s="102" t="s">
        <v>158</v>
      </c>
      <c r="H4" s="669" t="s">
        <v>170</v>
      </c>
      <c r="I4" s="681" t="s">
        <v>104</v>
      </c>
    </row>
    <row r="5" spans="1:9" s="8" customFormat="1" ht="21" customHeight="1">
      <c r="A5" s="667"/>
      <c r="B5" s="652" t="s">
        <v>248</v>
      </c>
      <c r="C5" s="653"/>
      <c r="D5" s="678" t="s">
        <v>69</v>
      </c>
      <c r="E5" s="679"/>
      <c r="F5" s="678" t="s">
        <v>70</v>
      </c>
      <c r="G5" s="679"/>
      <c r="H5" s="670"/>
      <c r="I5" s="682"/>
    </row>
    <row r="6" spans="1:9" s="11" customFormat="1" ht="23.25" customHeight="1">
      <c r="A6" s="667"/>
      <c r="B6" s="660" t="s">
        <v>249</v>
      </c>
      <c r="C6" s="661"/>
      <c r="D6" s="684" t="s">
        <v>166</v>
      </c>
      <c r="E6" s="685"/>
      <c r="F6" s="654" t="s">
        <v>165</v>
      </c>
      <c r="G6" s="655"/>
      <c r="H6" s="670"/>
      <c r="I6" s="682"/>
    </row>
    <row r="7" spans="1:9" s="8" customFormat="1" ht="36" customHeight="1">
      <c r="A7" s="667"/>
      <c r="B7" s="302" t="s">
        <v>257</v>
      </c>
      <c r="C7" s="301" t="s">
        <v>256</v>
      </c>
      <c r="D7" s="302" t="s">
        <v>257</v>
      </c>
      <c r="E7" s="301" t="s">
        <v>256</v>
      </c>
      <c r="F7" s="302" t="s">
        <v>257</v>
      </c>
      <c r="G7" s="301" t="s">
        <v>255</v>
      </c>
      <c r="H7" s="673" t="s">
        <v>235</v>
      </c>
      <c r="I7" s="682"/>
    </row>
    <row r="8" spans="1:9" s="11" customFormat="1" ht="50.25" customHeight="1">
      <c r="A8" s="667"/>
      <c r="B8" s="246" t="s">
        <v>258</v>
      </c>
      <c r="C8" s="247" t="s">
        <v>259</v>
      </c>
      <c r="D8" s="246" t="s">
        <v>258</v>
      </c>
      <c r="E8" s="247" t="s">
        <v>259</v>
      </c>
      <c r="F8" s="246" t="s">
        <v>258</v>
      </c>
      <c r="G8" s="247" t="s">
        <v>259</v>
      </c>
      <c r="H8" s="674"/>
      <c r="I8" s="682"/>
    </row>
    <row r="9" spans="1:9" ht="18.75" customHeight="1">
      <c r="A9" s="157" t="s">
        <v>261</v>
      </c>
      <c r="B9" s="616"/>
      <c r="C9" s="195"/>
      <c r="D9" s="195"/>
      <c r="E9" s="195"/>
      <c r="F9" s="195"/>
      <c r="G9" s="195"/>
      <c r="H9" s="617"/>
      <c r="I9" s="208" t="s">
        <v>260</v>
      </c>
    </row>
    <row r="10" spans="1:9" s="19" customFormat="1" ht="18.75" customHeight="1">
      <c r="A10" s="151">
        <v>2009</v>
      </c>
      <c r="B10" s="211">
        <v>70</v>
      </c>
      <c r="C10" s="212">
        <v>69.2</v>
      </c>
      <c r="D10" s="212">
        <v>22.7</v>
      </c>
      <c r="E10" s="212">
        <v>23.7</v>
      </c>
      <c r="F10" s="212">
        <v>41.7</v>
      </c>
      <c r="G10" s="212">
        <v>46.9</v>
      </c>
      <c r="H10" s="222">
        <v>5.9</v>
      </c>
      <c r="I10" s="186">
        <v>2009</v>
      </c>
    </row>
    <row r="11" spans="1:9" s="19" customFormat="1" ht="18.75" customHeight="1">
      <c r="A11" s="151">
        <v>2010</v>
      </c>
      <c r="B11" s="211">
        <v>70</v>
      </c>
      <c r="C11" s="212">
        <v>58.4</v>
      </c>
      <c r="D11" s="212">
        <v>22.5</v>
      </c>
      <c r="E11" s="212">
        <v>23.8</v>
      </c>
      <c r="F11" s="212">
        <v>42</v>
      </c>
      <c r="G11" s="212">
        <v>47.6</v>
      </c>
      <c r="H11" s="222">
        <v>5.9</v>
      </c>
      <c r="I11" s="186">
        <v>2010</v>
      </c>
    </row>
    <row r="12" spans="1:9" s="19" customFormat="1" ht="18.75" customHeight="1">
      <c r="A12" s="151">
        <v>2011</v>
      </c>
      <c r="B12" s="211">
        <v>70</v>
      </c>
      <c r="C12" s="212">
        <v>57.7</v>
      </c>
      <c r="D12" s="212">
        <v>22.7</v>
      </c>
      <c r="E12" s="212">
        <v>23.2</v>
      </c>
      <c r="F12" s="212">
        <v>41.5</v>
      </c>
      <c r="G12" s="212">
        <v>46.9</v>
      </c>
      <c r="H12" s="222">
        <v>6</v>
      </c>
      <c r="I12" s="186">
        <v>2011</v>
      </c>
    </row>
    <row r="13" spans="1:9" s="19" customFormat="1" ht="18.75" customHeight="1">
      <c r="A13" s="151">
        <v>2012</v>
      </c>
      <c r="B13" s="211">
        <v>70</v>
      </c>
      <c r="C13" s="212">
        <v>57.7</v>
      </c>
      <c r="D13" s="212">
        <v>22.7</v>
      </c>
      <c r="E13" s="212">
        <v>22.8</v>
      </c>
      <c r="F13" s="212">
        <v>41.3</v>
      </c>
      <c r="G13" s="212">
        <v>45.3</v>
      </c>
      <c r="H13" s="222">
        <v>6.5</v>
      </c>
      <c r="I13" s="186">
        <v>2012</v>
      </c>
    </row>
    <row r="14" spans="1:9" s="19" customFormat="1" ht="18.75" customHeight="1">
      <c r="A14" s="151">
        <v>2013</v>
      </c>
      <c r="B14" s="211">
        <v>73.099999999999994</v>
      </c>
      <c r="C14" s="212">
        <v>50</v>
      </c>
      <c r="D14" s="212">
        <v>22.8</v>
      </c>
      <c r="E14" s="212">
        <v>22.9</v>
      </c>
      <c r="F14" s="212">
        <v>41.4</v>
      </c>
      <c r="G14" s="212">
        <v>45.1</v>
      </c>
      <c r="H14" s="222">
        <v>6.4</v>
      </c>
      <c r="I14" s="186">
        <v>2013</v>
      </c>
    </row>
    <row r="15" spans="1:9" s="19" customFormat="1" ht="18.75" customHeight="1">
      <c r="A15" s="149" t="s">
        <v>112</v>
      </c>
      <c r="B15" s="211"/>
      <c r="C15" s="212"/>
      <c r="D15" s="212"/>
      <c r="E15" s="212"/>
      <c r="F15" s="212"/>
      <c r="G15" s="212"/>
      <c r="H15" s="222"/>
      <c r="I15" s="209" t="s">
        <v>62</v>
      </c>
    </row>
    <row r="16" spans="1:9" s="19" customFormat="1" ht="18.75" customHeight="1">
      <c r="A16" s="206">
        <v>2009</v>
      </c>
      <c r="B16" s="211">
        <v>76.900000000000006</v>
      </c>
      <c r="C16" s="212">
        <v>76.900000000000006</v>
      </c>
      <c r="D16" s="212">
        <v>22.4</v>
      </c>
      <c r="E16" s="212">
        <v>24</v>
      </c>
      <c r="F16" s="212">
        <v>42.5</v>
      </c>
      <c r="G16" s="212">
        <v>46.2</v>
      </c>
      <c r="H16" s="222">
        <v>6</v>
      </c>
      <c r="I16" s="186">
        <v>2009</v>
      </c>
    </row>
    <row r="17" spans="1:9" s="19" customFormat="1" ht="18.75" customHeight="1">
      <c r="A17" s="206">
        <v>2010</v>
      </c>
      <c r="B17" s="211">
        <v>76.900000000000006</v>
      </c>
      <c r="C17" s="215">
        <v>90</v>
      </c>
      <c r="D17" s="215">
        <v>22.2</v>
      </c>
      <c r="E17" s="215">
        <v>23.6</v>
      </c>
      <c r="F17" s="215">
        <v>43.3</v>
      </c>
      <c r="G17" s="215">
        <v>45.9</v>
      </c>
      <c r="H17" s="222">
        <v>5.7</v>
      </c>
      <c r="I17" s="186">
        <v>2010</v>
      </c>
    </row>
    <row r="18" spans="1:9" s="19" customFormat="1" ht="18.75" customHeight="1">
      <c r="A18" s="206">
        <v>2011</v>
      </c>
      <c r="B18" s="311">
        <v>76.900000000000006</v>
      </c>
      <c r="C18" s="215">
        <v>76.900000000000006</v>
      </c>
      <c r="D18" s="215">
        <v>22.4</v>
      </c>
      <c r="E18" s="215">
        <v>24</v>
      </c>
      <c r="F18" s="215">
        <v>43.1</v>
      </c>
      <c r="G18" s="215">
        <v>48.1</v>
      </c>
      <c r="H18" s="222">
        <v>5.3</v>
      </c>
      <c r="I18" s="186">
        <v>2011</v>
      </c>
    </row>
    <row r="19" spans="1:9" s="19" customFormat="1" ht="18.75" customHeight="1">
      <c r="A19" s="206">
        <v>2012</v>
      </c>
      <c r="B19" s="311">
        <v>76.900000000000006</v>
      </c>
      <c r="C19" s="215">
        <v>80</v>
      </c>
      <c r="D19" s="215">
        <v>22.2</v>
      </c>
      <c r="E19" s="215">
        <v>23</v>
      </c>
      <c r="F19" s="215">
        <v>43.3</v>
      </c>
      <c r="G19" s="215">
        <v>47.2</v>
      </c>
      <c r="H19" s="222">
        <v>5.6</v>
      </c>
      <c r="I19" s="186">
        <v>2012</v>
      </c>
    </row>
    <row r="20" spans="1:9" ht="18.75" customHeight="1">
      <c r="A20" s="207">
        <v>2013</v>
      </c>
      <c r="B20" s="213">
        <v>76.900000000000006</v>
      </c>
      <c r="C20" s="214">
        <v>83.3</v>
      </c>
      <c r="D20" s="214">
        <v>22.4</v>
      </c>
      <c r="E20" s="214">
        <v>23.9</v>
      </c>
      <c r="F20" s="214">
        <v>43.4</v>
      </c>
      <c r="G20" s="214">
        <v>47.5</v>
      </c>
      <c r="H20" s="223">
        <v>5.6</v>
      </c>
      <c r="I20" s="210">
        <v>2013</v>
      </c>
    </row>
    <row r="21" spans="1:9" ht="17.25" customHeight="1">
      <c r="A21" s="93"/>
      <c r="B21" s="80"/>
      <c r="C21" s="84"/>
      <c r="D21" s="80"/>
      <c r="E21" s="81"/>
      <c r="F21" s="80"/>
      <c r="G21" s="84"/>
      <c r="H21" s="82"/>
      <c r="I21" s="88"/>
    </row>
    <row r="22" spans="1:9" s="61" customFormat="1" ht="18.600000000000001" customHeight="1">
      <c r="A22" s="665" t="s">
        <v>280</v>
      </c>
      <c r="B22" s="665"/>
      <c r="C22" s="665"/>
      <c r="D22" s="665"/>
      <c r="E22" s="665"/>
      <c r="F22" s="665"/>
      <c r="G22" s="665"/>
      <c r="H22" s="665"/>
      <c r="I22" s="665"/>
    </row>
    <row r="23" spans="1:9" ht="18.600000000000001" customHeight="1">
      <c r="A23" s="664" t="s">
        <v>389</v>
      </c>
      <c r="B23" s="664"/>
      <c r="C23" s="664"/>
      <c r="D23" s="664"/>
      <c r="E23" s="664"/>
      <c r="F23" s="664"/>
      <c r="G23" s="664"/>
      <c r="H23" s="664"/>
      <c r="I23" s="664"/>
    </row>
    <row r="24" spans="1:9" s="99" customFormat="1" ht="5.25" customHeight="1"/>
    <row r="25" spans="1:9" s="8" customFormat="1" ht="18" customHeight="1">
      <c r="A25" s="666" t="s">
        <v>111</v>
      </c>
      <c r="B25" s="671" t="s">
        <v>164</v>
      </c>
      <c r="C25" s="672"/>
      <c r="D25" s="101"/>
      <c r="E25" s="101"/>
      <c r="F25" s="101"/>
      <c r="G25" s="102" t="s">
        <v>158</v>
      </c>
      <c r="H25" s="669" t="s">
        <v>170</v>
      </c>
      <c r="I25" s="675" t="s">
        <v>104</v>
      </c>
    </row>
    <row r="26" spans="1:9" s="8" customFormat="1" ht="23.25" customHeight="1">
      <c r="A26" s="667"/>
      <c r="B26" s="652" t="s">
        <v>248</v>
      </c>
      <c r="C26" s="653"/>
      <c r="D26" s="678" t="s">
        <v>69</v>
      </c>
      <c r="E26" s="679"/>
      <c r="F26" s="678" t="s">
        <v>70</v>
      </c>
      <c r="G26" s="679"/>
      <c r="H26" s="670"/>
      <c r="I26" s="676"/>
    </row>
    <row r="27" spans="1:9" s="10" customFormat="1" ht="16.5" customHeight="1">
      <c r="A27" s="667"/>
      <c r="B27" s="660" t="s">
        <v>249</v>
      </c>
      <c r="C27" s="661"/>
      <c r="D27" s="654" t="s">
        <v>166</v>
      </c>
      <c r="E27" s="655"/>
      <c r="F27" s="654" t="s">
        <v>165</v>
      </c>
      <c r="G27" s="655"/>
      <c r="H27" s="673" t="s">
        <v>235</v>
      </c>
      <c r="I27" s="676"/>
    </row>
    <row r="28" spans="1:9" s="8" customFormat="1" ht="16.5" customHeight="1">
      <c r="A28" s="667"/>
      <c r="B28" s="252" t="s">
        <v>168</v>
      </c>
      <c r="C28" s="253" t="s">
        <v>169</v>
      </c>
      <c r="D28" s="252" t="s">
        <v>168</v>
      </c>
      <c r="E28" s="253" t="s">
        <v>169</v>
      </c>
      <c r="F28" s="252" t="s">
        <v>168</v>
      </c>
      <c r="G28" s="253" t="s">
        <v>167</v>
      </c>
      <c r="H28" s="673"/>
      <c r="I28" s="676"/>
    </row>
    <row r="29" spans="1:9" s="11" customFormat="1" ht="48" customHeight="1">
      <c r="A29" s="668"/>
      <c r="B29" s="246" t="s">
        <v>258</v>
      </c>
      <c r="C29" s="247" t="s">
        <v>259</v>
      </c>
      <c r="D29" s="246" t="s">
        <v>258</v>
      </c>
      <c r="E29" s="247" t="s">
        <v>259</v>
      </c>
      <c r="F29" s="246" t="s">
        <v>258</v>
      </c>
      <c r="G29" s="247" t="s">
        <v>259</v>
      </c>
      <c r="H29" s="674"/>
      <c r="I29" s="677"/>
    </row>
    <row r="30" spans="1:9" s="226" customFormat="1" ht="18.75" customHeight="1">
      <c r="A30" s="157" t="s">
        <v>113</v>
      </c>
      <c r="B30" s="195"/>
      <c r="C30" s="195"/>
      <c r="D30" s="195"/>
      <c r="E30" s="195"/>
      <c r="F30" s="195"/>
      <c r="G30" s="195"/>
      <c r="H30" s="224"/>
      <c r="I30" s="225" t="s">
        <v>52</v>
      </c>
    </row>
    <row r="31" spans="1:9" s="226" customFormat="1" ht="18.75" customHeight="1">
      <c r="A31" s="151">
        <v>2009</v>
      </c>
      <c r="B31" s="215">
        <v>57.7</v>
      </c>
      <c r="C31" s="215">
        <v>40</v>
      </c>
      <c r="D31" s="215">
        <v>23.6</v>
      </c>
      <c r="E31" s="215">
        <v>23</v>
      </c>
      <c r="F31" s="215">
        <v>39.4</v>
      </c>
      <c r="G31" s="215">
        <v>48.3</v>
      </c>
      <c r="H31" s="222">
        <v>5.7</v>
      </c>
      <c r="I31" s="186">
        <v>2009</v>
      </c>
    </row>
    <row r="32" spans="1:9" s="226" customFormat="1" ht="18.75" customHeight="1">
      <c r="A32" s="151">
        <v>2010</v>
      </c>
      <c r="B32" s="215">
        <v>46.2</v>
      </c>
      <c r="C32" s="215">
        <v>30</v>
      </c>
      <c r="D32" s="215">
        <v>23.4</v>
      </c>
      <c r="E32" s="215">
        <v>23.9</v>
      </c>
      <c r="F32" s="215">
        <v>38.799999999999997</v>
      </c>
      <c r="G32" s="215">
        <v>49.7</v>
      </c>
      <c r="H32" s="222">
        <v>6.6</v>
      </c>
      <c r="I32" s="186">
        <v>2010</v>
      </c>
    </row>
    <row r="33" spans="1:9" s="226" customFormat="1" ht="18.75" customHeight="1">
      <c r="A33" s="151">
        <v>2011</v>
      </c>
      <c r="B33" s="215">
        <v>50</v>
      </c>
      <c r="C33" s="215">
        <v>30</v>
      </c>
      <c r="D33" s="215">
        <v>23.4</v>
      </c>
      <c r="E33" s="215">
        <v>22.1</v>
      </c>
      <c r="F33" s="215">
        <v>37.9</v>
      </c>
      <c r="G33" s="215">
        <v>45.2</v>
      </c>
      <c r="H33" s="222">
        <v>7.6</v>
      </c>
      <c r="I33" s="186">
        <v>2011</v>
      </c>
    </row>
    <row r="34" spans="1:9" s="226" customFormat="1" ht="18.75" customHeight="1">
      <c r="A34" s="151">
        <v>2012</v>
      </c>
      <c r="B34" s="215">
        <v>50</v>
      </c>
      <c r="C34" s="215">
        <v>34.6</v>
      </c>
      <c r="D34" s="215">
        <v>23.6</v>
      </c>
      <c r="E34" s="215">
        <v>22.5</v>
      </c>
      <c r="F34" s="215">
        <v>37.1</v>
      </c>
      <c r="G34" s="215">
        <v>43</v>
      </c>
      <c r="H34" s="222">
        <v>8.4</v>
      </c>
      <c r="I34" s="186">
        <v>2012</v>
      </c>
    </row>
    <row r="35" spans="1:9" s="227" customFormat="1" ht="18.75" customHeight="1">
      <c r="A35" s="179">
        <v>2013</v>
      </c>
      <c r="B35" s="214">
        <v>50</v>
      </c>
      <c r="C35" s="214">
        <v>38.5</v>
      </c>
      <c r="D35" s="214">
        <v>23.7</v>
      </c>
      <c r="E35" s="214">
        <v>22.1</v>
      </c>
      <c r="F35" s="214">
        <v>37.299999999999997</v>
      </c>
      <c r="G35" s="214">
        <v>42.8</v>
      </c>
      <c r="H35" s="223">
        <v>8.3000000000000007</v>
      </c>
      <c r="I35" s="210">
        <v>2013</v>
      </c>
    </row>
    <row r="36" spans="1:9" s="60" customFormat="1" ht="18.75" customHeight="1">
      <c r="A36" s="93" t="s">
        <v>247</v>
      </c>
      <c r="B36" s="80"/>
      <c r="C36" s="84"/>
      <c r="D36" s="80"/>
      <c r="E36" s="81"/>
      <c r="F36" s="80"/>
      <c r="G36" s="84"/>
      <c r="H36" s="297"/>
      <c r="I36" s="298" t="s">
        <v>246</v>
      </c>
    </row>
    <row r="37" spans="1:9" s="60" customFormat="1" ht="18.75" customHeight="1">
      <c r="A37" s="106" t="s">
        <v>282</v>
      </c>
      <c r="B37" s="103"/>
      <c r="C37" s="103"/>
      <c r="D37" s="104"/>
      <c r="E37" s="105"/>
      <c r="F37" s="656" t="s">
        <v>281</v>
      </c>
      <c r="G37" s="657"/>
      <c r="H37" s="657"/>
      <c r="I37" s="657"/>
    </row>
    <row r="38" spans="1:9" s="60" customFormat="1" ht="18.75" customHeight="1">
      <c r="A38" s="662" t="s">
        <v>314</v>
      </c>
      <c r="B38" s="662"/>
      <c r="C38" s="662"/>
      <c r="D38" s="663"/>
      <c r="E38" s="74"/>
      <c r="F38" s="650" t="s">
        <v>313</v>
      </c>
      <c r="G38" s="651"/>
      <c r="H38" s="651"/>
      <c r="I38" s="651"/>
    </row>
    <row r="39" spans="1:9" ht="18.75" customHeight="1">
      <c r="A39" s="649" t="s">
        <v>303</v>
      </c>
      <c r="B39" s="649"/>
      <c r="C39" s="649"/>
      <c r="D39" s="649"/>
      <c r="E39" s="649"/>
      <c r="F39" s="658" t="s">
        <v>302</v>
      </c>
      <c r="G39" s="659"/>
      <c r="H39" s="659"/>
      <c r="I39" s="659"/>
    </row>
    <row r="40" spans="1:9" ht="15.95" customHeight="1"/>
  </sheetData>
  <mergeCells count="32">
    <mergeCell ref="H4:H6"/>
    <mergeCell ref="A1:I1"/>
    <mergeCell ref="A4:A8"/>
    <mergeCell ref="I4:I8"/>
    <mergeCell ref="B4:C4"/>
    <mergeCell ref="A2:I2"/>
    <mergeCell ref="F6:G6"/>
    <mergeCell ref="A3:I3"/>
    <mergeCell ref="D5:E5"/>
    <mergeCell ref="F5:G5"/>
    <mergeCell ref="B5:C5"/>
    <mergeCell ref="B6:C6"/>
    <mergeCell ref="D6:E6"/>
    <mergeCell ref="H7:H8"/>
    <mergeCell ref="A23:I23"/>
    <mergeCell ref="A22:I22"/>
    <mergeCell ref="A25:A29"/>
    <mergeCell ref="H25:H26"/>
    <mergeCell ref="B25:C25"/>
    <mergeCell ref="H27:H29"/>
    <mergeCell ref="D27:E27"/>
    <mergeCell ref="I25:I29"/>
    <mergeCell ref="F26:G26"/>
    <mergeCell ref="D26:E26"/>
    <mergeCell ref="A39:E39"/>
    <mergeCell ref="F38:I38"/>
    <mergeCell ref="B26:C26"/>
    <mergeCell ref="F27:G27"/>
    <mergeCell ref="F37:I37"/>
    <mergeCell ref="F39:I39"/>
    <mergeCell ref="B27:C27"/>
    <mergeCell ref="A38:D3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39" orientation="landscape" useFirstPageNumber="1" r:id="rId1"/>
  <headerFooter differentFirst="1" alignWithMargins="0">
    <oddHeader>&amp;L&amp;8PCBS:Transportaion and Communication Statistics, 2013&amp;R&amp;"Simplified Arabic,Regular"&amp;1&amp;K00+000م &amp;8&amp;K000000PCBS:  احصاءات النقل والاتصالات، 2013</oddHeader>
    <oddFooter>&amp;C40</oddFooter>
    <firstHeader>&amp;L&amp;8PCBS:Transportaion and Communication Statistics, 2013&amp;R&amp;"Simplified Arabic,Regular"&amp;1&amp;K00+000م &amp;8&amp;K000000PCBS:  احصاءات النقل والاتصالات، 2013</firstHeader>
    <firstFooter>&amp;C39</firstFooter>
  </headerFooter>
  <rowBreaks count="1" manualBreakCount="1"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zoomScaleNormal="100" zoomScaleSheetLayoutView="100" workbookViewId="0">
      <selection activeCell="K29" sqref="K29"/>
    </sheetView>
  </sheetViews>
  <sheetFormatPr defaultRowHeight="12.75"/>
  <cols>
    <col min="1" max="1" width="23.5703125" customWidth="1"/>
    <col min="2" max="2" width="12.5703125" customWidth="1"/>
    <col min="3" max="3" width="14.7109375" customWidth="1"/>
    <col min="4" max="7" width="16" customWidth="1"/>
    <col min="8" max="8" width="21.7109375" customWidth="1"/>
  </cols>
  <sheetData>
    <row r="1" spans="1:8" ht="16.5" customHeight="1">
      <c r="A1" s="665" t="s">
        <v>299</v>
      </c>
      <c r="B1" s="665"/>
      <c r="C1" s="665"/>
      <c r="D1" s="665"/>
      <c r="E1" s="665"/>
      <c r="F1" s="665"/>
      <c r="G1" s="665"/>
      <c r="H1" s="665"/>
    </row>
    <row r="2" spans="1:8" ht="16.5" customHeight="1">
      <c r="A2" s="664" t="s">
        <v>403</v>
      </c>
      <c r="B2" s="664"/>
      <c r="C2" s="664"/>
      <c r="D2" s="664"/>
      <c r="E2" s="664"/>
      <c r="F2" s="664"/>
      <c r="G2" s="664"/>
      <c r="H2" s="664"/>
    </row>
    <row r="3" spans="1:8" s="158" customFormat="1" ht="5.25" customHeight="1">
      <c r="A3" s="687"/>
      <c r="B3" s="687"/>
      <c r="C3" s="687"/>
      <c r="D3" s="687"/>
      <c r="E3" s="687"/>
      <c r="F3" s="687"/>
      <c r="G3" s="687"/>
      <c r="H3" s="687"/>
    </row>
    <row r="4" spans="1:8" ht="16.5" customHeight="1">
      <c r="A4" s="688" t="s">
        <v>283</v>
      </c>
      <c r="B4" s="689"/>
      <c r="C4" s="689"/>
      <c r="D4" s="689"/>
      <c r="E4" s="689"/>
      <c r="F4" s="690" t="s">
        <v>284</v>
      </c>
      <c r="G4" s="689"/>
      <c r="H4" s="691"/>
    </row>
    <row r="5" spans="1:8" ht="18" customHeight="1">
      <c r="A5" s="692" t="s">
        <v>285</v>
      </c>
      <c r="B5" s="695" t="s">
        <v>120</v>
      </c>
      <c r="C5" s="697" t="s">
        <v>300</v>
      </c>
      <c r="D5" s="379" t="s">
        <v>286</v>
      </c>
      <c r="E5" s="355"/>
      <c r="F5" s="418"/>
      <c r="G5" s="356" t="s">
        <v>333</v>
      </c>
      <c r="H5" s="699" t="s">
        <v>287</v>
      </c>
    </row>
    <row r="6" spans="1:8" ht="18" customHeight="1">
      <c r="A6" s="693"/>
      <c r="B6" s="696"/>
      <c r="C6" s="698"/>
      <c r="D6" s="357" t="s">
        <v>16</v>
      </c>
      <c r="E6" s="358" t="s">
        <v>288</v>
      </c>
      <c r="F6" s="359" t="s">
        <v>289</v>
      </c>
      <c r="G6" s="435" t="s">
        <v>290</v>
      </c>
      <c r="H6" s="700"/>
    </row>
    <row r="7" spans="1:8" ht="18" customHeight="1">
      <c r="A7" s="694"/>
      <c r="B7" s="631" t="s">
        <v>394</v>
      </c>
      <c r="C7" s="360" t="s">
        <v>301</v>
      </c>
      <c r="D7" s="417" t="s">
        <v>15</v>
      </c>
      <c r="E7" s="79" t="s">
        <v>291</v>
      </c>
      <c r="F7" s="79" t="s">
        <v>292</v>
      </c>
      <c r="G7" s="361" t="s">
        <v>293</v>
      </c>
      <c r="H7" s="701"/>
    </row>
    <row r="8" spans="1:8" ht="18" customHeight="1">
      <c r="A8" s="157" t="s">
        <v>261</v>
      </c>
      <c r="B8" s="362" t="s">
        <v>142</v>
      </c>
      <c r="C8" s="362" t="s">
        <v>142</v>
      </c>
      <c r="D8" s="362">
        <f>SUM(E8:G8)</f>
        <v>3520.9999999999995</v>
      </c>
      <c r="E8" s="362">
        <f>SUM(E9,E21)</f>
        <v>1545.1999999999998</v>
      </c>
      <c r="F8" s="362">
        <f>SUM(F21,F9)</f>
        <v>1243.1999999999998</v>
      </c>
      <c r="G8" s="363">
        <v>732.6</v>
      </c>
      <c r="H8" s="364" t="s">
        <v>260</v>
      </c>
    </row>
    <row r="9" spans="1:8" ht="18" customHeight="1">
      <c r="A9" s="149" t="s">
        <v>112</v>
      </c>
      <c r="B9" s="362">
        <f>SUM(D9,C9)</f>
        <v>3671.3999999999996</v>
      </c>
      <c r="C9" s="362">
        <f>SUM(C10:C20)</f>
        <v>447.4</v>
      </c>
      <c r="D9" s="362">
        <f t="shared" ref="D9:D26" si="0">SUM(E9:G9)</f>
        <v>3223.9999999999995</v>
      </c>
      <c r="E9" s="362">
        <f>SUM(E10:E20)</f>
        <v>1446.1999999999998</v>
      </c>
      <c r="F9" s="362">
        <f>SUM(F10:F20)</f>
        <v>1121.1999999999998</v>
      </c>
      <c r="G9" s="365">
        <f>SUM(G10:G20)</f>
        <v>656.59999999999991</v>
      </c>
      <c r="H9" s="364" t="s">
        <v>62</v>
      </c>
    </row>
    <row r="10" spans="1:8" ht="18" customHeight="1">
      <c r="A10" s="366" t="s">
        <v>151</v>
      </c>
      <c r="B10" s="362">
        <f>SUM(D10,C10)</f>
        <v>462</v>
      </c>
      <c r="C10" s="367">
        <v>72.900000000000006</v>
      </c>
      <c r="D10" s="362">
        <f t="shared" si="0"/>
        <v>389.1</v>
      </c>
      <c r="E10" s="367">
        <v>201.4</v>
      </c>
      <c r="F10" s="367">
        <v>131.30000000000001</v>
      </c>
      <c r="G10" s="368">
        <v>56.4</v>
      </c>
      <c r="H10" s="369" t="s">
        <v>150</v>
      </c>
    </row>
    <row r="11" spans="1:8" ht="18" customHeight="1">
      <c r="A11" s="151" t="s">
        <v>74</v>
      </c>
      <c r="B11" s="362">
        <f t="shared" ref="B11:B20" si="1">SUM(D11,C11)</f>
        <v>121.39999999999999</v>
      </c>
      <c r="C11" s="367">
        <v>28.8</v>
      </c>
      <c r="D11" s="362">
        <f t="shared" si="0"/>
        <v>92.6</v>
      </c>
      <c r="E11" s="367">
        <v>37.6</v>
      </c>
      <c r="F11" s="367">
        <v>41.5</v>
      </c>
      <c r="G11" s="368">
        <v>13.5</v>
      </c>
      <c r="H11" s="370" t="s">
        <v>72</v>
      </c>
    </row>
    <row r="12" spans="1:8" ht="18" customHeight="1">
      <c r="A12" s="151" t="s">
        <v>32</v>
      </c>
      <c r="B12" s="362">
        <f t="shared" si="1"/>
        <v>249.4</v>
      </c>
      <c r="C12" s="367">
        <v>52.1</v>
      </c>
      <c r="D12" s="362">
        <f t="shared" si="0"/>
        <v>197.3</v>
      </c>
      <c r="E12" s="367">
        <v>108.9</v>
      </c>
      <c r="F12" s="367">
        <v>72.599999999999994</v>
      </c>
      <c r="G12" s="368">
        <v>15.8</v>
      </c>
      <c r="H12" s="369" t="s">
        <v>33</v>
      </c>
    </row>
    <row r="13" spans="1:8" ht="18" customHeight="1">
      <c r="A13" s="371" t="s">
        <v>152</v>
      </c>
      <c r="B13" s="362">
        <f t="shared" si="1"/>
        <v>393.40000000000003</v>
      </c>
      <c r="C13" s="367">
        <v>36.1</v>
      </c>
      <c r="D13" s="362">
        <f t="shared" si="0"/>
        <v>357.3</v>
      </c>
      <c r="E13" s="367">
        <v>170.4</v>
      </c>
      <c r="F13" s="367">
        <v>79.5</v>
      </c>
      <c r="G13" s="368">
        <v>107.4</v>
      </c>
      <c r="H13" s="370" t="s">
        <v>76</v>
      </c>
    </row>
    <row r="14" spans="1:8" ht="18" customHeight="1">
      <c r="A14" s="151" t="s">
        <v>107</v>
      </c>
      <c r="B14" s="362">
        <f t="shared" si="1"/>
        <v>112.3</v>
      </c>
      <c r="C14" s="367">
        <v>13</v>
      </c>
      <c r="D14" s="362">
        <f t="shared" si="0"/>
        <v>99.3</v>
      </c>
      <c r="E14" s="367">
        <v>32.299999999999997</v>
      </c>
      <c r="F14" s="367">
        <v>34.799999999999997</v>
      </c>
      <c r="G14" s="368">
        <v>32.200000000000003</v>
      </c>
      <c r="H14" s="369" t="s">
        <v>34</v>
      </c>
    </row>
    <row r="15" spans="1:8" ht="18" customHeight="1">
      <c r="A15" s="151" t="s">
        <v>118</v>
      </c>
      <c r="B15" s="362">
        <f t="shared" si="1"/>
        <v>162.19999999999999</v>
      </c>
      <c r="C15" s="367">
        <v>16.5</v>
      </c>
      <c r="D15" s="362">
        <f t="shared" si="0"/>
        <v>145.69999999999999</v>
      </c>
      <c r="E15" s="367">
        <v>46.9</v>
      </c>
      <c r="F15" s="367">
        <v>53.7</v>
      </c>
      <c r="G15" s="368">
        <v>45.1</v>
      </c>
      <c r="H15" s="370" t="s">
        <v>77</v>
      </c>
    </row>
    <row r="16" spans="1:8" ht="18" customHeight="1">
      <c r="A16" s="151" t="s">
        <v>108</v>
      </c>
      <c r="B16" s="362">
        <f t="shared" si="1"/>
        <v>617</v>
      </c>
      <c r="C16" s="367">
        <v>21.7</v>
      </c>
      <c r="D16" s="362">
        <f t="shared" si="0"/>
        <v>595.29999999999995</v>
      </c>
      <c r="E16" s="367">
        <v>221.9</v>
      </c>
      <c r="F16" s="367">
        <v>313.89999999999998</v>
      </c>
      <c r="G16" s="368">
        <v>59.5</v>
      </c>
      <c r="H16" s="369" t="s">
        <v>79</v>
      </c>
    </row>
    <row r="17" spans="1:8" ht="18" customHeight="1">
      <c r="A17" s="151" t="s">
        <v>162</v>
      </c>
      <c r="B17" s="362">
        <f t="shared" si="1"/>
        <v>255.99999999999997</v>
      </c>
      <c r="C17" s="367">
        <v>7.1</v>
      </c>
      <c r="D17" s="362">
        <f t="shared" si="0"/>
        <v>248.89999999999998</v>
      </c>
      <c r="E17" s="367">
        <v>55.2</v>
      </c>
      <c r="F17" s="367">
        <v>53</v>
      </c>
      <c r="G17" s="368">
        <v>140.69999999999999</v>
      </c>
      <c r="H17" s="172" t="s">
        <v>294</v>
      </c>
    </row>
    <row r="18" spans="1:8" ht="18" customHeight="1">
      <c r="A18" s="151" t="s">
        <v>295</v>
      </c>
      <c r="B18" s="362">
        <f t="shared" si="1"/>
        <v>146.49999999999997</v>
      </c>
      <c r="C18" s="367">
        <v>3.1</v>
      </c>
      <c r="D18" s="362">
        <f t="shared" si="0"/>
        <v>143.39999999999998</v>
      </c>
      <c r="E18" s="367">
        <v>56.3</v>
      </c>
      <c r="F18" s="367">
        <v>60.9</v>
      </c>
      <c r="G18" s="368">
        <v>26.2</v>
      </c>
      <c r="H18" s="369" t="s">
        <v>296</v>
      </c>
    </row>
    <row r="19" spans="1:8" ht="18" customHeight="1">
      <c r="A19" s="151" t="s">
        <v>35</v>
      </c>
      <c r="B19" s="362">
        <f t="shared" si="1"/>
        <v>392</v>
      </c>
      <c r="C19" s="367">
        <v>43.5</v>
      </c>
      <c r="D19" s="362">
        <f t="shared" si="0"/>
        <v>348.5</v>
      </c>
      <c r="E19" s="367">
        <v>225.2</v>
      </c>
      <c r="F19" s="367">
        <v>62.3</v>
      </c>
      <c r="G19" s="368">
        <v>61</v>
      </c>
      <c r="H19" s="370" t="s">
        <v>36</v>
      </c>
    </row>
    <row r="20" spans="1:8" ht="18" customHeight="1">
      <c r="A20" s="151" t="s">
        <v>37</v>
      </c>
      <c r="B20" s="362">
        <f t="shared" si="1"/>
        <v>759.2</v>
      </c>
      <c r="C20" s="367">
        <v>152.6</v>
      </c>
      <c r="D20" s="362">
        <f t="shared" si="0"/>
        <v>606.6</v>
      </c>
      <c r="E20" s="367">
        <v>290.10000000000002</v>
      </c>
      <c r="F20" s="367">
        <v>217.7</v>
      </c>
      <c r="G20" s="368">
        <v>98.8</v>
      </c>
      <c r="H20" s="370" t="s">
        <v>38</v>
      </c>
    </row>
    <row r="21" spans="1:8" ht="18" customHeight="1">
      <c r="A21" s="149" t="s">
        <v>113</v>
      </c>
      <c r="B21" s="362" t="s">
        <v>142</v>
      </c>
      <c r="C21" s="362" t="s">
        <v>142</v>
      </c>
      <c r="D21" s="362">
        <f t="shared" si="0"/>
        <v>297</v>
      </c>
      <c r="E21" s="362">
        <v>99</v>
      </c>
      <c r="F21" s="362">
        <v>122</v>
      </c>
      <c r="G21" s="365">
        <v>76</v>
      </c>
      <c r="H21" s="372" t="s">
        <v>297</v>
      </c>
    </row>
    <row r="22" spans="1:8" ht="18" customHeight="1">
      <c r="A22" s="151" t="s">
        <v>78</v>
      </c>
      <c r="B22" s="362" t="s">
        <v>142</v>
      </c>
      <c r="C22" s="362" t="s">
        <v>142</v>
      </c>
      <c r="D22" s="362">
        <f t="shared" si="0"/>
        <v>53</v>
      </c>
      <c r="E22" s="367">
        <v>21</v>
      </c>
      <c r="F22" s="367">
        <v>18</v>
      </c>
      <c r="G22" s="368">
        <v>14</v>
      </c>
      <c r="H22" s="370" t="s">
        <v>149</v>
      </c>
    </row>
    <row r="23" spans="1:8" ht="18" customHeight="1">
      <c r="A23" s="151" t="s">
        <v>39</v>
      </c>
      <c r="B23" s="362" t="s">
        <v>142</v>
      </c>
      <c r="C23" s="362" t="s">
        <v>142</v>
      </c>
      <c r="D23" s="362">
        <f t="shared" si="0"/>
        <v>62</v>
      </c>
      <c r="E23" s="367">
        <v>18</v>
      </c>
      <c r="F23" s="367">
        <v>31</v>
      </c>
      <c r="G23" s="368">
        <v>13</v>
      </c>
      <c r="H23" s="370" t="s">
        <v>40</v>
      </c>
    </row>
    <row r="24" spans="1:8" ht="18" customHeight="1">
      <c r="A24" s="151" t="s">
        <v>109</v>
      </c>
      <c r="B24" s="362" t="s">
        <v>142</v>
      </c>
      <c r="C24" s="362" t="s">
        <v>142</v>
      </c>
      <c r="D24" s="362">
        <f t="shared" si="0"/>
        <v>56</v>
      </c>
      <c r="E24" s="367">
        <v>20</v>
      </c>
      <c r="F24" s="367">
        <v>20</v>
      </c>
      <c r="G24" s="368">
        <v>16</v>
      </c>
      <c r="H24" s="370" t="s">
        <v>42</v>
      </c>
    </row>
    <row r="25" spans="1:8" ht="18" customHeight="1">
      <c r="A25" s="151" t="s">
        <v>110</v>
      </c>
      <c r="B25" s="362" t="s">
        <v>142</v>
      </c>
      <c r="C25" s="362" t="s">
        <v>142</v>
      </c>
      <c r="D25" s="362">
        <f t="shared" si="0"/>
        <v>77</v>
      </c>
      <c r="E25" s="367">
        <v>24</v>
      </c>
      <c r="F25" s="367">
        <v>33</v>
      </c>
      <c r="G25" s="368">
        <v>20</v>
      </c>
      <c r="H25" s="370" t="s">
        <v>43</v>
      </c>
    </row>
    <row r="26" spans="1:8" ht="18" customHeight="1">
      <c r="A26" s="179" t="s">
        <v>44</v>
      </c>
      <c r="B26" s="377" t="s">
        <v>142</v>
      </c>
      <c r="C26" s="377" t="s">
        <v>142</v>
      </c>
      <c r="D26" s="377">
        <f t="shared" si="0"/>
        <v>49</v>
      </c>
      <c r="E26" s="373">
        <v>16</v>
      </c>
      <c r="F26" s="373">
        <v>20</v>
      </c>
      <c r="G26" s="374">
        <v>13</v>
      </c>
      <c r="H26" s="375" t="s">
        <v>45</v>
      </c>
    </row>
    <row r="27" spans="1:8" ht="18" customHeight="1">
      <c r="A27" s="236" t="s">
        <v>379</v>
      </c>
      <c r="B27" s="236"/>
      <c r="C27" s="378"/>
      <c r="D27" s="18"/>
      <c r="E27" s="376"/>
      <c r="F27" s="686" t="s">
        <v>298</v>
      </c>
      <c r="G27" s="686"/>
      <c r="H27" s="686"/>
    </row>
  </sheetData>
  <mergeCells count="10">
    <mergeCell ref="F27:H27"/>
    <mergeCell ref="A1:H1"/>
    <mergeCell ref="A2:H2"/>
    <mergeCell ref="A3:H3"/>
    <mergeCell ref="A4:E4"/>
    <mergeCell ref="F4:H4"/>
    <mergeCell ref="A5:A7"/>
    <mergeCell ref="B5:B6"/>
    <mergeCell ref="C5:C6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2013&amp;R&amp;1&amp;K00+000م&amp;10&amp;K000000 &amp;8&amp;K000000PCBS:  احصاءات النقل والاتصالات، 2013</oddHeader>
    <oddFooter xml:space="preserve">&amp;C41&amp;R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8"/>
  <dimension ref="A1:M41"/>
  <sheetViews>
    <sheetView view="pageBreakPreview" zoomScaleNormal="100" zoomScaleSheetLayoutView="100" workbookViewId="0">
      <selection activeCell="K29" sqref="K29"/>
    </sheetView>
  </sheetViews>
  <sheetFormatPr defaultRowHeight="12" customHeight="1"/>
  <cols>
    <col min="1" max="1" width="19" style="11" customWidth="1"/>
    <col min="2" max="2" width="8.85546875" style="11" customWidth="1"/>
    <col min="3" max="3" width="8.28515625" style="11" customWidth="1"/>
    <col min="4" max="4" width="11.42578125" style="11" customWidth="1"/>
    <col min="5" max="5" width="8.28515625" style="11" customWidth="1"/>
    <col min="6" max="6" width="10.7109375" style="11" customWidth="1"/>
    <col min="7" max="7" width="10.140625" style="11" customWidth="1"/>
    <col min="8" max="8" width="7.42578125" style="11" customWidth="1"/>
    <col min="9" max="9" width="9.140625" style="11" customWidth="1"/>
    <col min="10" max="10" width="11.5703125" style="11" customWidth="1"/>
    <col min="11" max="11" width="8" style="11" customWidth="1"/>
    <col min="12" max="12" width="10.28515625" style="11" customWidth="1"/>
    <col min="13" max="13" width="12.5703125" style="8" customWidth="1"/>
    <col min="14" max="16384" width="9.140625" style="3"/>
  </cols>
  <sheetData>
    <row r="1" spans="1:13" s="8" customFormat="1" ht="16.5" customHeight="1">
      <c r="A1" s="665" t="s">
        <v>380</v>
      </c>
      <c r="B1" s="702"/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</row>
    <row r="2" spans="1:13" ht="16.5" customHeight="1">
      <c r="A2" s="664" t="s">
        <v>395</v>
      </c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</row>
    <row r="3" spans="1:13" s="100" customFormat="1" ht="8.25" customHeight="1">
      <c r="A3" s="108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s="8" customFormat="1" ht="35.25" customHeight="1">
      <c r="A4" s="705" t="s">
        <v>359</v>
      </c>
      <c r="B4" s="248" t="s">
        <v>16</v>
      </c>
      <c r="C4" s="143" t="s">
        <v>94</v>
      </c>
      <c r="D4" s="249" t="s">
        <v>93</v>
      </c>
      <c r="E4" s="344" t="s">
        <v>46</v>
      </c>
      <c r="F4" s="249" t="s">
        <v>86</v>
      </c>
      <c r="G4" s="402" t="s">
        <v>92</v>
      </c>
      <c r="H4" s="349" t="s">
        <v>172</v>
      </c>
      <c r="I4" s="408" t="s">
        <v>171</v>
      </c>
      <c r="J4" s="249" t="s">
        <v>91</v>
      </c>
      <c r="K4" s="344" t="s">
        <v>231</v>
      </c>
      <c r="L4" s="250" t="s">
        <v>89</v>
      </c>
      <c r="M4" s="681" t="s">
        <v>31</v>
      </c>
    </row>
    <row r="5" spans="1:13" s="12" customFormat="1" ht="35.25" customHeight="1">
      <c r="A5" s="706"/>
      <c r="B5" s="343" t="s">
        <v>15</v>
      </c>
      <c r="C5" s="407" t="s">
        <v>101</v>
      </c>
      <c r="D5" s="342" t="s">
        <v>103</v>
      </c>
      <c r="E5" s="342" t="s">
        <v>100</v>
      </c>
      <c r="F5" s="342" t="s">
        <v>99</v>
      </c>
      <c r="G5" s="342" t="s">
        <v>98</v>
      </c>
      <c r="H5" s="342" t="s">
        <v>154</v>
      </c>
      <c r="I5" s="342" t="s">
        <v>155</v>
      </c>
      <c r="J5" s="342" t="s">
        <v>97</v>
      </c>
      <c r="K5" s="342" t="s">
        <v>47</v>
      </c>
      <c r="L5" s="345" t="s">
        <v>96</v>
      </c>
      <c r="M5" s="707"/>
    </row>
    <row r="6" spans="1:13" s="61" customFormat="1" ht="18.75" customHeight="1">
      <c r="A6" s="315" t="s">
        <v>242</v>
      </c>
      <c r="B6" s="567">
        <v>144244</v>
      </c>
      <c r="C6" s="568">
        <v>436</v>
      </c>
      <c r="D6" s="568">
        <v>24195</v>
      </c>
      <c r="E6" s="568">
        <v>14</v>
      </c>
      <c r="F6" s="568">
        <f>SUM(F7:F18)</f>
        <v>516</v>
      </c>
      <c r="G6" s="568">
        <v>1330</v>
      </c>
      <c r="H6" s="568">
        <v>656</v>
      </c>
      <c r="I6" s="568">
        <v>818</v>
      </c>
      <c r="J6" s="568">
        <v>555</v>
      </c>
      <c r="K6" s="568">
        <f>SUM(K7:K18)</f>
        <v>8811</v>
      </c>
      <c r="L6" s="569">
        <v>106913</v>
      </c>
      <c r="M6" s="570" t="s">
        <v>240</v>
      </c>
    </row>
    <row r="7" spans="1:13" s="61" customFormat="1" ht="18.75" customHeight="1">
      <c r="A7" s="169" t="s">
        <v>73</v>
      </c>
      <c r="B7" s="567">
        <v>14967</v>
      </c>
      <c r="C7" s="110">
        <v>20</v>
      </c>
      <c r="D7" s="110">
        <v>3137</v>
      </c>
      <c r="E7" s="110">
        <v>4</v>
      </c>
      <c r="F7" s="110">
        <v>121</v>
      </c>
      <c r="G7" s="110">
        <v>234</v>
      </c>
      <c r="H7" s="110">
        <v>152</v>
      </c>
      <c r="I7" s="110">
        <v>96</v>
      </c>
      <c r="J7" s="110">
        <v>38</v>
      </c>
      <c r="K7" s="110">
        <v>1180</v>
      </c>
      <c r="L7" s="111">
        <v>9985</v>
      </c>
      <c r="M7" s="238" t="s">
        <v>71</v>
      </c>
    </row>
    <row r="8" spans="1:13" s="61" customFormat="1" ht="18.75" customHeight="1">
      <c r="A8" s="169" t="s">
        <v>74</v>
      </c>
      <c r="B8" s="567">
        <v>485</v>
      </c>
      <c r="C8" s="110">
        <v>2</v>
      </c>
      <c r="D8" s="110">
        <v>51</v>
      </c>
      <c r="E8" s="110">
        <v>0</v>
      </c>
      <c r="F8" s="110">
        <v>17</v>
      </c>
      <c r="G8" s="110">
        <v>6</v>
      </c>
      <c r="H8" s="110">
        <v>3</v>
      </c>
      <c r="I8" s="110">
        <v>2</v>
      </c>
      <c r="J8" s="110">
        <v>0</v>
      </c>
      <c r="K8" s="110">
        <v>10</v>
      </c>
      <c r="L8" s="111">
        <v>394</v>
      </c>
      <c r="M8" s="238" t="s">
        <v>72</v>
      </c>
    </row>
    <row r="9" spans="1:13" s="61" customFormat="1" ht="18.75" customHeight="1">
      <c r="A9" s="169" t="s">
        <v>32</v>
      </c>
      <c r="B9" s="567">
        <v>9246</v>
      </c>
      <c r="C9" s="110">
        <v>24</v>
      </c>
      <c r="D9" s="110">
        <v>1175</v>
      </c>
      <c r="E9" s="110">
        <v>2</v>
      </c>
      <c r="F9" s="110">
        <v>41</v>
      </c>
      <c r="G9" s="110">
        <v>74</v>
      </c>
      <c r="H9" s="110">
        <v>69</v>
      </c>
      <c r="I9" s="110">
        <v>80</v>
      </c>
      <c r="J9" s="110">
        <v>23</v>
      </c>
      <c r="K9" s="110">
        <v>665</v>
      </c>
      <c r="L9" s="111">
        <v>7093</v>
      </c>
      <c r="M9" s="238" t="s">
        <v>33</v>
      </c>
    </row>
    <row r="10" spans="1:13" s="61" customFormat="1" ht="18.75" customHeight="1">
      <c r="A10" s="169" t="s">
        <v>152</v>
      </c>
      <c r="B10" s="567">
        <v>23726</v>
      </c>
      <c r="C10" s="110">
        <v>43</v>
      </c>
      <c r="D10" s="110">
        <v>2701</v>
      </c>
      <c r="E10" s="110">
        <v>1</v>
      </c>
      <c r="F10" s="110">
        <v>55</v>
      </c>
      <c r="G10" s="110">
        <v>138</v>
      </c>
      <c r="H10" s="110">
        <v>86</v>
      </c>
      <c r="I10" s="110">
        <v>148</v>
      </c>
      <c r="J10" s="110">
        <v>45</v>
      </c>
      <c r="K10" s="110">
        <v>1624</v>
      </c>
      <c r="L10" s="111">
        <v>18885</v>
      </c>
      <c r="M10" s="238" t="s">
        <v>83</v>
      </c>
    </row>
    <row r="11" spans="1:13" s="61" customFormat="1" ht="18.75" customHeight="1">
      <c r="A11" s="169" t="s">
        <v>107</v>
      </c>
      <c r="B11" s="567">
        <v>4383</v>
      </c>
      <c r="C11" s="110">
        <v>18</v>
      </c>
      <c r="D11" s="110">
        <v>845</v>
      </c>
      <c r="E11" s="110">
        <v>0</v>
      </c>
      <c r="F11" s="110">
        <v>44</v>
      </c>
      <c r="G11" s="110">
        <v>38</v>
      </c>
      <c r="H11" s="110">
        <v>5</v>
      </c>
      <c r="I11" s="110">
        <v>19</v>
      </c>
      <c r="J11" s="110">
        <v>26</v>
      </c>
      <c r="K11" s="110">
        <v>263</v>
      </c>
      <c r="L11" s="111">
        <v>3125</v>
      </c>
      <c r="M11" s="238" t="s">
        <v>34</v>
      </c>
    </row>
    <row r="12" spans="1:13" s="61" customFormat="1" ht="18.75" customHeight="1">
      <c r="A12" s="169" t="s">
        <v>118</v>
      </c>
      <c r="B12" s="567">
        <v>510</v>
      </c>
      <c r="C12" s="110">
        <v>2</v>
      </c>
      <c r="D12" s="110">
        <v>41</v>
      </c>
      <c r="E12" s="110">
        <v>0</v>
      </c>
      <c r="F12" s="110">
        <v>2</v>
      </c>
      <c r="G12" s="110">
        <v>7</v>
      </c>
      <c r="H12" s="110">
        <v>2</v>
      </c>
      <c r="I12" s="110">
        <v>1</v>
      </c>
      <c r="J12" s="110">
        <v>2</v>
      </c>
      <c r="K12" s="110">
        <v>47</v>
      </c>
      <c r="L12" s="111">
        <v>406</v>
      </c>
      <c r="M12" s="238" t="s">
        <v>77</v>
      </c>
    </row>
    <row r="13" spans="1:13" s="61" customFormat="1" ht="18.75" customHeight="1">
      <c r="A13" s="169" t="s">
        <v>108</v>
      </c>
      <c r="B13" s="567">
        <v>49921</v>
      </c>
      <c r="C13" s="110">
        <v>289</v>
      </c>
      <c r="D13" s="110">
        <v>9339</v>
      </c>
      <c r="E13" s="110">
        <v>3</v>
      </c>
      <c r="F13" s="110">
        <v>95</v>
      </c>
      <c r="G13" s="110">
        <v>586</v>
      </c>
      <c r="H13" s="110">
        <v>177</v>
      </c>
      <c r="I13" s="110">
        <v>219</v>
      </c>
      <c r="J13" s="110">
        <v>233</v>
      </c>
      <c r="K13" s="110">
        <v>2692</v>
      </c>
      <c r="L13" s="111">
        <v>36288</v>
      </c>
      <c r="M13" s="238" t="s">
        <v>79</v>
      </c>
    </row>
    <row r="14" spans="1:13" s="61" customFormat="1" ht="18.75" customHeight="1">
      <c r="A14" s="169" t="s">
        <v>163</v>
      </c>
      <c r="B14" s="567">
        <v>2327</v>
      </c>
      <c r="C14" s="110">
        <v>4</v>
      </c>
      <c r="D14" s="110">
        <v>322</v>
      </c>
      <c r="E14" s="110">
        <v>1</v>
      </c>
      <c r="F14" s="110">
        <v>30</v>
      </c>
      <c r="G14" s="110">
        <v>22</v>
      </c>
      <c r="H14" s="110">
        <v>43</v>
      </c>
      <c r="I14" s="110">
        <v>17</v>
      </c>
      <c r="J14" s="110">
        <v>129</v>
      </c>
      <c r="K14" s="110">
        <v>132</v>
      </c>
      <c r="L14" s="111">
        <v>1627</v>
      </c>
      <c r="M14" s="239" t="s">
        <v>161</v>
      </c>
    </row>
    <row r="15" spans="1:13" s="61" customFormat="1" ht="18.75" customHeight="1">
      <c r="A15" s="169" t="s">
        <v>177</v>
      </c>
      <c r="B15" s="567">
        <v>589</v>
      </c>
      <c r="C15" s="110">
        <v>2</v>
      </c>
      <c r="D15" s="110">
        <v>69</v>
      </c>
      <c r="E15" s="110">
        <v>0</v>
      </c>
      <c r="F15" s="110">
        <v>0</v>
      </c>
      <c r="G15" s="110">
        <v>5</v>
      </c>
      <c r="H15" s="110">
        <v>4</v>
      </c>
      <c r="I15" s="110">
        <v>16</v>
      </c>
      <c r="J15" s="110">
        <v>3</v>
      </c>
      <c r="K15" s="110">
        <v>1</v>
      </c>
      <c r="L15" s="111">
        <v>489</v>
      </c>
      <c r="M15" s="238" t="s">
        <v>176</v>
      </c>
    </row>
    <row r="16" spans="1:13" s="61" customFormat="1" ht="18.75" customHeight="1">
      <c r="A16" s="169" t="s">
        <v>35</v>
      </c>
      <c r="B16" s="567">
        <v>13187</v>
      </c>
      <c r="C16" s="110">
        <v>14</v>
      </c>
      <c r="D16" s="110">
        <v>1548</v>
      </c>
      <c r="E16" s="110">
        <v>0</v>
      </c>
      <c r="F16" s="110">
        <v>16</v>
      </c>
      <c r="G16" s="110">
        <v>31</v>
      </c>
      <c r="H16" s="110">
        <v>28</v>
      </c>
      <c r="I16" s="110">
        <v>61</v>
      </c>
      <c r="J16" s="110">
        <v>19</v>
      </c>
      <c r="K16" s="110">
        <v>646</v>
      </c>
      <c r="L16" s="111">
        <v>10824</v>
      </c>
      <c r="M16" s="238" t="s">
        <v>36</v>
      </c>
    </row>
    <row r="17" spans="1:13" s="61" customFormat="1" ht="18.75" customHeight="1">
      <c r="A17" s="169" t="s">
        <v>37</v>
      </c>
      <c r="B17" s="567">
        <v>24653</v>
      </c>
      <c r="C17" s="110">
        <v>13</v>
      </c>
      <c r="D17" s="110">
        <v>4868</v>
      </c>
      <c r="E17" s="110">
        <v>3</v>
      </c>
      <c r="F17" s="110">
        <v>87</v>
      </c>
      <c r="G17" s="110">
        <v>182</v>
      </c>
      <c r="H17" s="110">
        <v>87</v>
      </c>
      <c r="I17" s="110">
        <v>155</v>
      </c>
      <c r="J17" s="110">
        <v>19</v>
      </c>
      <c r="K17" s="110">
        <v>1551</v>
      </c>
      <c r="L17" s="111">
        <v>17688</v>
      </c>
      <c r="M17" s="238" t="s">
        <v>38</v>
      </c>
    </row>
    <row r="18" spans="1:13" s="61" customFormat="1" ht="18.75" customHeight="1">
      <c r="A18" s="354" t="s">
        <v>173</v>
      </c>
      <c r="B18" s="635">
        <v>250</v>
      </c>
      <c r="C18" s="352">
        <v>5</v>
      </c>
      <c r="D18" s="352">
        <v>99</v>
      </c>
      <c r="E18" s="352">
        <v>0</v>
      </c>
      <c r="F18" s="352">
        <v>8</v>
      </c>
      <c r="G18" s="352">
        <v>7</v>
      </c>
      <c r="H18" s="352">
        <v>0</v>
      </c>
      <c r="I18" s="352">
        <v>4</v>
      </c>
      <c r="J18" s="352">
        <v>18</v>
      </c>
      <c r="K18" s="352">
        <v>0</v>
      </c>
      <c r="L18" s="353">
        <v>109</v>
      </c>
      <c r="M18" s="519" t="s">
        <v>174</v>
      </c>
    </row>
    <row r="19" spans="1:13" ht="18.75" customHeight="1">
      <c r="A19" s="708" t="s">
        <v>230</v>
      </c>
      <c r="B19" s="708"/>
      <c r="C19" s="708"/>
      <c r="D19" s="708"/>
      <c r="E19" s="708"/>
      <c r="F19" s="708"/>
      <c r="G19" s="217"/>
      <c r="H19" s="216"/>
      <c r="I19" s="216"/>
      <c r="J19" s="216"/>
      <c r="K19" s="216"/>
      <c r="L19" s="216"/>
      <c r="M19" s="217" t="s">
        <v>233</v>
      </c>
    </row>
    <row r="20" spans="1:13" s="58" customFormat="1" ht="18.75" customHeight="1">
      <c r="A20" s="649" t="s">
        <v>327</v>
      </c>
      <c r="B20" s="649"/>
      <c r="C20" s="649"/>
      <c r="D20" s="649"/>
      <c r="E20" s="76"/>
      <c r="F20" s="76"/>
      <c r="G20" s="98"/>
      <c r="H20" s="98"/>
      <c r="I20" s="98"/>
      <c r="J20" s="650" t="s">
        <v>324</v>
      </c>
      <c r="K20" s="651"/>
      <c r="L20" s="651"/>
      <c r="M20" s="651"/>
    </row>
    <row r="21" spans="1:13" ht="18.600000000000001" customHeight="1">
      <c r="A21" s="77"/>
      <c r="B21" s="76"/>
      <c r="C21" s="76"/>
      <c r="D21" s="62"/>
      <c r="E21" s="13"/>
      <c r="F21" s="13"/>
      <c r="G21" s="13"/>
      <c r="H21" s="13"/>
      <c r="I21" s="10"/>
      <c r="J21" s="10"/>
      <c r="K21" s="703"/>
      <c r="L21" s="703"/>
      <c r="M21" s="703"/>
    </row>
    <row r="22" spans="1:13" ht="12" customHeight="1">
      <c r="A22" s="78"/>
      <c r="B22" s="78"/>
      <c r="C22" s="78"/>
      <c r="D22" s="78"/>
      <c r="E22" s="78"/>
      <c r="F22" s="72"/>
      <c r="G22" s="704"/>
      <c r="H22" s="704"/>
      <c r="I22" s="704"/>
      <c r="J22" s="704"/>
      <c r="K22" s="704"/>
      <c r="L22" s="704"/>
      <c r="M22" s="704"/>
    </row>
    <row r="23" spans="1:13" ht="12" customHeight="1">
      <c r="B23" s="13"/>
      <c r="C23" s="13"/>
      <c r="D23" s="13"/>
      <c r="E23" s="13"/>
      <c r="F23" s="13"/>
      <c r="G23" s="13"/>
    </row>
    <row r="24" spans="1:13" ht="12" customHeight="1">
      <c r="C24" s="13"/>
      <c r="D24" s="13"/>
      <c r="E24" s="13"/>
      <c r="F24" s="13"/>
      <c r="G24" s="13"/>
      <c r="K24" s="8"/>
      <c r="L24" s="3"/>
      <c r="M24" s="3"/>
    </row>
    <row r="25" spans="1:13" ht="12" customHeight="1">
      <c r="B25" s="30"/>
      <c r="C25" s="21"/>
      <c r="D25" s="27"/>
      <c r="E25" s="13"/>
      <c r="F25" s="13"/>
      <c r="G25" s="3"/>
      <c r="H25" s="21"/>
      <c r="I25" s="3"/>
      <c r="J25" s="13"/>
      <c r="K25" s="13"/>
      <c r="L25" s="8"/>
      <c r="M25" s="3"/>
    </row>
    <row r="26" spans="1:13" ht="12" customHeight="1">
      <c r="A26" s="3"/>
      <c r="B26" s="23"/>
      <c r="C26" s="21"/>
      <c r="D26" s="27"/>
      <c r="E26" s="13"/>
      <c r="F26" s="13"/>
      <c r="G26" s="28"/>
      <c r="H26" s="6"/>
      <c r="I26" s="3"/>
      <c r="J26" s="13"/>
      <c r="K26" s="13"/>
      <c r="L26" s="8"/>
      <c r="M26" s="3"/>
    </row>
    <row r="27" spans="1:13" ht="12" customHeight="1">
      <c r="A27" s="3"/>
      <c r="B27" s="20"/>
      <c r="C27" s="20"/>
      <c r="D27" s="29"/>
      <c r="E27" s="13"/>
      <c r="F27" s="13"/>
      <c r="G27" s="3"/>
      <c r="H27" s="3"/>
      <c r="I27" s="3"/>
      <c r="J27" s="13"/>
      <c r="K27" s="13"/>
      <c r="L27" s="8"/>
      <c r="M27" s="3"/>
    </row>
    <row r="28" spans="1:13" ht="12" customHeight="1">
      <c r="A28" s="3"/>
      <c r="B28" s="13"/>
      <c r="C28" s="13"/>
      <c r="G28" s="13"/>
      <c r="H28" s="3"/>
      <c r="I28" s="3"/>
      <c r="J28" s="3"/>
      <c r="K28" s="13"/>
      <c r="L28" s="13"/>
    </row>
    <row r="29" spans="1:13" ht="12" customHeight="1">
      <c r="A29" s="3"/>
      <c r="B29" s="13"/>
      <c r="C29" s="13"/>
      <c r="G29" s="13"/>
      <c r="H29" s="13"/>
      <c r="I29" s="13"/>
      <c r="J29" s="13"/>
      <c r="K29" s="13"/>
      <c r="L29" s="13"/>
    </row>
    <row r="30" spans="1:13" ht="12" customHeight="1">
      <c r="A30" s="3"/>
      <c r="B30" s="13"/>
      <c r="C30" s="13"/>
      <c r="G30" s="13"/>
      <c r="H30" s="13"/>
      <c r="I30" s="13"/>
      <c r="J30" s="13"/>
      <c r="K30" s="13"/>
      <c r="L30" s="13"/>
    </row>
    <row r="31" spans="1:13" ht="12" customHeight="1">
      <c r="A31" s="3"/>
      <c r="B31" s="13"/>
      <c r="C31" s="13"/>
      <c r="G31" s="13"/>
      <c r="H31" s="13"/>
      <c r="I31" s="13"/>
      <c r="J31" s="13"/>
      <c r="K31" s="13"/>
      <c r="L31" s="13"/>
    </row>
    <row r="32" spans="1:13" ht="12" customHeight="1">
      <c r="A32" s="3"/>
      <c r="B32" s="13"/>
      <c r="C32" s="13"/>
      <c r="G32" s="13"/>
      <c r="H32" s="13"/>
      <c r="I32" s="13"/>
      <c r="J32" s="13"/>
      <c r="K32" s="13"/>
      <c r="L32" s="13"/>
    </row>
    <row r="33" spans="1:13" ht="12" customHeight="1">
      <c r="A33" s="3"/>
      <c r="B33" s="13"/>
      <c r="C33" s="13"/>
      <c r="G33" s="13"/>
      <c r="H33" s="13"/>
      <c r="I33" s="13"/>
      <c r="J33" s="13"/>
      <c r="K33" s="13"/>
      <c r="L33" s="13"/>
    </row>
    <row r="34" spans="1:13" ht="12" customHeight="1">
      <c r="A34" s="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1:13" ht="12" customHeight="1">
      <c r="A35" s="3"/>
      <c r="B35" s="13"/>
      <c r="C35" s="13"/>
      <c r="G35" s="13"/>
      <c r="H35" s="13"/>
      <c r="I35" s="13"/>
      <c r="J35" s="13"/>
      <c r="K35" s="13"/>
      <c r="L35" s="13"/>
    </row>
    <row r="36" spans="1:13" ht="12" customHeight="1">
      <c r="A36" s="3"/>
      <c r="B36" s="13"/>
      <c r="C36" s="13"/>
      <c r="G36" s="13"/>
      <c r="H36" s="13"/>
      <c r="I36" s="13"/>
      <c r="J36" s="13"/>
      <c r="K36" s="13"/>
      <c r="L36" s="13"/>
    </row>
    <row r="37" spans="1:13" ht="12" customHeight="1">
      <c r="A37" s="3"/>
      <c r="B37" s="13"/>
      <c r="C37" s="13"/>
      <c r="G37" s="13"/>
      <c r="H37" s="13"/>
      <c r="I37" s="13"/>
      <c r="J37" s="13"/>
      <c r="K37" s="13"/>
      <c r="L37" s="13"/>
    </row>
    <row r="38" spans="1:13" ht="12" customHeight="1">
      <c r="A38" s="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3"/>
    </row>
    <row r="39" spans="1:13" ht="12" customHeight="1">
      <c r="A39" s="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3"/>
    </row>
    <row r="40" spans="1:13" ht="12" customHeight="1">
      <c r="A40" s="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3"/>
    </row>
    <row r="41" spans="1:13" ht="12" customHeight="1">
      <c r="A41" s="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3"/>
    </row>
  </sheetData>
  <mergeCells count="9">
    <mergeCell ref="A1:M1"/>
    <mergeCell ref="A2:M2"/>
    <mergeCell ref="K21:M21"/>
    <mergeCell ref="G22:M22"/>
    <mergeCell ref="A4:A5"/>
    <mergeCell ref="M4:M5"/>
    <mergeCell ref="J20:M20"/>
    <mergeCell ref="A19:F19"/>
    <mergeCell ref="A20:D20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2013&amp;R&amp;1&amp;K00+000م&amp;10&amp;K000000 &amp;8&amp;K000000PCBS:  احصاءات النقل والاتصالات، 2013</oddHeader>
    <oddFooter xml:space="preserve">&amp;C42&amp;R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4"/>
  <dimension ref="A1:M73"/>
  <sheetViews>
    <sheetView view="pageBreakPreview" zoomScale="110" zoomScaleNormal="96" zoomScaleSheetLayoutView="110" workbookViewId="0">
      <selection activeCell="K29" sqref="K29"/>
    </sheetView>
  </sheetViews>
  <sheetFormatPr defaultRowHeight="12" customHeight="1"/>
  <cols>
    <col min="1" max="1" width="19.85546875" style="11" customWidth="1"/>
    <col min="2" max="2" width="8.42578125" style="5" bestFit="1" customWidth="1"/>
    <col min="3" max="3" width="8.28515625" style="11" customWidth="1"/>
    <col min="4" max="4" width="11" style="11" customWidth="1"/>
    <col min="5" max="5" width="8.85546875" style="11" customWidth="1"/>
    <col min="6" max="6" width="10.7109375" style="11" customWidth="1"/>
    <col min="7" max="7" width="12" style="11" customWidth="1"/>
    <col min="8" max="8" width="8.7109375" style="11" customWidth="1"/>
    <col min="9" max="9" width="7.7109375" style="11" customWidth="1"/>
    <col min="10" max="10" width="11.140625" style="11" customWidth="1"/>
    <col min="11" max="11" width="8.85546875" style="11" customWidth="1"/>
    <col min="12" max="12" width="9.7109375" style="11" customWidth="1"/>
    <col min="13" max="13" width="15.28515625" style="8" customWidth="1"/>
    <col min="14" max="14" width="10.140625" style="3" customWidth="1"/>
    <col min="15" max="16384" width="9.140625" style="3"/>
  </cols>
  <sheetData>
    <row r="1" spans="1:13" s="8" customFormat="1" ht="16.5" customHeight="1">
      <c r="A1" s="665" t="s">
        <v>340</v>
      </c>
      <c r="B1" s="710"/>
      <c r="C1" s="710"/>
      <c r="D1" s="710"/>
      <c r="E1" s="710"/>
      <c r="F1" s="710"/>
      <c r="G1" s="710"/>
      <c r="H1" s="710"/>
      <c r="I1" s="710"/>
      <c r="J1" s="710"/>
      <c r="K1" s="710"/>
      <c r="L1" s="710"/>
      <c r="M1" s="710"/>
    </row>
    <row r="2" spans="1:13" ht="16.5" customHeight="1">
      <c r="A2" s="664" t="s">
        <v>339</v>
      </c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</row>
    <row r="3" spans="1:13" s="100" customFormat="1" ht="12" customHeight="1">
      <c r="A3" s="108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</row>
    <row r="4" spans="1:13" s="8" customFormat="1" ht="39" customHeight="1">
      <c r="A4" s="692" t="s">
        <v>30</v>
      </c>
      <c r="B4" s="256" t="s">
        <v>16</v>
      </c>
      <c r="C4" s="402" t="s">
        <v>94</v>
      </c>
      <c r="D4" s="249" t="s">
        <v>93</v>
      </c>
      <c r="E4" s="249" t="s">
        <v>46</v>
      </c>
      <c r="F4" s="249" t="s">
        <v>86</v>
      </c>
      <c r="G4" s="249" t="s">
        <v>92</v>
      </c>
      <c r="H4" s="249" t="s">
        <v>172</v>
      </c>
      <c r="I4" s="249" t="s">
        <v>171</v>
      </c>
      <c r="J4" s="249" t="s">
        <v>91</v>
      </c>
      <c r="K4" s="254" t="s">
        <v>231</v>
      </c>
      <c r="L4" s="250" t="s">
        <v>89</v>
      </c>
      <c r="M4" s="697" t="s">
        <v>31</v>
      </c>
    </row>
    <row r="5" spans="1:13" s="8" customFormat="1" ht="36.75" customHeight="1">
      <c r="A5" s="694"/>
      <c r="B5" s="314" t="s">
        <v>15</v>
      </c>
      <c r="C5" s="403" t="s">
        <v>101</v>
      </c>
      <c r="D5" s="308" t="s">
        <v>103</v>
      </c>
      <c r="E5" s="308" t="s">
        <v>100</v>
      </c>
      <c r="F5" s="308" t="s">
        <v>99</v>
      </c>
      <c r="G5" s="308" t="s">
        <v>98</v>
      </c>
      <c r="H5" s="308" t="s">
        <v>154</v>
      </c>
      <c r="I5" s="308" t="s">
        <v>155</v>
      </c>
      <c r="J5" s="308" t="s">
        <v>97</v>
      </c>
      <c r="K5" s="308" t="s">
        <v>47</v>
      </c>
      <c r="L5" s="307" t="s">
        <v>96</v>
      </c>
      <c r="M5" s="712"/>
    </row>
    <row r="6" spans="1:13" s="228" customFormat="1" ht="18.75" customHeight="1">
      <c r="A6" s="315" t="s">
        <v>237</v>
      </c>
      <c r="B6" s="533">
        <f>SUM(C6:L6)</f>
        <v>12283</v>
      </c>
      <c r="C6" s="534">
        <f t="shared" ref="C6:K6" si="0">SUM(C7:C17)</f>
        <v>29</v>
      </c>
      <c r="D6" s="534">
        <f t="shared" si="0"/>
        <v>1457</v>
      </c>
      <c r="E6" s="534">
        <f t="shared" si="0"/>
        <v>0</v>
      </c>
      <c r="F6" s="534">
        <f t="shared" si="0"/>
        <v>48</v>
      </c>
      <c r="G6" s="534">
        <f t="shared" si="0"/>
        <v>264</v>
      </c>
      <c r="H6" s="534">
        <f t="shared" si="0"/>
        <v>71</v>
      </c>
      <c r="I6" s="534">
        <f t="shared" si="0"/>
        <v>100</v>
      </c>
      <c r="J6" s="534">
        <f t="shared" si="0"/>
        <v>263</v>
      </c>
      <c r="K6" s="534">
        <f t="shared" si="0"/>
        <v>1265</v>
      </c>
      <c r="L6" s="535">
        <f>SUM(L7:L17)</f>
        <v>8786</v>
      </c>
      <c r="M6" s="562" t="s">
        <v>385</v>
      </c>
    </row>
    <row r="7" spans="1:13" s="228" customFormat="1" ht="18.75" customHeight="1">
      <c r="A7" s="169" t="s">
        <v>73</v>
      </c>
      <c r="B7" s="536">
        <f t="shared" ref="B7:B17" si="1">SUM(C7:L7)</f>
        <v>1266</v>
      </c>
      <c r="C7" s="510">
        <v>0</v>
      </c>
      <c r="D7" s="510">
        <v>215</v>
      </c>
      <c r="E7" s="510">
        <v>0</v>
      </c>
      <c r="F7" s="510">
        <v>9</v>
      </c>
      <c r="G7" s="510">
        <v>77</v>
      </c>
      <c r="H7" s="510">
        <v>21</v>
      </c>
      <c r="I7" s="510">
        <v>14</v>
      </c>
      <c r="J7" s="510">
        <v>14</v>
      </c>
      <c r="K7" s="510">
        <v>156</v>
      </c>
      <c r="L7" s="537">
        <v>760</v>
      </c>
      <c r="M7" s="238" t="s">
        <v>71</v>
      </c>
    </row>
    <row r="8" spans="1:13" s="228" customFormat="1" ht="18.75" customHeight="1">
      <c r="A8" s="169" t="s">
        <v>74</v>
      </c>
      <c r="B8" s="536">
        <f t="shared" si="1"/>
        <v>138</v>
      </c>
      <c r="C8" s="510">
        <v>1</v>
      </c>
      <c r="D8" s="510">
        <v>15</v>
      </c>
      <c r="E8" s="510">
        <v>0</v>
      </c>
      <c r="F8" s="510">
        <v>10</v>
      </c>
      <c r="G8" s="510">
        <v>1</v>
      </c>
      <c r="H8" s="510">
        <v>1</v>
      </c>
      <c r="I8" s="510">
        <v>0</v>
      </c>
      <c r="J8" s="510">
        <v>0</v>
      </c>
      <c r="K8" s="510">
        <v>0</v>
      </c>
      <c r="L8" s="538">
        <v>110</v>
      </c>
      <c r="M8" s="238" t="s">
        <v>72</v>
      </c>
    </row>
    <row r="9" spans="1:13" s="228" customFormat="1" ht="18.75" customHeight="1">
      <c r="A9" s="169" t="s">
        <v>32</v>
      </c>
      <c r="B9" s="536">
        <f t="shared" si="1"/>
        <v>575</v>
      </c>
      <c r="C9" s="510">
        <v>0</v>
      </c>
      <c r="D9" s="510">
        <v>48</v>
      </c>
      <c r="E9" s="510">
        <v>0</v>
      </c>
      <c r="F9" s="510">
        <v>1</v>
      </c>
      <c r="G9" s="510">
        <v>16</v>
      </c>
      <c r="H9" s="510">
        <v>2</v>
      </c>
      <c r="I9" s="510">
        <v>21</v>
      </c>
      <c r="J9" s="510">
        <v>10</v>
      </c>
      <c r="K9" s="510">
        <v>112</v>
      </c>
      <c r="L9" s="538">
        <v>365</v>
      </c>
      <c r="M9" s="238" t="s">
        <v>33</v>
      </c>
    </row>
    <row r="10" spans="1:13" s="228" customFormat="1" ht="18.75" customHeight="1">
      <c r="A10" s="169" t="s">
        <v>152</v>
      </c>
      <c r="B10" s="536">
        <f t="shared" si="1"/>
        <v>1674</v>
      </c>
      <c r="C10" s="510">
        <v>2</v>
      </c>
      <c r="D10" s="510">
        <v>107</v>
      </c>
      <c r="E10" s="510">
        <v>0</v>
      </c>
      <c r="F10" s="510">
        <v>4</v>
      </c>
      <c r="G10" s="510">
        <v>20</v>
      </c>
      <c r="H10" s="510">
        <v>5</v>
      </c>
      <c r="I10" s="510">
        <v>10</v>
      </c>
      <c r="J10" s="510">
        <v>15</v>
      </c>
      <c r="K10" s="510">
        <v>304</v>
      </c>
      <c r="L10" s="537">
        <v>1207</v>
      </c>
      <c r="M10" s="238" t="s">
        <v>83</v>
      </c>
    </row>
    <row r="11" spans="1:13" s="228" customFormat="1" ht="18.75" customHeight="1">
      <c r="A11" s="169" t="s">
        <v>107</v>
      </c>
      <c r="B11" s="536">
        <f t="shared" si="1"/>
        <v>272</v>
      </c>
      <c r="C11" s="510">
        <v>2</v>
      </c>
      <c r="D11" s="510">
        <v>41</v>
      </c>
      <c r="E11" s="510">
        <v>0</v>
      </c>
      <c r="F11" s="510">
        <v>3</v>
      </c>
      <c r="G11" s="510">
        <v>3</v>
      </c>
      <c r="H11" s="510">
        <v>0</v>
      </c>
      <c r="I11" s="510">
        <v>2</v>
      </c>
      <c r="J11" s="510">
        <v>10</v>
      </c>
      <c r="K11" s="510">
        <v>44</v>
      </c>
      <c r="L11" s="538">
        <v>167</v>
      </c>
      <c r="M11" s="238" t="s">
        <v>34</v>
      </c>
    </row>
    <row r="12" spans="1:13" s="228" customFormat="1" ht="18.75" customHeight="1">
      <c r="A12" s="169" t="s">
        <v>118</v>
      </c>
      <c r="B12" s="536">
        <f t="shared" si="1"/>
        <v>93</v>
      </c>
      <c r="C12" s="510">
        <v>1</v>
      </c>
      <c r="D12" s="510">
        <v>8</v>
      </c>
      <c r="E12" s="510">
        <v>0</v>
      </c>
      <c r="F12" s="510">
        <v>1</v>
      </c>
      <c r="G12" s="510">
        <v>2</v>
      </c>
      <c r="H12" s="510">
        <v>0</v>
      </c>
      <c r="I12" s="510">
        <v>0</v>
      </c>
      <c r="J12" s="510">
        <v>2</v>
      </c>
      <c r="K12" s="510">
        <v>0</v>
      </c>
      <c r="L12" s="538">
        <v>79</v>
      </c>
      <c r="M12" s="238" t="s">
        <v>77</v>
      </c>
    </row>
    <row r="13" spans="1:13" s="228" customFormat="1" ht="18.75" customHeight="1">
      <c r="A13" s="169" t="s">
        <v>108</v>
      </c>
      <c r="B13" s="536">
        <f t="shared" si="1"/>
        <v>4760</v>
      </c>
      <c r="C13" s="510">
        <v>20</v>
      </c>
      <c r="D13" s="487">
        <v>575</v>
      </c>
      <c r="E13" s="510">
        <v>0</v>
      </c>
      <c r="F13" s="510">
        <v>7</v>
      </c>
      <c r="G13" s="510">
        <v>91</v>
      </c>
      <c r="H13" s="510">
        <v>14</v>
      </c>
      <c r="I13" s="510">
        <v>23</v>
      </c>
      <c r="J13" s="510">
        <v>98</v>
      </c>
      <c r="K13" s="510">
        <v>344</v>
      </c>
      <c r="L13" s="537">
        <v>3588</v>
      </c>
      <c r="M13" s="238" t="s">
        <v>79</v>
      </c>
    </row>
    <row r="14" spans="1:13" s="228" customFormat="1" ht="18.75" customHeight="1">
      <c r="A14" s="169" t="s">
        <v>163</v>
      </c>
      <c r="B14" s="536">
        <f t="shared" si="1"/>
        <v>211</v>
      </c>
      <c r="C14" s="510">
        <v>0</v>
      </c>
      <c r="D14" s="510">
        <v>8</v>
      </c>
      <c r="E14" s="510">
        <v>0</v>
      </c>
      <c r="F14" s="510">
        <v>3</v>
      </c>
      <c r="G14" s="510">
        <v>3</v>
      </c>
      <c r="H14" s="510">
        <v>7</v>
      </c>
      <c r="I14" s="510">
        <v>4</v>
      </c>
      <c r="J14" s="510">
        <v>86</v>
      </c>
      <c r="K14" s="510">
        <v>30</v>
      </c>
      <c r="L14" s="538">
        <v>70</v>
      </c>
      <c r="M14" s="238" t="s">
        <v>161</v>
      </c>
    </row>
    <row r="15" spans="1:13" s="228" customFormat="1" ht="18.75" customHeight="1">
      <c r="A15" s="169" t="s">
        <v>177</v>
      </c>
      <c r="B15" s="536">
        <f t="shared" si="1"/>
        <v>49</v>
      </c>
      <c r="C15" s="510">
        <v>1</v>
      </c>
      <c r="D15" s="510">
        <v>7</v>
      </c>
      <c r="E15" s="510">
        <v>0</v>
      </c>
      <c r="F15" s="510">
        <v>0</v>
      </c>
      <c r="G15" s="510">
        <v>1</v>
      </c>
      <c r="H15" s="510">
        <v>0</v>
      </c>
      <c r="I15" s="510">
        <v>0</v>
      </c>
      <c r="J15" s="510">
        <v>2</v>
      </c>
      <c r="K15" s="510">
        <v>0</v>
      </c>
      <c r="L15" s="538">
        <v>38</v>
      </c>
      <c r="M15" s="238" t="s">
        <v>176</v>
      </c>
    </row>
    <row r="16" spans="1:13" s="228" customFormat="1" ht="18.75" customHeight="1">
      <c r="A16" s="169" t="s">
        <v>35</v>
      </c>
      <c r="B16" s="536">
        <f t="shared" si="1"/>
        <v>1043</v>
      </c>
      <c r="C16" s="510">
        <v>1</v>
      </c>
      <c r="D16" s="510">
        <v>87</v>
      </c>
      <c r="E16" s="510">
        <v>0</v>
      </c>
      <c r="F16" s="510">
        <v>0</v>
      </c>
      <c r="G16" s="510">
        <v>11</v>
      </c>
      <c r="H16" s="510">
        <v>3</v>
      </c>
      <c r="I16" s="510">
        <v>5</v>
      </c>
      <c r="J16" s="510">
        <v>10</v>
      </c>
      <c r="K16" s="510">
        <v>65</v>
      </c>
      <c r="L16" s="537">
        <v>861</v>
      </c>
      <c r="M16" s="238" t="s">
        <v>36</v>
      </c>
    </row>
    <row r="17" spans="1:13" s="228" customFormat="1" ht="18.75" customHeight="1">
      <c r="A17" s="169" t="s">
        <v>37</v>
      </c>
      <c r="B17" s="486">
        <f t="shared" si="1"/>
        <v>2202</v>
      </c>
      <c r="C17" s="510">
        <v>1</v>
      </c>
      <c r="D17" s="510">
        <v>346</v>
      </c>
      <c r="E17" s="510">
        <v>0</v>
      </c>
      <c r="F17" s="510">
        <v>10</v>
      </c>
      <c r="G17" s="510">
        <v>39</v>
      </c>
      <c r="H17" s="510">
        <v>18</v>
      </c>
      <c r="I17" s="510">
        <v>21</v>
      </c>
      <c r="J17" s="510">
        <v>16</v>
      </c>
      <c r="K17" s="510">
        <v>210</v>
      </c>
      <c r="L17" s="537">
        <v>1541</v>
      </c>
      <c r="M17" s="238" t="s">
        <v>38</v>
      </c>
    </row>
    <row r="18" spans="1:13" ht="18.75" customHeight="1">
      <c r="A18" s="325" t="s">
        <v>230</v>
      </c>
      <c r="B18" s="325"/>
      <c r="C18" s="325"/>
      <c r="D18" s="325"/>
      <c r="E18" s="325"/>
      <c r="F18" s="325"/>
      <c r="G18" s="326"/>
      <c r="H18" s="326"/>
      <c r="I18" s="326"/>
      <c r="J18" s="327"/>
      <c r="K18" s="327"/>
      <c r="L18" s="326"/>
      <c r="M18" s="326" t="s">
        <v>233</v>
      </c>
    </row>
    <row r="19" spans="1:13" ht="18.75" customHeight="1">
      <c r="A19" s="649" t="s">
        <v>327</v>
      </c>
      <c r="B19" s="649"/>
      <c r="C19" s="649"/>
      <c r="D19" s="649"/>
      <c r="E19" s="649"/>
      <c r="F19" s="13"/>
      <c r="G19" s="711"/>
      <c r="H19" s="711"/>
      <c r="I19" s="713" t="s">
        <v>324</v>
      </c>
      <c r="J19" s="714"/>
      <c r="K19" s="714"/>
      <c r="L19" s="714"/>
      <c r="M19" s="714"/>
    </row>
    <row r="20" spans="1:13" ht="12" customHeight="1">
      <c r="B20" s="13"/>
      <c r="C20" s="13"/>
      <c r="D20" s="13"/>
      <c r="E20" s="13"/>
      <c r="F20" s="13"/>
      <c r="G20" s="13"/>
      <c r="H20" s="13"/>
      <c r="I20" s="13"/>
      <c r="J20" s="709"/>
      <c r="K20" s="709"/>
      <c r="L20" s="709"/>
      <c r="M20" s="709"/>
    </row>
    <row r="21" spans="1:13" ht="12" customHeight="1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3" ht="12" customHeight="1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3" ht="12" customHeight="1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3" ht="12" customHeight="1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3" ht="12" customHeight="1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spans="1:13" ht="12" customHeight="1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1:13" ht="12" customHeight="1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spans="1:13" ht="12" customHeight="1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</row>
    <row r="29" spans="1:13" ht="12" customHeight="1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3" ht="12" customHeight="1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3" ht="12" customHeight="1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</row>
    <row r="32" spans="1:13" ht="12" customHeight="1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</row>
    <row r="33" spans="2:12" ht="12" customHeight="1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</row>
    <row r="34" spans="2:12" ht="12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</row>
    <row r="35" spans="2:12" ht="12" customHeight="1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2:12" ht="12" customHeight="1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</row>
    <row r="37" spans="2:12" ht="12" customHeight="1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2:12" ht="12" customHeight="1"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</row>
    <row r="39" spans="2:12" ht="12" customHeight="1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spans="2:12" ht="12" customHeight="1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</row>
    <row r="41" spans="2:12" ht="12" customHeight="1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</row>
    <row r="42" spans="2:12" ht="12" customHeight="1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</row>
    <row r="43" spans="2:12" ht="12" customHeight="1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</row>
    <row r="44" spans="2:12" ht="12" customHeight="1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</row>
    <row r="45" spans="2:12" ht="12" customHeight="1"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</row>
    <row r="46" spans="2:12" ht="12" customHeight="1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</row>
    <row r="47" spans="2:12" ht="12" customHeight="1"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spans="2:12" ht="12" customHeight="1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</row>
    <row r="49" spans="2:12" ht="12" customHeight="1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2:12" ht="12" customHeight="1"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</row>
    <row r="51" spans="2:12" ht="12" customHeight="1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spans="2:12" ht="12" customHeight="1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</row>
    <row r="53" spans="2:12" ht="12" customHeight="1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</row>
    <row r="54" spans="2:12" ht="12" customHeight="1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2:12" ht="12" customHeight="1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</row>
    <row r="56" spans="2:12" ht="12" customHeight="1"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</row>
    <row r="57" spans="2:12" ht="12" customHeight="1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2:12" ht="12" customHeight="1"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</row>
    <row r="59" spans="2:12" ht="12" customHeight="1"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</row>
    <row r="60" spans="2:12" ht="12" customHeight="1"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</row>
    <row r="61" spans="2:12" ht="12" customHeight="1"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</row>
    <row r="62" spans="2:12" ht="12" customHeight="1"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</row>
    <row r="63" spans="2:12" ht="12" customHeight="1"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</row>
    <row r="64" spans="2:12" ht="12" customHeight="1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spans="2:12" ht="12" customHeight="1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spans="2:12" ht="12" customHeight="1"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</row>
    <row r="67" spans="2:12" ht="12" customHeight="1"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</row>
    <row r="68" spans="2:12" ht="12" customHeight="1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  <row r="69" spans="2:12" ht="12" customHeight="1"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</row>
    <row r="70" spans="2:12" ht="12" customHeight="1"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</row>
    <row r="71" spans="2:12" ht="12" customHeight="1"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</row>
    <row r="72" spans="2:12" ht="12" customHeight="1"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</row>
    <row r="73" spans="2:12" ht="12" customHeight="1"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</sheetData>
  <mergeCells count="9">
    <mergeCell ref="J20:K20"/>
    <mergeCell ref="L20:M20"/>
    <mergeCell ref="A1:M1"/>
    <mergeCell ref="A2:M2"/>
    <mergeCell ref="G19:H19"/>
    <mergeCell ref="A4:A5"/>
    <mergeCell ref="M4:M5"/>
    <mergeCell ref="A19:E19"/>
    <mergeCell ref="I19:M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1" orientation="landscape" useFirstPageNumber="1" r:id="rId1"/>
  <headerFooter>
    <oddHeader>&amp;L&amp;8PCBS:Transportaion and Communication Statistics, 2013&amp;R&amp;1&amp;K00+000م &amp;8&amp;K000000PCBS:  احصاءات النقل والاتصالات، 2013</oddHeader>
    <oddFooter xml:space="preserve">&amp;C43&amp;R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H74"/>
  <sheetViews>
    <sheetView view="pageBreakPreview" zoomScaleNormal="100" zoomScaleSheetLayoutView="100" workbookViewId="0">
      <selection activeCell="K29" sqref="K29"/>
    </sheetView>
  </sheetViews>
  <sheetFormatPr defaultRowHeight="12" customHeight="1"/>
  <cols>
    <col min="1" max="1" width="22.42578125" style="11" customWidth="1"/>
    <col min="2" max="5" width="22.5703125" style="11" customWidth="1"/>
    <col min="6" max="6" width="22" style="11" customWidth="1"/>
    <col min="7" max="16384" width="9.140625" style="3"/>
  </cols>
  <sheetData>
    <row r="1" spans="1:7" s="8" customFormat="1" ht="15.75" customHeight="1">
      <c r="A1" s="716" t="s">
        <v>384</v>
      </c>
      <c r="B1" s="664"/>
      <c r="C1" s="664"/>
      <c r="D1" s="664"/>
      <c r="E1" s="664"/>
      <c r="F1" s="664"/>
    </row>
    <row r="2" spans="1:7" ht="15.75" customHeight="1">
      <c r="A2" s="717" t="s">
        <v>360</v>
      </c>
      <c r="B2" s="664"/>
      <c r="C2" s="664"/>
      <c r="D2" s="664"/>
      <c r="E2" s="664"/>
      <c r="F2" s="664"/>
    </row>
    <row r="3" spans="1:7" s="100" customFormat="1" ht="6.75" customHeight="1"/>
    <row r="4" spans="1:7" s="8" customFormat="1" ht="18.75" customHeight="1">
      <c r="A4" s="692" t="s">
        <v>30</v>
      </c>
      <c r="B4" s="575" t="s">
        <v>16</v>
      </c>
      <c r="C4" s="575" t="s">
        <v>174</v>
      </c>
      <c r="D4" s="575" t="s">
        <v>88</v>
      </c>
      <c r="E4" s="575" t="s">
        <v>80</v>
      </c>
      <c r="F4" s="697" t="s">
        <v>31</v>
      </c>
    </row>
    <row r="5" spans="1:7" s="8" customFormat="1" ht="18.75" customHeight="1">
      <c r="A5" s="694"/>
      <c r="B5" s="574" t="s">
        <v>15</v>
      </c>
      <c r="C5" s="574" t="s">
        <v>173</v>
      </c>
      <c r="D5" s="574" t="s">
        <v>81</v>
      </c>
      <c r="E5" s="574" t="s">
        <v>82</v>
      </c>
      <c r="F5" s="715"/>
    </row>
    <row r="6" spans="1:7" s="8" customFormat="1" ht="18.75" customHeight="1">
      <c r="A6" s="182" t="s">
        <v>242</v>
      </c>
      <c r="B6" s="92">
        <f>SUM(B7:B18)</f>
        <v>144244</v>
      </c>
      <c r="C6" s="92">
        <f>SUM(C7:C18)</f>
        <v>1112</v>
      </c>
      <c r="D6" s="92">
        <f>SUM(D7:D18)</f>
        <v>66190</v>
      </c>
      <c r="E6" s="92">
        <f>SUM(E7:E18)</f>
        <v>76942</v>
      </c>
      <c r="F6" s="549" t="s">
        <v>240</v>
      </c>
      <c r="G6" s="560"/>
    </row>
    <row r="7" spans="1:7" s="8" customFormat="1" ht="18.75" customHeight="1">
      <c r="A7" s="155" t="s">
        <v>73</v>
      </c>
      <c r="B7" s="92">
        <f>SUM(C7:E7)</f>
        <v>14967</v>
      </c>
      <c r="C7" s="123">
        <v>208</v>
      </c>
      <c r="D7" s="123">
        <v>7873</v>
      </c>
      <c r="E7" s="123">
        <v>6886</v>
      </c>
      <c r="F7" s="410" t="s">
        <v>71</v>
      </c>
      <c r="G7" s="560"/>
    </row>
    <row r="8" spans="1:7" s="8" customFormat="1" ht="18.75" customHeight="1">
      <c r="A8" s="155" t="s">
        <v>74</v>
      </c>
      <c r="B8" s="92">
        <f t="shared" ref="B8:B16" si="0">SUM(C8:E8)</f>
        <v>485</v>
      </c>
      <c r="C8" s="123">
        <v>4</v>
      </c>
      <c r="D8" s="123">
        <v>259</v>
      </c>
      <c r="E8" s="123">
        <v>222</v>
      </c>
      <c r="F8" s="410" t="s">
        <v>72</v>
      </c>
      <c r="G8" s="560"/>
    </row>
    <row r="9" spans="1:7" s="8" customFormat="1" ht="18.75" customHeight="1">
      <c r="A9" s="155" t="s">
        <v>32</v>
      </c>
      <c r="B9" s="92">
        <f t="shared" si="0"/>
        <v>9246</v>
      </c>
      <c r="C9" s="123">
        <v>63</v>
      </c>
      <c r="D9" s="123">
        <v>4303</v>
      </c>
      <c r="E9" s="123">
        <v>4880</v>
      </c>
      <c r="F9" s="410" t="s">
        <v>33</v>
      </c>
      <c r="G9" s="560"/>
    </row>
    <row r="10" spans="1:7" s="8" customFormat="1" ht="18.75" customHeight="1">
      <c r="A10" s="155" t="s">
        <v>152</v>
      </c>
      <c r="B10" s="92">
        <f t="shared" si="0"/>
        <v>23726</v>
      </c>
      <c r="C10" s="123">
        <v>118</v>
      </c>
      <c r="D10" s="123">
        <v>10301</v>
      </c>
      <c r="E10" s="123">
        <v>13307</v>
      </c>
      <c r="F10" s="410" t="s">
        <v>83</v>
      </c>
      <c r="G10" s="560"/>
    </row>
    <row r="11" spans="1:7" s="8" customFormat="1" ht="18.75" customHeight="1">
      <c r="A11" s="155" t="s">
        <v>107</v>
      </c>
      <c r="B11" s="92">
        <f t="shared" si="0"/>
        <v>4383</v>
      </c>
      <c r="C11" s="123">
        <v>31</v>
      </c>
      <c r="D11" s="123">
        <v>2047</v>
      </c>
      <c r="E11" s="123">
        <v>2305</v>
      </c>
      <c r="F11" s="410" t="s">
        <v>34</v>
      </c>
      <c r="G11" s="560"/>
    </row>
    <row r="12" spans="1:7" s="8" customFormat="1" ht="18.75" customHeight="1">
      <c r="A12" s="155" t="s">
        <v>118</v>
      </c>
      <c r="B12" s="92">
        <f t="shared" si="0"/>
        <v>510</v>
      </c>
      <c r="C12" s="123">
        <v>7</v>
      </c>
      <c r="D12" s="123">
        <v>236</v>
      </c>
      <c r="E12" s="123">
        <v>267</v>
      </c>
      <c r="F12" s="410" t="s">
        <v>77</v>
      </c>
      <c r="G12" s="560"/>
    </row>
    <row r="13" spans="1:7" s="8" customFormat="1" ht="18.75" customHeight="1">
      <c r="A13" s="155" t="s">
        <v>108</v>
      </c>
      <c r="B13" s="92">
        <f t="shared" si="0"/>
        <v>49921</v>
      </c>
      <c r="C13" s="123">
        <v>497</v>
      </c>
      <c r="D13" s="123">
        <v>21312</v>
      </c>
      <c r="E13" s="123">
        <v>28112</v>
      </c>
      <c r="F13" s="410" t="s">
        <v>79</v>
      </c>
      <c r="G13" s="560"/>
    </row>
    <row r="14" spans="1:7" s="8" customFormat="1" ht="18.75" customHeight="1">
      <c r="A14" s="155" t="s">
        <v>163</v>
      </c>
      <c r="B14" s="92">
        <f t="shared" si="0"/>
        <v>2327</v>
      </c>
      <c r="C14" s="123">
        <v>21</v>
      </c>
      <c r="D14" s="123">
        <v>906</v>
      </c>
      <c r="E14" s="123">
        <v>1400</v>
      </c>
      <c r="F14" s="411" t="s">
        <v>161</v>
      </c>
      <c r="G14" s="560"/>
    </row>
    <row r="15" spans="1:7" s="8" customFormat="1" ht="18.75" customHeight="1">
      <c r="A15" s="155" t="s">
        <v>177</v>
      </c>
      <c r="B15" s="92">
        <f t="shared" si="0"/>
        <v>589</v>
      </c>
      <c r="C15" s="123">
        <v>4</v>
      </c>
      <c r="D15" s="123">
        <v>239</v>
      </c>
      <c r="E15" s="123">
        <v>346</v>
      </c>
      <c r="F15" s="410" t="s">
        <v>176</v>
      </c>
      <c r="G15" s="560"/>
    </row>
    <row r="16" spans="1:7" s="8" customFormat="1" ht="18.75" customHeight="1">
      <c r="A16" s="155" t="s">
        <v>35</v>
      </c>
      <c r="B16" s="92">
        <f t="shared" si="0"/>
        <v>13187</v>
      </c>
      <c r="C16" s="123">
        <v>26</v>
      </c>
      <c r="D16" s="123">
        <v>4590</v>
      </c>
      <c r="E16" s="123">
        <v>8571</v>
      </c>
      <c r="F16" s="410" t="s">
        <v>36</v>
      </c>
      <c r="G16" s="560"/>
    </row>
    <row r="17" spans="1:8" s="8" customFormat="1" ht="18.75" customHeight="1">
      <c r="A17" s="155" t="s">
        <v>37</v>
      </c>
      <c r="B17" s="92">
        <f>SUM(C17:E17)</f>
        <v>24653</v>
      </c>
      <c r="C17" s="123">
        <v>126</v>
      </c>
      <c r="D17" s="123">
        <v>13970</v>
      </c>
      <c r="E17" s="123">
        <v>10557</v>
      </c>
      <c r="F17" s="410" t="s">
        <v>38</v>
      </c>
      <c r="G17" s="560"/>
    </row>
    <row r="18" spans="1:8" s="8" customFormat="1" ht="18.75" customHeight="1">
      <c r="A18" s="155" t="s">
        <v>173</v>
      </c>
      <c r="B18" s="92">
        <f>SUM(C18:E18)</f>
        <v>250</v>
      </c>
      <c r="C18" s="123">
        <v>7</v>
      </c>
      <c r="D18" s="123">
        <v>154</v>
      </c>
      <c r="E18" s="123">
        <v>89</v>
      </c>
      <c r="F18" s="410" t="s">
        <v>174</v>
      </c>
      <c r="G18" s="560"/>
    </row>
    <row r="19" spans="1:8" ht="18.75" customHeight="1">
      <c r="A19" s="508" t="s">
        <v>230</v>
      </c>
      <c r="B19" s="177"/>
      <c r="C19" s="177"/>
      <c r="D19" s="177"/>
      <c r="E19" s="177"/>
      <c r="F19" s="509" t="s">
        <v>233</v>
      </c>
    </row>
    <row r="20" spans="1:8" ht="18.75" customHeight="1">
      <c r="A20" s="662" t="s">
        <v>330</v>
      </c>
      <c r="B20" s="662"/>
      <c r="C20" s="312"/>
      <c r="D20" s="13"/>
      <c r="E20" s="3"/>
      <c r="F20" s="409" t="s">
        <v>329</v>
      </c>
      <c r="G20" s="59"/>
      <c r="H20" s="59"/>
    </row>
    <row r="21" spans="1:8" ht="12" customHeight="1">
      <c r="C21" s="11" t="s">
        <v>315</v>
      </c>
      <c r="D21" s="13"/>
      <c r="E21" s="3"/>
      <c r="F21" s="76"/>
    </row>
    <row r="22" spans="1:8" ht="12" customHeight="1">
      <c r="B22" s="434"/>
      <c r="C22" s="434"/>
      <c r="D22" s="13"/>
      <c r="E22" s="15"/>
      <c r="F22" s="13"/>
    </row>
    <row r="23" spans="1:8" ht="12" customHeight="1">
      <c r="B23" s="13"/>
      <c r="C23" s="313"/>
      <c r="D23" s="13"/>
      <c r="E23" s="13"/>
      <c r="F23" s="13"/>
    </row>
    <row r="24" spans="1:8" ht="12" customHeight="1">
      <c r="B24" s="13"/>
      <c r="C24" s="406" t="s">
        <v>315</v>
      </c>
      <c r="D24" s="13"/>
      <c r="E24" s="13"/>
      <c r="F24" s="13"/>
    </row>
    <row r="25" spans="1:8" ht="12" customHeight="1">
      <c r="B25" s="13"/>
      <c r="C25" s="313"/>
      <c r="D25" s="13"/>
      <c r="E25" s="13"/>
      <c r="F25" s="13"/>
    </row>
    <row r="26" spans="1:8" ht="12" customHeight="1">
      <c r="B26" s="13"/>
      <c r="C26" s="313"/>
      <c r="D26" s="13"/>
      <c r="E26" s="13"/>
      <c r="F26" s="13"/>
    </row>
    <row r="27" spans="1:8" ht="12" customHeight="1">
      <c r="B27" s="13"/>
      <c r="C27" s="313"/>
      <c r="D27" s="13"/>
      <c r="E27" s="13"/>
      <c r="F27" s="13"/>
    </row>
    <row r="28" spans="1:8" ht="12" customHeight="1">
      <c r="B28" s="13"/>
      <c r="C28" s="313"/>
      <c r="D28" s="13"/>
      <c r="E28" s="13"/>
      <c r="F28" s="13"/>
    </row>
    <row r="29" spans="1:8" ht="12" customHeight="1">
      <c r="B29" s="13"/>
      <c r="C29" s="313"/>
      <c r="D29" s="13"/>
      <c r="E29" s="13"/>
      <c r="F29" s="13"/>
    </row>
    <row r="30" spans="1:8" ht="12" customHeight="1">
      <c r="B30" s="13"/>
      <c r="C30" s="313"/>
      <c r="D30" s="13"/>
      <c r="E30" s="13"/>
      <c r="F30" s="13"/>
    </row>
    <row r="31" spans="1:8" ht="12" customHeight="1">
      <c r="B31" s="13"/>
      <c r="C31" s="313"/>
      <c r="D31" s="13"/>
      <c r="E31" s="13"/>
      <c r="F31" s="13"/>
    </row>
    <row r="32" spans="1:8" ht="12" customHeight="1">
      <c r="B32" s="13"/>
      <c r="C32" s="313"/>
      <c r="D32" s="13"/>
      <c r="E32" s="13"/>
      <c r="F32" s="13"/>
    </row>
    <row r="33" spans="2:6" ht="12" customHeight="1">
      <c r="B33" s="13"/>
      <c r="C33" s="313"/>
      <c r="D33" s="13"/>
      <c r="E33" s="13"/>
      <c r="F33" s="13"/>
    </row>
    <row r="34" spans="2:6" ht="12" customHeight="1">
      <c r="B34" s="13"/>
      <c r="C34" s="313"/>
      <c r="D34" s="13"/>
      <c r="E34" s="13"/>
      <c r="F34" s="13"/>
    </row>
    <row r="35" spans="2:6" ht="12" customHeight="1">
      <c r="B35" s="13"/>
      <c r="C35" s="313"/>
      <c r="D35" s="13"/>
      <c r="E35" s="13"/>
      <c r="F35" s="13"/>
    </row>
    <row r="36" spans="2:6" ht="12" customHeight="1">
      <c r="B36" s="13"/>
      <c r="C36" s="313"/>
      <c r="D36" s="13"/>
      <c r="E36" s="13"/>
      <c r="F36" s="13"/>
    </row>
    <row r="37" spans="2:6" ht="12" customHeight="1">
      <c r="B37" s="13"/>
      <c r="C37" s="313"/>
      <c r="D37" s="13"/>
      <c r="E37" s="13"/>
      <c r="F37" s="13"/>
    </row>
    <row r="38" spans="2:6" ht="12" customHeight="1">
      <c r="B38" s="13"/>
      <c r="C38" s="313"/>
      <c r="D38" s="13"/>
      <c r="E38" s="13"/>
      <c r="F38" s="13"/>
    </row>
    <row r="39" spans="2:6" ht="12" customHeight="1">
      <c r="B39" s="13"/>
      <c r="C39" s="313"/>
      <c r="D39" s="13"/>
      <c r="E39" s="13"/>
      <c r="F39" s="13"/>
    </row>
    <row r="40" spans="2:6" ht="12" customHeight="1">
      <c r="B40" s="13"/>
      <c r="C40" s="313"/>
      <c r="D40" s="13"/>
      <c r="E40" s="13"/>
      <c r="F40" s="13"/>
    </row>
    <row r="41" spans="2:6" ht="12" customHeight="1">
      <c r="B41" s="13"/>
      <c r="C41" s="313"/>
      <c r="D41" s="13"/>
      <c r="E41" s="13"/>
      <c r="F41" s="13"/>
    </row>
    <row r="42" spans="2:6" ht="12" customHeight="1">
      <c r="B42" s="13"/>
      <c r="C42" s="313"/>
      <c r="D42" s="13"/>
      <c r="E42" s="13"/>
      <c r="F42" s="13"/>
    </row>
    <row r="43" spans="2:6" ht="12" customHeight="1">
      <c r="B43" s="13"/>
      <c r="C43" s="313"/>
      <c r="D43" s="13"/>
      <c r="E43" s="13"/>
      <c r="F43" s="13"/>
    </row>
    <row r="44" spans="2:6" ht="12" customHeight="1">
      <c r="B44" s="13"/>
      <c r="C44" s="313"/>
      <c r="D44" s="13"/>
      <c r="E44" s="13"/>
      <c r="F44" s="13"/>
    </row>
    <row r="45" spans="2:6" ht="12" customHeight="1">
      <c r="B45" s="13"/>
      <c r="C45" s="313"/>
      <c r="D45" s="13"/>
      <c r="E45" s="13"/>
      <c r="F45" s="13"/>
    </row>
    <row r="46" spans="2:6" ht="12" customHeight="1">
      <c r="B46" s="13"/>
      <c r="C46" s="313"/>
      <c r="D46" s="13"/>
      <c r="E46" s="13"/>
      <c r="F46" s="13"/>
    </row>
    <row r="47" spans="2:6" ht="12" customHeight="1">
      <c r="B47" s="13"/>
      <c r="C47" s="313"/>
      <c r="D47" s="13"/>
      <c r="E47" s="13"/>
      <c r="F47" s="13"/>
    </row>
    <row r="48" spans="2:6" ht="12" customHeight="1">
      <c r="B48" s="13"/>
      <c r="C48" s="313"/>
      <c r="D48" s="13"/>
      <c r="E48" s="13"/>
      <c r="F48" s="13"/>
    </row>
    <row r="49" spans="2:6" ht="12" customHeight="1">
      <c r="B49" s="13"/>
      <c r="C49" s="313"/>
      <c r="D49" s="13"/>
      <c r="E49" s="13"/>
      <c r="F49" s="13"/>
    </row>
    <row r="50" spans="2:6" ht="12" customHeight="1">
      <c r="B50" s="13"/>
      <c r="C50" s="313"/>
      <c r="D50" s="13"/>
      <c r="E50" s="13"/>
      <c r="F50" s="13"/>
    </row>
    <row r="51" spans="2:6" ht="12" customHeight="1">
      <c r="B51" s="13"/>
      <c r="C51" s="313"/>
      <c r="D51" s="13"/>
      <c r="E51" s="13"/>
      <c r="F51" s="13"/>
    </row>
    <row r="52" spans="2:6" ht="12" customHeight="1">
      <c r="B52" s="13"/>
      <c r="C52" s="313"/>
      <c r="D52" s="13"/>
      <c r="E52" s="13"/>
      <c r="F52" s="13"/>
    </row>
    <row r="53" spans="2:6" ht="12" customHeight="1">
      <c r="B53" s="13"/>
      <c r="C53" s="313"/>
      <c r="D53" s="13"/>
      <c r="E53" s="13"/>
      <c r="F53" s="13"/>
    </row>
    <row r="54" spans="2:6" ht="12" customHeight="1">
      <c r="B54" s="13"/>
      <c r="C54" s="313"/>
      <c r="D54" s="13"/>
      <c r="E54" s="13"/>
      <c r="F54" s="13"/>
    </row>
    <row r="55" spans="2:6" ht="12" customHeight="1">
      <c r="B55" s="13"/>
      <c r="C55" s="313"/>
      <c r="D55" s="13"/>
      <c r="E55" s="13"/>
      <c r="F55" s="13"/>
    </row>
    <row r="56" spans="2:6" ht="12" customHeight="1">
      <c r="B56" s="13"/>
      <c r="C56" s="313"/>
      <c r="D56" s="13"/>
      <c r="E56" s="13"/>
      <c r="F56" s="13"/>
    </row>
    <row r="57" spans="2:6" ht="12" customHeight="1">
      <c r="B57" s="13"/>
      <c r="C57" s="313"/>
      <c r="D57" s="13"/>
      <c r="E57" s="13"/>
      <c r="F57" s="13"/>
    </row>
    <row r="58" spans="2:6" ht="12" customHeight="1">
      <c r="B58" s="13"/>
      <c r="C58" s="313"/>
      <c r="D58" s="13"/>
      <c r="E58" s="13"/>
      <c r="F58" s="13"/>
    </row>
    <row r="59" spans="2:6" ht="12" customHeight="1">
      <c r="B59" s="13"/>
      <c r="C59" s="313"/>
      <c r="D59" s="13"/>
      <c r="E59" s="13"/>
      <c r="F59" s="13"/>
    </row>
    <row r="60" spans="2:6" ht="12" customHeight="1">
      <c r="B60" s="13"/>
      <c r="C60" s="313"/>
      <c r="D60" s="13"/>
      <c r="E60" s="13"/>
      <c r="F60" s="13"/>
    </row>
    <row r="61" spans="2:6" ht="12" customHeight="1">
      <c r="B61" s="13"/>
      <c r="C61" s="313"/>
      <c r="D61" s="13"/>
      <c r="E61" s="13"/>
      <c r="F61" s="13"/>
    </row>
    <row r="62" spans="2:6" ht="12" customHeight="1">
      <c r="B62" s="13"/>
      <c r="C62" s="313"/>
      <c r="D62" s="13"/>
      <c r="E62" s="13"/>
      <c r="F62" s="13"/>
    </row>
    <row r="63" spans="2:6" ht="12" customHeight="1">
      <c r="B63" s="13"/>
      <c r="C63" s="313"/>
      <c r="D63" s="13"/>
      <c r="E63" s="13"/>
      <c r="F63" s="13"/>
    </row>
    <row r="64" spans="2:6" ht="12" customHeight="1">
      <c r="B64" s="13"/>
      <c r="C64" s="313"/>
      <c r="D64" s="13"/>
      <c r="E64" s="13"/>
      <c r="F64" s="13"/>
    </row>
    <row r="65" spans="2:6" ht="12" customHeight="1">
      <c r="B65" s="13"/>
      <c r="C65" s="313"/>
      <c r="D65" s="13"/>
      <c r="E65" s="13"/>
      <c r="F65" s="13"/>
    </row>
    <row r="66" spans="2:6" ht="12" customHeight="1">
      <c r="B66" s="13"/>
      <c r="C66" s="313"/>
      <c r="D66" s="13"/>
      <c r="E66" s="13"/>
      <c r="F66" s="13"/>
    </row>
    <row r="67" spans="2:6" ht="12" customHeight="1">
      <c r="B67" s="13"/>
      <c r="C67" s="313"/>
      <c r="D67" s="13"/>
      <c r="E67" s="13"/>
      <c r="F67" s="13"/>
    </row>
    <row r="68" spans="2:6" ht="12" customHeight="1">
      <c r="B68" s="13"/>
      <c r="C68" s="313"/>
      <c r="D68" s="13"/>
      <c r="E68" s="13"/>
      <c r="F68" s="13"/>
    </row>
    <row r="69" spans="2:6" ht="12" customHeight="1">
      <c r="B69" s="13"/>
      <c r="C69" s="313"/>
      <c r="D69" s="13"/>
      <c r="E69" s="13"/>
      <c r="F69" s="13"/>
    </row>
    <row r="70" spans="2:6" ht="12" customHeight="1">
      <c r="B70" s="13"/>
      <c r="C70" s="313"/>
      <c r="D70" s="13"/>
      <c r="E70" s="13"/>
      <c r="F70" s="13"/>
    </row>
    <row r="71" spans="2:6" ht="12" customHeight="1">
      <c r="B71" s="13"/>
      <c r="C71" s="313"/>
      <c r="D71" s="13"/>
      <c r="E71" s="13"/>
      <c r="F71" s="13"/>
    </row>
    <row r="72" spans="2:6" ht="12" customHeight="1">
      <c r="B72" s="13"/>
      <c r="C72" s="313"/>
      <c r="D72" s="13"/>
      <c r="E72" s="13"/>
      <c r="F72" s="13"/>
    </row>
    <row r="73" spans="2:6" ht="12" customHeight="1">
      <c r="B73" s="13"/>
      <c r="C73" s="313"/>
      <c r="D73" s="13"/>
      <c r="E73" s="13"/>
      <c r="F73" s="13"/>
    </row>
    <row r="74" spans="2:6" ht="12" customHeight="1">
      <c r="D74" s="13"/>
      <c r="E74" s="13"/>
      <c r="F74" s="13"/>
    </row>
  </sheetData>
  <mergeCells count="5">
    <mergeCell ref="A20:B20"/>
    <mergeCell ref="A4:A5"/>
    <mergeCell ref="F4:F5"/>
    <mergeCell ref="A1:F1"/>
    <mergeCell ref="A2:F2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paperSize="9" firstPageNumber="41" orientation="landscape" useFirstPageNumber="1" r:id="rId1"/>
  <headerFooter>
    <oddHeader>&amp;L&amp;8PCBS:Transportaion and Communication Statistics, 2013&amp;R&amp;1&amp;K00+000م&amp;K000000 &amp;8PCBS:  احصاءات النقل والاتصالات، 2013</oddHeader>
    <oddFooter xml:space="preserve">&amp;C44&amp;R </oddFooter>
  </headerFooter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"/>
  <dimension ref="A1:AR28"/>
  <sheetViews>
    <sheetView tabSelected="1" view="pageBreakPreview" zoomScale="110" zoomScaleNormal="100" zoomScaleSheetLayoutView="110" workbookViewId="0">
      <selection activeCell="K29" sqref="K29"/>
    </sheetView>
  </sheetViews>
  <sheetFormatPr defaultRowHeight="12.75"/>
  <cols>
    <col min="1" max="1" width="18.28515625" customWidth="1"/>
    <col min="2" max="2" width="10" customWidth="1"/>
    <col min="3" max="3" width="10.140625" customWidth="1"/>
    <col min="4" max="4" width="7.140625" customWidth="1"/>
    <col min="5" max="5" width="7" customWidth="1"/>
    <col min="6" max="6" width="8.5703125" customWidth="1"/>
    <col min="7" max="7" width="7.85546875" customWidth="1"/>
    <col min="8" max="8" width="8" customWidth="1"/>
    <col min="9" max="9" width="7.85546875" customWidth="1"/>
    <col min="10" max="10" width="7.28515625" customWidth="1"/>
    <col min="11" max="11" width="7" customWidth="1"/>
    <col min="12" max="12" width="6.85546875" customWidth="1"/>
    <col min="13" max="13" width="7.5703125" customWidth="1"/>
    <col min="14" max="14" width="11.140625" customWidth="1"/>
    <col min="16" max="16" width="14.28515625" customWidth="1"/>
  </cols>
  <sheetData>
    <row r="1" spans="1:44" s="412" customFormat="1" ht="16.5" customHeight="1">
      <c r="A1" s="720" t="s">
        <v>381</v>
      </c>
      <c r="B1" s="720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  <c r="O1" s="414"/>
      <c r="P1" s="414"/>
      <c r="Q1" s="414"/>
      <c r="AF1" s="413"/>
      <c r="AG1" s="413"/>
      <c r="AH1" s="413"/>
      <c r="AI1" s="413"/>
      <c r="AJ1" s="413"/>
      <c r="AK1" s="413"/>
      <c r="AL1" s="413"/>
      <c r="AM1" s="413"/>
      <c r="AN1" s="413"/>
      <c r="AO1" s="413"/>
      <c r="AP1" s="413"/>
      <c r="AQ1" s="413"/>
      <c r="AR1" s="413"/>
    </row>
    <row r="2" spans="1:44" s="158" customFormat="1" ht="16.5" customHeight="1">
      <c r="A2" s="664" t="s">
        <v>361</v>
      </c>
      <c r="B2" s="664"/>
      <c r="C2" s="664"/>
      <c r="D2" s="664"/>
      <c r="E2" s="664"/>
      <c r="F2" s="664"/>
      <c r="G2" s="664"/>
      <c r="H2" s="664"/>
      <c r="I2" s="664"/>
      <c r="J2" s="664"/>
      <c r="K2" s="664"/>
      <c r="L2" s="664"/>
      <c r="M2" s="664"/>
      <c r="N2" s="664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</row>
    <row r="3" spans="1:44" s="129" customFormat="1" ht="11.25" customHeight="1">
      <c r="A3" s="126"/>
      <c r="B3" s="126"/>
      <c r="C3" s="126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</row>
    <row r="4" spans="1:44" ht="16.5" customHeight="1">
      <c r="A4" s="692" t="s">
        <v>30</v>
      </c>
      <c r="B4" s="260" t="s">
        <v>16</v>
      </c>
      <c r="C4" s="257" t="s">
        <v>375</v>
      </c>
      <c r="D4" s="405" t="s">
        <v>275</v>
      </c>
      <c r="E4" s="258"/>
      <c r="F4" s="258"/>
      <c r="G4" s="258"/>
      <c r="H4" s="258"/>
      <c r="I4" s="258"/>
      <c r="J4" s="258"/>
      <c r="K4" s="718" t="s">
        <v>197</v>
      </c>
      <c r="L4" s="718"/>
      <c r="M4" s="719"/>
      <c r="N4" s="697" t="s">
        <v>31</v>
      </c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</row>
    <row r="5" spans="1:44" ht="16.5" customHeight="1">
      <c r="A5" s="694"/>
      <c r="B5" s="261" t="s">
        <v>15</v>
      </c>
      <c r="C5" s="259" t="s">
        <v>376</v>
      </c>
      <c r="D5" s="320">
        <v>2004</v>
      </c>
      <c r="E5" s="320">
        <v>2005</v>
      </c>
      <c r="F5" s="320">
        <v>2006</v>
      </c>
      <c r="G5" s="320">
        <v>2007</v>
      </c>
      <c r="H5" s="320">
        <v>2008</v>
      </c>
      <c r="I5" s="320">
        <v>2009</v>
      </c>
      <c r="J5" s="320">
        <v>2010</v>
      </c>
      <c r="K5" s="320">
        <v>2011</v>
      </c>
      <c r="L5" s="320">
        <v>2012</v>
      </c>
      <c r="M5" s="320">
        <v>2013</v>
      </c>
      <c r="N5" s="715"/>
      <c r="O5" s="292"/>
    </row>
    <row r="6" spans="1:44" s="150" customFormat="1" ht="16.5" customHeight="1">
      <c r="A6" s="149" t="s">
        <v>242</v>
      </c>
      <c r="B6" s="550">
        <f>SUM(B7:B18)</f>
        <v>144244</v>
      </c>
      <c r="C6" s="457">
        <f t="shared" ref="C6:M6" si="0">SUM(C7:C18)</f>
        <v>60885</v>
      </c>
      <c r="D6" s="457">
        <f t="shared" si="0"/>
        <v>3756</v>
      </c>
      <c r="E6" s="457">
        <f t="shared" si="0"/>
        <v>5530</v>
      </c>
      <c r="F6" s="457">
        <f t="shared" si="0"/>
        <v>10395</v>
      </c>
      <c r="G6" s="457">
        <f t="shared" si="0"/>
        <v>11692</v>
      </c>
      <c r="H6" s="457">
        <f t="shared" si="0"/>
        <v>19595</v>
      </c>
      <c r="I6" s="457">
        <f t="shared" si="0"/>
        <v>9118</v>
      </c>
      <c r="J6" s="457">
        <f t="shared" si="0"/>
        <v>8883</v>
      </c>
      <c r="K6" s="457">
        <f t="shared" si="0"/>
        <v>6859</v>
      </c>
      <c r="L6" s="457">
        <f t="shared" si="0"/>
        <v>4495</v>
      </c>
      <c r="M6" s="457">
        <f t="shared" si="0"/>
        <v>3036</v>
      </c>
      <c r="N6" s="549" t="s">
        <v>240</v>
      </c>
      <c r="P6" s="521"/>
    </row>
    <row r="7" spans="1:44" s="150" customFormat="1" ht="16.5" customHeight="1">
      <c r="A7" s="169" t="s">
        <v>73</v>
      </c>
      <c r="B7" s="550">
        <f t="shared" ref="B7:B18" si="1">SUM(C7:M7)</f>
        <v>14967</v>
      </c>
      <c r="C7" s="437">
        <v>7496</v>
      </c>
      <c r="D7" s="437">
        <v>365</v>
      </c>
      <c r="E7" s="437">
        <v>459</v>
      </c>
      <c r="F7" s="437">
        <v>905</v>
      </c>
      <c r="G7" s="437">
        <v>1241</v>
      </c>
      <c r="H7" s="437">
        <v>2164</v>
      </c>
      <c r="I7" s="437">
        <v>775</v>
      </c>
      <c r="J7" s="437">
        <v>693</v>
      </c>
      <c r="K7" s="437">
        <v>502</v>
      </c>
      <c r="L7" s="437">
        <v>205</v>
      </c>
      <c r="M7" s="437">
        <v>162</v>
      </c>
      <c r="N7" s="410" t="s">
        <v>71</v>
      </c>
    </row>
    <row r="8" spans="1:44" ht="16.5" customHeight="1">
      <c r="A8" s="169" t="s">
        <v>74</v>
      </c>
      <c r="B8" s="550">
        <f t="shared" si="1"/>
        <v>485</v>
      </c>
      <c r="C8" s="437">
        <v>46</v>
      </c>
      <c r="D8" s="437">
        <v>2</v>
      </c>
      <c r="E8" s="437">
        <v>3</v>
      </c>
      <c r="F8" s="437">
        <v>17</v>
      </c>
      <c r="G8" s="437">
        <v>41</v>
      </c>
      <c r="H8" s="437">
        <v>140</v>
      </c>
      <c r="I8" s="437">
        <v>77</v>
      </c>
      <c r="J8" s="437">
        <v>59</v>
      </c>
      <c r="K8" s="437">
        <v>68</v>
      </c>
      <c r="L8" s="437">
        <v>21</v>
      </c>
      <c r="M8" s="437">
        <v>11</v>
      </c>
      <c r="N8" s="410" t="s">
        <v>72</v>
      </c>
      <c r="O8" s="48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</row>
    <row r="9" spans="1:44" ht="16.5" customHeight="1">
      <c r="A9" s="169" t="s">
        <v>32</v>
      </c>
      <c r="B9" s="550">
        <f t="shared" si="1"/>
        <v>9246</v>
      </c>
      <c r="C9" s="437">
        <v>5242</v>
      </c>
      <c r="D9" s="437">
        <v>276</v>
      </c>
      <c r="E9" s="437">
        <v>275</v>
      </c>
      <c r="F9" s="437">
        <v>586</v>
      </c>
      <c r="G9" s="437">
        <v>711</v>
      </c>
      <c r="H9" s="437">
        <v>1016</v>
      </c>
      <c r="I9" s="437">
        <v>347</v>
      </c>
      <c r="J9" s="437">
        <v>354</v>
      </c>
      <c r="K9" s="437">
        <v>200</v>
      </c>
      <c r="L9" s="437">
        <v>119</v>
      </c>
      <c r="M9" s="437">
        <v>120</v>
      </c>
      <c r="N9" s="410" t="s">
        <v>33</v>
      </c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1:44" ht="16.5" customHeight="1">
      <c r="A10" s="169" t="s">
        <v>152</v>
      </c>
      <c r="B10" s="550">
        <f t="shared" si="1"/>
        <v>23726</v>
      </c>
      <c r="C10" s="437">
        <v>11477</v>
      </c>
      <c r="D10" s="437">
        <v>607</v>
      </c>
      <c r="E10" s="437">
        <v>849</v>
      </c>
      <c r="F10" s="437">
        <v>1596</v>
      </c>
      <c r="G10" s="437">
        <v>1900</v>
      </c>
      <c r="H10" s="437">
        <v>3148</v>
      </c>
      <c r="I10" s="437">
        <v>1305</v>
      </c>
      <c r="J10" s="437">
        <v>1157</v>
      </c>
      <c r="K10" s="437">
        <v>909</v>
      </c>
      <c r="L10" s="437">
        <v>482</v>
      </c>
      <c r="M10" s="437">
        <v>296</v>
      </c>
      <c r="N10" s="410" t="s">
        <v>83</v>
      </c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</row>
    <row r="11" spans="1:44" ht="16.5" customHeight="1">
      <c r="A11" s="169" t="s">
        <v>107</v>
      </c>
      <c r="B11" s="550">
        <f t="shared" si="1"/>
        <v>4383</v>
      </c>
      <c r="C11" s="437">
        <v>2102</v>
      </c>
      <c r="D11" s="437">
        <v>111</v>
      </c>
      <c r="E11" s="437">
        <v>132</v>
      </c>
      <c r="F11" s="437">
        <v>316</v>
      </c>
      <c r="G11" s="437">
        <v>406</v>
      </c>
      <c r="H11" s="437">
        <v>676</v>
      </c>
      <c r="I11" s="437">
        <v>265</v>
      </c>
      <c r="J11" s="437">
        <v>189</v>
      </c>
      <c r="K11" s="437">
        <v>96</v>
      </c>
      <c r="L11" s="437">
        <v>57</v>
      </c>
      <c r="M11" s="437">
        <v>33</v>
      </c>
      <c r="N11" s="410" t="s">
        <v>34</v>
      </c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</row>
    <row r="12" spans="1:44" ht="16.5" customHeight="1">
      <c r="A12" s="169" t="s">
        <v>118</v>
      </c>
      <c r="B12" s="550">
        <f t="shared" si="1"/>
        <v>510</v>
      </c>
      <c r="C12" s="437">
        <v>34</v>
      </c>
      <c r="D12" s="437">
        <v>13</v>
      </c>
      <c r="E12" s="437">
        <v>14</v>
      </c>
      <c r="F12" s="437">
        <v>17</v>
      </c>
      <c r="G12" s="437">
        <v>62</v>
      </c>
      <c r="H12" s="437">
        <v>156</v>
      </c>
      <c r="I12" s="437">
        <v>49</v>
      </c>
      <c r="J12" s="437">
        <v>95</v>
      </c>
      <c r="K12" s="437">
        <v>45</v>
      </c>
      <c r="L12" s="437">
        <v>21</v>
      </c>
      <c r="M12" s="437">
        <v>4</v>
      </c>
      <c r="N12" s="410" t="s">
        <v>77</v>
      </c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</row>
    <row r="13" spans="1:44" ht="16.5" customHeight="1">
      <c r="A13" s="169" t="s">
        <v>108</v>
      </c>
      <c r="B13" s="550">
        <f t="shared" si="1"/>
        <v>49921</v>
      </c>
      <c r="C13" s="437">
        <v>16369</v>
      </c>
      <c r="D13" s="437">
        <v>1312</v>
      </c>
      <c r="E13" s="437">
        <v>2003</v>
      </c>
      <c r="F13" s="437">
        <v>3837</v>
      </c>
      <c r="G13" s="437">
        <v>3460</v>
      </c>
      <c r="H13" s="437">
        <v>6865</v>
      </c>
      <c r="I13" s="437">
        <v>3975</v>
      </c>
      <c r="J13" s="437">
        <v>4132</v>
      </c>
      <c r="K13" s="437">
        <v>3535</v>
      </c>
      <c r="L13" s="437">
        <v>2705</v>
      </c>
      <c r="M13" s="437">
        <v>1728</v>
      </c>
      <c r="N13" s="410" t="s">
        <v>79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</row>
    <row r="14" spans="1:44" ht="16.5" customHeight="1">
      <c r="A14" s="169" t="s">
        <v>163</v>
      </c>
      <c r="B14" s="550">
        <f t="shared" si="1"/>
        <v>2327</v>
      </c>
      <c r="C14" s="437">
        <v>1181</v>
      </c>
      <c r="D14" s="437">
        <v>38</v>
      </c>
      <c r="E14" s="437">
        <v>59</v>
      </c>
      <c r="F14" s="437">
        <v>155</v>
      </c>
      <c r="G14" s="437">
        <v>156</v>
      </c>
      <c r="H14" s="437">
        <v>300</v>
      </c>
      <c r="I14" s="437">
        <v>127</v>
      </c>
      <c r="J14" s="437">
        <v>89</v>
      </c>
      <c r="K14" s="437">
        <v>70</v>
      </c>
      <c r="L14" s="437">
        <v>59</v>
      </c>
      <c r="M14" s="437">
        <v>93</v>
      </c>
      <c r="N14" s="411" t="s">
        <v>161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</row>
    <row r="15" spans="1:44" ht="16.5" customHeight="1">
      <c r="A15" s="169" t="s">
        <v>177</v>
      </c>
      <c r="B15" s="550">
        <f t="shared" si="1"/>
        <v>589</v>
      </c>
      <c r="C15" s="437">
        <v>50</v>
      </c>
      <c r="D15" s="437">
        <v>11</v>
      </c>
      <c r="E15" s="437">
        <v>40</v>
      </c>
      <c r="F15" s="437">
        <v>58</v>
      </c>
      <c r="G15" s="437">
        <v>89</v>
      </c>
      <c r="H15" s="437">
        <v>152</v>
      </c>
      <c r="I15" s="437">
        <v>57</v>
      </c>
      <c r="J15" s="437">
        <v>43</v>
      </c>
      <c r="K15" s="437">
        <v>61</v>
      </c>
      <c r="L15" s="437">
        <v>18</v>
      </c>
      <c r="M15" s="437">
        <v>10</v>
      </c>
      <c r="N15" s="410" t="s">
        <v>176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</row>
    <row r="16" spans="1:44" ht="16.5" customHeight="1">
      <c r="A16" s="169" t="s">
        <v>35</v>
      </c>
      <c r="B16" s="550">
        <f t="shared" si="1"/>
        <v>13187</v>
      </c>
      <c r="C16" s="437">
        <v>5824</v>
      </c>
      <c r="D16" s="437">
        <v>277</v>
      </c>
      <c r="E16" s="437">
        <v>560</v>
      </c>
      <c r="F16" s="437">
        <v>1072</v>
      </c>
      <c r="G16" s="437">
        <v>1206</v>
      </c>
      <c r="H16" s="437">
        <v>1634</v>
      </c>
      <c r="I16" s="437">
        <v>773</v>
      </c>
      <c r="J16" s="437">
        <v>745</v>
      </c>
      <c r="K16" s="437">
        <v>556</v>
      </c>
      <c r="L16" s="437">
        <v>294</v>
      </c>
      <c r="M16" s="437">
        <v>246</v>
      </c>
      <c r="N16" s="410" t="s">
        <v>36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</row>
    <row r="17" spans="1:32" ht="16.5" customHeight="1">
      <c r="A17" s="169" t="s">
        <v>37</v>
      </c>
      <c r="B17" s="550">
        <f t="shared" si="1"/>
        <v>24653</v>
      </c>
      <c r="C17" s="437">
        <v>10896</v>
      </c>
      <c r="D17" s="437">
        <v>698</v>
      </c>
      <c r="E17" s="437">
        <v>1114</v>
      </c>
      <c r="F17" s="437">
        <v>1822</v>
      </c>
      <c r="G17" s="437">
        <v>2420</v>
      </c>
      <c r="H17" s="437">
        <v>3344</v>
      </c>
      <c r="I17" s="437">
        <v>1368</v>
      </c>
      <c r="J17" s="437">
        <v>1327</v>
      </c>
      <c r="K17" s="437">
        <v>817</v>
      </c>
      <c r="L17" s="437">
        <v>514</v>
      </c>
      <c r="M17" s="437">
        <v>333</v>
      </c>
      <c r="N17" s="523" t="s">
        <v>38</v>
      </c>
      <c r="O17" s="525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</row>
    <row r="18" spans="1:32" ht="16.5" customHeight="1">
      <c r="A18" s="346" t="s">
        <v>173</v>
      </c>
      <c r="B18" s="550">
        <f t="shared" si="1"/>
        <v>250</v>
      </c>
      <c r="C18" s="437">
        <v>168</v>
      </c>
      <c r="D18" s="437">
        <v>46</v>
      </c>
      <c r="E18" s="437">
        <v>22</v>
      </c>
      <c r="F18" s="437">
        <v>14</v>
      </c>
      <c r="G18" s="437">
        <v>0</v>
      </c>
      <c r="H18" s="437">
        <v>0</v>
      </c>
      <c r="I18" s="437">
        <v>0</v>
      </c>
      <c r="J18" s="437">
        <v>0</v>
      </c>
      <c r="K18" s="437">
        <v>0</v>
      </c>
      <c r="L18" s="437">
        <v>0</v>
      </c>
      <c r="M18" s="437">
        <v>0</v>
      </c>
      <c r="N18" s="524" t="s">
        <v>174</v>
      </c>
      <c r="O18" s="525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</row>
    <row r="19" spans="1:32" s="520" customFormat="1" ht="16.5" customHeight="1">
      <c r="A19" s="236" t="s">
        <v>230</v>
      </c>
      <c r="B19" s="236"/>
      <c r="C19" s="236"/>
      <c r="D19" s="328"/>
      <c r="E19" s="329"/>
      <c r="F19" s="509"/>
      <c r="G19" s="329"/>
      <c r="H19" s="329"/>
      <c r="I19" s="329"/>
      <c r="J19" s="329"/>
      <c r="K19" s="329"/>
      <c r="L19" s="329"/>
      <c r="M19" s="329"/>
      <c r="N19" s="330" t="s">
        <v>233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</row>
    <row r="20" spans="1:32" ht="16.5" customHeight="1">
      <c r="A20" s="218" t="s">
        <v>325</v>
      </c>
      <c r="B20" s="89"/>
      <c r="C20" s="89"/>
      <c r="D20" s="77"/>
      <c r="E20" s="75"/>
      <c r="F20" s="75"/>
      <c r="G20" s="75"/>
      <c r="H20" s="75"/>
      <c r="I20" s="196"/>
      <c r="J20" s="196"/>
      <c r="K20" s="196"/>
      <c r="L20" s="196"/>
      <c r="M20" s="196"/>
      <c r="N20" s="404" t="s">
        <v>328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</row>
    <row r="21" spans="1:32"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</row>
    <row r="22" spans="1:32"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32"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</row>
    <row r="24" spans="1:32"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</row>
    <row r="25" spans="1:32"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32"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</row>
    <row r="27" spans="1:32"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32"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</row>
  </sheetData>
  <mergeCells count="5">
    <mergeCell ref="A2:N2"/>
    <mergeCell ref="A4:A5"/>
    <mergeCell ref="N4:N5"/>
    <mergeCell ref="K4:M4"/>
    <mergeCell ref="A1:N1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&amp;C45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17"/>
  <dimension ref="A1:F48"/>
  <sheetViews>
    <sheetView view="pageBreakPreview" zoomScaleNormal="100" zoomScaleSheetLayoutView="100" workbookViewId="0">
      <selection activeCell="K29" sqref="K29"/>
    </sheetView>
  </sheetViews>
  <sheetFormatPr defaultRowHeight="15" customHeight="1"/>
  <cols>
    <col min="1" max="1" width="38.42578125" style="11" customWidth="1"/>
    <col min="2" max="2" width="45.28515625" style="11" customWidth="1"/>
    <col min="3" max="3" width="43.42578125" style="8" customWidth="1"/>
    <col min="4" max="5" width="9.140625" style="11"/>
    <col min="6" max="6" width="6.42578125" style="11" customWidth="1"/>
    <col min="7" max="7" width="15.7109375" style="11" customWidth="1"/>
    <col min="8" max="16384" width="9.140625" style="11"/>
  </cols>
  <sheetData>
    <row r="1" spans="1:6" ht="16.5" customHeight="1">
      <c r="A1" s="665" t="s">
        <v>386</v>
      </c>
      <c r="B1" s="665"/>
      <c r="C1" s="665"/>
    </row>
    <row r="2" spans="1:6" ht="16.5" customHeight="1">
      <c r="A2" s="721" t="s">
        <v>396</v>
      </c>
      <c r="B2" s="721"/>
      <c r="C2" s="721"/>
    </row>
    <row r="3" spans="1:6" ht="16.5" customHeight="1">
      <c r="A3" s="514"/>
      <c r="B3" s="531" t="s">
        <v>367</v>
      </c>
      <c r="C3" s="514"/>
    </row>
    <row r="4" spans="1:6" s="100" customFormat="1" ht="8.25" customHeight="1">
      <c r="A4" s="724"/>
      <c r="B4" s="724"/>
      <c r="C4" s="724"/>
    </row>
    <row r="5" spans="1:6" s="4" customFormat="1" ht="18.75" customHeight="1">
      <c r="A5" s="692" t="s">
        <v>95</v>
      </c>
      <c r="B5" s="557" t="s">
        <v>236</v>
      </c>
      <c r="C5" s="697" t="s">
        <v>102</v>
      </c>
    </row>
    <row r="6" spans="1:6" s="4" customFormat="1" ht="18.75" customHeight="1">
      <c r="A6" s="694"/>
      <c r="B6" s="556" t="s">
        <v>237</v>
      </c>
      <c r="C6" s="723"/>
    </row>
    <row r="7" spans="1:6" s="4" customFormat="1" ht="18.75" customHeight="1">
      <c r="A7" s="192" t="s">
        <v>96</v>
      </c>
      <c r="B7" s="636">
        <v>42.3</v>
      </c>
      <c r="C7" s="172" t="s">
        <v>89</v>
      </c>
    </row>
    <row r="8" spans="1:6" ht="18.75" customHeight="1">
      <c r="A8" s="151" t="s">
        <v>47</v>
      </c>
      <c r="B8" s="637">
        <v>3.7</v>
      </c>
      <c r="C8" s="172" t="s">
        <v>90</v>
      </c>
    </row>
    <row r="9" spans="1:6" s="4" customFormat="1" ht="18.75" customHeight="1">
      <c r="A9" s="155" t="s">
        <v>97</v>
      </c>
      <c r="B9" s="637">
        <v>0.1</v>
      </c>
      <c r="C9" s="172" t="s">
        <v>91</v>
      </c>
    </row>
    <row r="10" spans="1:6" s="4" customFormat="1" ht="18.75" customHeight="1">
      <c r="A10" s="155" t="s">
        <v>85</v>
      </c>
      <c r="B10" s="637">
        <v>0.7</v>
      </c>
      <c r="C10" s="172" t="s">
        <v>84</v>
      </c>
      <c r="F10" s="25"/>
    </row>
    <row r="11" spans="1:6" s="4" customFormat="1" ht="18.75" customHeight="1">
      <c r="A11" s="155" t="s">
        <v>98</v>
      </c>
      <c r="B11" s="637">
        <v>0.50054653604550992</v>
      </c>
      <c r="C11" s="172" t="s">
        <v>92</v>
      </c>
    </row>
    <row r="12" spans="1:6" s="4" customFormat="1" ht="18.75" customHeight="1">
      <c r="A12" s="155" t="s">
        <v>99</v>
      </c>
      <c r="B12" s="637">
        <v>0.31740973942836687</v>
      </c>
      <c r="C12" s="172" t="s">
        <v>86</v>
      </c>
    </row>
    <row r="13" spans="1:6" s="4" customFormat="1" ht="18.75" customHeight="1">
      <c r="A13" s="155" t="s">
        <v>100</v>
      </c>
      <c r="B13" s="637">
        <v>0.10963570559815516</v>
      </c>
      <c r="C13" s="172" t="s">
        <v>46</v>
      </c>
    </row>
    <row r="14" spans="1:6" s="4" customFormat="1" ht="18.75" customHeight="1">
      <c r="A14" s="155" t="s">
        <v>103</v>
      </c>
      <c r="B14" s="637">
        <v>9.1999999999999993</v>
      </c>
      <c r="C14" s="172" t="s">
        <v>93</v>
      </c>
    </row>
    <row r="15" spans="1:6" s="4" customFormat="1" ht="18.75" customHeight="1">
      <c r="A15" s="155" t="s">
        <v>101</v>
      </c>
      <c r="B15" s="637">
        <v>0.4</v>
      </c>
      <c r="C15" s="172" t="s">
        <v>94</v>
      </c>
    </row>
    <row r="16" spans="1:6" s="4" customFormat="1" ht="18.75" customHeight="1">
      <c r="A16" s="229" t="s">
        <v>115</v>
      </c>
      <c r="B16" s="638">
        <f>SUM(B7:B15)</f>
        <v>57.32759198107204</v>
      </c>
      <c r="C16" s="173" t="s">
        <v>114</v>
      </c>
    </row>
    <row r="17" spans="1:6" ht="18.75" customHeight="1">
      <c r="A17" s="415" t="s">
        <v>332</v>
      </c>
      <c r="B17" s="142"/>
      <c r="C17" s="416" t="s">
        <v>331</v>
      </c>
      <c r="E17" s="16"/>
    </row>
    <row r="18" spans="1:6" ht="18.75" customHeight="1">
      <c r="A18" s="124" t="s">
        <v>232</v>
      </c>
      <c r="B18" s="18"/>
      <c r="C18" s="141" t="s">
        <v>196</v>
      </c>
      <c r="E18" s="722"/>
      <c r="F18" s="722"/>
    </row>
    <row r="19" spans="1:6" ht="15" customHeight="1">
      <c r="A19" s="13"/>
    </row>
    <row r="20" spans="1:6" ht="15" customHeight="1">
      <c r="A20" s="13"/>
    </row>
    <row r="21" spans="1:6" ht="15" customHeight="1">
      <c r="A21" s="13"/>
      <c r="B21" s="639"/>
    </row>
    <row r="22" spans="1:6" ht="15" customHeight="1">
      <c r="A22" s="13"/>
    </row>
    <row r="23" spans="1:6" ht="15" customHeight="1">
      <c r="A23" s="13"/>
      <c r="B23" s="639"/>
    </row>
    <row r="24" spans="1:6" ht="15" customHeight="1">
      <c r="A24" s="13"/>
    </row>
    <row r="25" spans="1:6" ht="15" customHeight="1">
      <c r="A25" s="13"/>
    </row>
    <row r="26" spans="1:6" ht="15" customHeight="1">
      <c r="A26" s="13"/>
    </row>
    <row r="27" spans="1:6" ht="15" customHeight="1">
      <c r="A27" s="13"/>
    </row>
    <row r="28" spans="1:6" ht="15" customHeight="1">
      <c r="A28" s="13"/>
    </row>
    <row r="29" spans="1:6" ht="15" customHeight="1">
      <c r="A29" s="13"/>
    </row>
    <row r="30" spans="1:6" ht="15" customHeight="1">
      <c r="A30" s="13"/>
    </row>
    <row r="31" spans="1:6" ht="15" customHeight="1">
      <c r="A31" s="13"/>
    </row>
    <row r="32" spans="1:6" ht="15" customHeight="1">
      <c r="A32" s="13"/>
    </row>
    <row r="33" spans="1:1" ht="15" customHeight="1">
      <c r="A33" s="13"/>
    </row>
    <row r="34" spans="1:1" ht="15" customHeight="1">
      <c r="A34" s="13"/>
    </row>
    <row r="35" spans="1:1" ht="15" customHeight="1">
      <c r="A35" s="13"/>
    </row>
    <row r="36" spans="1:1" ht="15" customHeight="1">
      <c r="A36" s="13"/>
    </row>
    <row r="37" spans="1:1" ht="15" customHeight="1">
      <c r="A37" s="13"/>
    </row>
    <row r="38" spans="1:1" ht="15" customHeight="1">
      <c r="A38" s="13"/>
    </row>
    <row r="39" spans="1:1" ht="15" customHeight="1">
      <c r="A39" s="13"/>
    </row>
    <row r="40" spans="1:1" ht="15" customHeight="1">
      <c r="A40" s="13"/>
    </row>
    <row r="41" spans="1:1" ht="15" customHeight="1">
      <c r="A41" s="13"/>
    </row>
    <row r="42" spans="1:1" ht="15" customHeight="1">
      <c r="A42" s="13"/>
    </row>
    <row r="43" spans="1:1" ht="15" customHeight="1">
      <c r="A43" s="13"/>
    </row>
    <row r="44" spans="1:1" ht="15" customHeight="1">
      <c r="A44" s="13"/>
    </row>
    <row r="45" spans="1:1" ht="15" customHeight="1">
      <c r="A45" s="13"/>
    </row>
    <row r="46" spans="1:1" ht="15" customHeight="1">
      <c r="A46" s="13"/>
    </row>
    <row r="47" spans="1:1" ht="15" customHeight="1">
      <c r="A47" s="13"/>
    </row>
    <row r="48" spans="1:1" ht="15" customHeight="1">
      <c r="A48" s="13"/>
    </row>
  </sheetData>
  <mergeCells count="6">
    <mergeCell ref="A1:C1"/>
    <mergeCell ref="A2:C2"/>
    <mergeCell ref="E18:F18"/>
    <mergeCell ref="A5:A6"/>
    <mergeCell ref="C5:C6"/>
    <mergeCell ref="A4:C4"/>
  </mergeCells>
  <phoneticPr fontId="18" type="noConversion"/>
  <printOptions horizontalCentered="1"/>
  <pageMargins left="0.59055118110236227" right="0.59055118110236227" top="0.78740157480314965" bottom="0.59055118110236227" header="0.31496062992125984" footer="0.31496062992125984"/>
  <pageSetup firstPageNumber="53" orientation="landscape" useFirstPageNumber="1" r:id="rId1"/>
  <headerFooter alignWithMargins="0">
    <oddHeader>&amp;L&amp;8PCBS:Transportaion and Communication Statistics, 2013&amp;R&amp;"-,Regular"&amp;1&amp;K00+000م &amp;8&amp;K000000PCBS:  احصاءات النقل والاتصالات، 2013</oddHeader>
    <oddFooter>&amp;C46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8"/>
  <dimension ref="A1:H81"/>
  <sheetViews>
    <sheetView view="pageBreakPreview" zoomScaleNormal="100" zoomScaleSheetLayoutView="100" workbookViewId="0">
      <selection activeCell="K29" sqref="K29"/>
    </sheetView>
  </sheetViews>
  <sheetFormatPr defaultRowHeight="15" customHeight="1"/>
  <cols>
    <col min="1" max="1" width="23.85546875" style="11" customWidth="1"/>
    <col min="2" max="4" width="26.28515625" style="11" customWidth="1"/>
    <col min="5" max="5" width="28.140625" style="8" customWidth="1"/>
    <col min="6" max="16384" width="9.140625" style="11"/>
  </cols>
  <sheetData>
    <row r="1" spans="1:8" ht="16.5" customHeight="1">
      <c r="A1" s="665" t="s">
        <v>334</v>
      </c>
      <c r="B1" s="710"/>
      <c r="C1" s="710"/>
      <c r="D1" s="710"/>
      <c r="E1" s="710"/>
    </row>
    <row r="2" spans="1:8" ht="16.5" customHeight="1">
      <c r="A2" s="721" t="s">
        <v>402</v>
      </c>
      <c r="B2" s="721"/>
      <c r="C2" s="721"/>
      <c r="D2" s="721"/>
      <c r="E2" s="721"/>
      <c r="F2" s="240"/>
      <c r="G2" s="240"/>
    </row>
    <row r="3" spans="1:8" s="136" customFormat="1" ht="8.25" customHeight="1">
      <c r="A3" s="132"/>
      <c r="B3" s="132"/>
      <c r="C3" s="132"/>
      <c r="D3" s="132"/>
      <c r="E3" s="132"/>
    </row>
    <row r="4" spans="1:8" s="8" customFormat="1" ht="18.75" customHeight="1">
      <c r="A4" s="692" t="s">
        <v>262</v>
      </c>
      <c r="B4" s="624" t="s">
        <v>117</v>
      </c>
      <c r="C4" s="575" t="s">
        <v>51</v>
      </c>
      <c r="D4" s="575" t="s">
        <v>87</v>
      </c>
      <c r="E4" s="697" t="s">
        <v>353</v>
      </c>
    </row>
    <row r="5" spans="1:8" s="8" customFormat="1" ht="18.75" customHeight="1">
      <c r="A5" s="693"/>
      <c r="B5" s="625" t="s">
        <v>116</v>
      </c>
      <c r="C5" s="574" t="s">
        <v>105</v>
      </c>
      <c r="D5" s="573" t="s">
        <v>106</v>
      </c>
      <c r="E5" s="726"/>
    </row>
    <row r="6" spans="1:8" s="8" customFormat="1" ht="18.75" customHeight="1">
      <c r="A6" s="175" t="s">
        <v>261</v>
      </c>
      <c r="B6" s="505">
        <f>SUM(B19,B7)</f>
        <v>1321</v>
      </c>
      <c r="C6" s="457">
        <f>SUM(C19,C7)</f>
        <v>1322</v>
      </c>
      <c r="D6" s="576">
        <f>SUM(D19,D7)</f>
        <v>337</v>
      </c>
      <c r="E6" s="180" t="s">
        <v>260</v>
      </c>
    </row>
    <row r="7" spans="1:8" s="4" customFormat="1" ht="18.75" customHeight="1">
      <c r="A7" s="171" t="s">
        <v>383</v>
      </c>
      <c r="B7" s="550">
        <f>SUM(B8:B18)</f>
        <v>1139</v>
      </c>
      <c r="C7" s="457">
        <f>SUM(C8:C18)</f>
        <v>1089</v>
      </c>
      <c r="D7" s="577">
        <f>SUM(D8:D18)</f>
        <v>279</v>
      </c>
      <c r="E7" s="561" t="s">
        <v>240</v>
      </c>
    </row>
    <row r="8" spans="1:8" s="4" customFormat="1" ht="18.75" customHeight="1">
      <c r="A8" s="168" t="s">
        <v>151</v>
      </c>
      <c r="B8" s="436">
        <v>132</v>
      </c>
      <c r="C8" s="463">
        <v>130</v>
      </c>
      <c r="D8" s="463">
        <v>33</v>
      </c>
      <c r="E8" s="152" t="s">
        <v>71</v>
      </c>
    </row>
    <row r="9" spans="1:8" s="4" customFormat="1" ht="18.75" customHeight="1">
      <c r="A9" s="168" t="s">
        <v>74</v>
      </c>
      <c r="B9" s="436">
        <v>29</v>
      </c>
      <c r="C9" s="463">
        <v>23</v>
      </c>
      <c r="D9" s="463">
        <v>9</v>
      </c>
      <c r="E9" s="152" t="s">
        <v>72</v>
      </c>
    </row>
    <row r="10" spans="1:8" s="4" customFormat="1" ht="18.75" customHeight="1">
      <c r="A10" s="168" t="s">
        <v>32</v>
      </c>
      <c r="B10" s="436">
        <v>87</v>
      </c>
      <c r="C10" s="463">
        <v>90</v>
      </c>
      <c r="D10" s="463">
        <v>24</v>
      </c>
      <c r="E10" s="152" t="s">
        <v>33</v>
      </c>
    </row>
    <row r="11" spans="1:8" s="4" customFormat="1" ht="18.75" customHeight="1">
      <c r="A11" s="168" t="s">
        <v>75</v>
      </c>
      <c r="B11" s="436">
        <v>178</v>
      </c>
      <c r="C11" s="463">
        <v>170</v>
      </c>
      <c r="D11" s="463">
        <v>41</v>
      </c>
      <c r="E11" s="152" t="s">
        <v>83</v>
      </c>
      <c r="H11" s="25"/>
    </row>
    <row r="12" spans="1:8" ht="18.75" customHeight="1">
      <c r="A12" s="168" t="s">
        <v>107</v>
      </c>
      <c r="B12" s="436">
        <v>47</v>
      </c>
      <c r="C12" s="463">
        <v>34</v>
      </c>
      <c r="D12" s="463">
        <v>12</v>
      </c>
      <c r="E12" s="152" t="s">
        <v>34</v>
      </c>
    </row>
    <row r="13" spans="1:8" ht="18.75" customHeight="1">
      <c r="A13" s="168" t="s">
        <v>118</v>
      </c>
      <c r="B13" s="436">
        <v>34</v>
      </c>
      <c r="C13" s="463">
        <v>22</v>
      </c>
      <c r="D13" s="463">
        <v>7</v>
      </c>
      <c r="E13" s="152" t="s">
        <v>77</v>
      </c>
    </row>
    <row r="14" spans="1:8" s="4" customFormat="1" ht="18.75" customHeight="1">
      <c r="A14" s="168" t="s">
        <v>108</v>
      </c>
      <c r="B14" s="436">
        <v>208</v>
      </c>
      <c r="C14" s="463">
        <v>203</v>
      </c>
      <c r="D14" s="463">
        <v>46</v>
      </c>
      <c r="E14" s="152" t="s">
        <v>79</v>
      </c>
    </row>
    <row r="15" spans="1:8" s="4" customFormat="1" ht="18.75" customHeight="1">
      <c r="A15" s="168" t="s">
        <v>163</v>
      </c>
      <c r="B15" s="436">
        <v>39</v>
      </c>
      <c r="C15" s="463">
        <v>29</v>
      </c>
      <c r="D15" s="463">
        <v>9</v>
      </c>
      <c r="E15" s="152" t="s">
        <v>161</v>
      </c>
    </row>
    <row r="16" spans="1:8" ht="18.75" customHeight="1">
      <c r="A16" s="168" t="s">
        <v>175</v>
      </c>
      <c r="B16" s="436">
        <v>36</v>
      </c>
      <c r="C16" s="463">
        <v>27</v>
      </c>
      <c r="D16" s="463">
        <v>9</v>
      </c>
      <c r="E16" s="153" t="s">
        <v>178</v>
      </c>
    </row>
    <row r="17" spans="1:8" ht="18.75" customHeight="1">
      <c r="A17" s="168" t="s">
        <v>35</v>
      </c>
      <c r="B17" s="436">
        <v>129</v>
      </c>
      <c r="C17" s="463">
        <v>140</v>
      </c>
      <c r="D17" s="463">
        <v>30</v>
      </c>
      <c r="E17" s="152" t="s">
        <v>36</v>
      </c>
    </row>
    <row r="18" spans="1:8" s="2" customFormat="1" ht="18.75" customHeight="1">
      <c r="A18" s="168" t="s">
        <v>37</v>
      </c>
      <c r="B18" s="436">
        <v>220</v>
      </c>
      <c r="C18" s="463">
        <v>221</v>
      </c>
      <c r="D18" s="463">
        <v>59</v>
      </c>
      <c r="E18" s="152" t="s">
        <v>38</v>
      </c>
    </row>
    <row r="19" spans="1:8" ht="18.75" customHeight="1">
      <c r="A19" s="171" t="s">
        <v>113</v>
      </c>
      <c r="B19" s="578">
        <f>SUM(B20:B24)</f>
        <v>182</v>
      </c>
      <c r="C19" s="579">
        <f>SUM(C20:C24)</f>
        <v>233</v>
      </c>
      <c r="D19" s="579">
        <f>SUM(D20:D24)</f>
        <v>58</v>
      </c>
      <c r="E19" s="502" t="s">
        <v>52</v>
      </c>
    </row>
    <row r="20" spans="1:8" ht="18.75" customHeight="1">
      <c r="A20" s="168" t="s">
        <v>49</v>
      </c>
      <c r="B20" s="580">
        <v>23</v>
      </c>
      <c r="C20" s="581">
        <v>26</v>
      </c>
      <c r="D20" s="581">
        <v>6</v>
      </c>
      <c r="E20" s="503" t="s">
        <v>149</v>
      </c>
      <c r="G20" s="722"/>
      <c r="H20" s="722"/>
    </row>
    <row r="21" spans="1:8" ht="18.75" customHeight="1">
      <c r="A21" s="168" t="s">
        <v>39</v>
      </c>
      <c r="B21" s="580">
        <v>86</v>
      </c>
      <c r="C21" s="581">
        <v>110</v>
      </c>
      <c r="D21" s="581">
        <v>26</v>
      </c>
      <c r="E21" s="503" t="s">
        <v>40</v>
      </c>
      <c r="G21" s="16"/>
    </row>
    <row r="22" spans="1:8" s="1" customFormat="1" ht="18.75" customHeight="1">
      <c r="A22" s="168" t="s">
        <v>41</v>
      </c>
      <c r="B22" s="580">
        <v>22</v>
      </c>
      <c r="C22" s="581">
        <v>30</v>
      </c>
      <c r="D22" s="581">
        <v>9</v>
      </c>
      <c r="E22" s="503" t="s">
        <v>42</v>
      </c>
      <c r="G22" s="725"/>
      <c r="H22" s="725"/>
    </row>
    <row r="23" spans="1:8" ht="18.75" customHeight="1">
      <c r="A23" s="168" t="s">
        <v>110</v>
      </c>
      <c r="B23" s="580">
        <v>35</v>
      </c>
      <c r="C23" s="581">
        <v>43</v>
      </c>
      <c r="D23" s="581">
        <v>10</v>
      </c>
      <c r="E23" s="503" t="s">
        <v>43</v>
      </c>
    </row>
    <row r="24" spans="1:8" s="2" customFormat="1" ht="18.75" customHeight="1">
      <c r="A24" s="168" t="s">
        <v>44</v>
      </c>
      <c r="B24" s="580">
        <v>16</v>
      </c>
      <c r="C24" s="581">
        <v>24</v>
      </c>
      <c r="D24" s="581">
        <v>7</v>
      </c>
      <c r="E24" s="503" t="s">
        <v>45</v>
      </c>
    </row>
    <row r="25" spans="1:8" ht="24" customHeight="1">
      <c r="A25" s="728" t="s">
        <v>230</v>
      </c>
      <c r="B25" s="728"/>
      <c r="C25" s="727" t="s">
        <v>233</v>
      </c>
      <c r="D25" s="727"/>
      <c r="E25" s="727"/>
      <c r="F25" s="115"/>
    </row>
    <row r="26" spans="1:8" ht="18.75" customHeight="1">
      <c r="A26" s="730" t="s">
        <v>327</v>
      </c>
      <c r="B26" s="730"/>
      <c r="C26" s="299"/>
      <c r="D26" s="650" t="s">
        <v>324</v>
      </c>
      <c r="E26" s="729"/>
      <c r="F26"/>
    </row>
    <row r="27" spans="1:8" ht="15" customHeight="1">
      <c r="C27" s="501"/>
      <c r="F27" s="96"/>
    </row>
    <row r="28" spans="1:8" ht="15" customHeight="1">
      <c r="A28" s="662"/>
      <c r="B28" s="662"/>
      <c r="C28" s="662"/>
      <c r="D28" s="97"/>
      <c r="E28" s="97"/>
    </row>
    <row r="29" spans="1:8" ht="15" customHeight="1">
      <c r="A29" s="13"/>
      <c r="B29" s="13"/>
      <c r="C29" s="13"/>
      <c r="D29" s="13"/>
    </row>
    <row r="30" spans="1:8" ht="15" customHeight="1">
      <c r="A30" s="13"/>
      <c r="B30" s="13"/>
      <c r="C30" s="18"/>
      <c r="D30" s="13"/>
    </row>
    <row r="31" spans="1:8" ht="15" customHeight="1">
      <c r="A31" s="13"/>
      <c r="B31" s="13"/>
    </row>
    <row r="32" spans="1:8" ht="15" customHeight="1">
      <c r="A32" s="13"/>
      <c r="B32" s="13"/>
      <c r="C32" s="13"/>
      <c r="D32" s="13"/>
    </row>
    <row r="33" spans="1:4" ht="15" customHeight="1">
      <c r="A33" s="13"/>
      <c r="B33" s="13"/>
      <c r="C33" s="13"/>
      <c r="D33" s="13"/>
    </row>
    <row r="34" spans="1:4" ht="15" customHeight="1">
      <c r="A34" s="13"/>
      <c r="B34" s="13"/>
      <c r="C34" s="13"/>
      <c r="D34" s="13"/>
    </row>
    <row r="35" spans="1:4" ht="15" customHeight="1">
      <c r="A35" s="13"/>
      <c r="B35" s="13"/>
      <c r="C35" s="13"/>
      <c r="D35" s="13"/>
    </row>
    <row r="36" spans="1:4" ht="15" customHeight="1">
      <c r="A36" s="13"/>
      <c r="B36" s="13"/>
      <c r="C36" s="13"/>
      <c r="D36" s="13"/>
    </row>
    <row r="37" spans="1:4" ht="15" customHeight="1">
      <c r="A37" s="13"/>
      <c r="B37" s="13"/>
      <c r="C37" s="13"/>
      <c r="D37" s="13"/>
    </row>
    <row r="38" spans="1:4" ht="15" customHeight="1">
      <c r="A38" s="13"/>
      <c r="B38" s="13"/>
      <c r="C38" s="13"/>
      <c r="D38" s="13"/>
    </row>
    <row r="39" spans="1:4" ht="15" customHeight="1">
      <c r="A39" s="13"/>
      <c r="B39" s="13"/>
      <c r="C39" s="13"/>
      <c r="D39" s="13"/>
    </row>
    <row r="40" spans="1:4" ht="15" customHeight="1">
      <c r="A40" s="13"/>
      <c r="B40" s="13"/>
      <c r="C40" s="13"/>
      <c r="D40" s="13"/>
    </row>
    <row r="41" spans="1:4" ht="15" customHeight="1">
      <c r="A41" s="13"/>
      <c r="B41" s="13"/>
      <c r="C41" s="13"/>
      <c r="D41" s="13"/>
    </row>
    <row r="42" spans="1:4" ht="15" customHeight="1">
      <c r="A42" s="13"/>
      <c r="B42" s="13"/>
      <c r="C42" s="13"/>
      <c r="D42" s="13"/>
    </row>
    <row r="43" spans="1:4" ht="15" customHeight="1">
      <c r="A43" s="13"/>
      <c r="B43" s="13"/>
      <c r="C43" s="13"/>
      <c r="D43" s="13"/>
    </row>
    <row r="44" spans="1:4" ht="15" customHeight="1">
      <c r="A44" s="13"/>
      <c r="B44" s="13"/>
      <c r="C44" s="13"/>
      <c r="D44" s="13"/>
    </row>
    <row r="45" spans="1:4" ht="15" customHeight="1">
      <c r="A45" s="13"/>
      <c r="B45" s="13"/>
      <c r="C45" s="13"/>
      <c r="D45" s="13"/>
    </row>
    <row r="46" spans="1:4" ht="15" customHeight="1">
      <c r="A46" s="13"/>
      <c r="B46" s="13"/>
      <c r="C46" s="13"/>
      <c r="D46" s="13"/>
    </row>
    <row r="47" spans="1:4" ht="15" customHeight="1">
      <c r="A47" s="13"/>
      <c r="B47" s="13"/>
      <c r="C47" s="13"/>
      <c r="D47" s="13"/>
    </row>
    <row r="48" spans="1:4" ht="15" customHeight="1">
      <c r="A48" s="13"/>
      <c r="B48" s="13"/>
      <c r="C48" s="13"/>
      <c r="D48" s="13"/>
    </row>
    <row r="49" spans="1:4" ht="15" customHeight="1">
      <c r="A49" s="13"/>
      <c r="B49" s="13"/>
      <c r="C49" s="13"/>
      <c r="D49" s="13"/>
    </row>
    <row r="50" spans="1:4" ht="15" customHeight="1">
      <c r="A50" s="13"/>
      <c r="B50" s="13"/>
      <c r="C50" s="13"/>
      <c r="D50" s="13"/>
    </row>
    <row r="51" spans="1:4" ht="15" customHeight="1">
      <c r="A51" s="13"/>
      <c r="B51" s="13"/>
      <c r="C51" s="13"/>
      <c r="D51" s="13"/>
    </row>
    <row r="52" spans="1:4" ht="15" customHeight="1">
      <c r="A52" s="13"/>
      <c r="B52" s="13"/>
      <c r="C52" s="13"/>
      <c r="D52" s="13"/>
    </row>
    <row r="53" spans="1:4" ht="15" customHeight="1">
      <c r="A53" s="13"/>
      <c r="B53" s="13"/>
      <c r="C53" s="13"/>
      <c r="D53" s="13"/>
    </row>
    <row r="54" spans="1:4" ht="15" customHeight="1">
      <c r="A54" s="13"/>
      <c r="B54" s="13"/>
      <c r="C54" s="13"/>
      <c r="D54" s="13"/>
    </row>
    <row r="55" spans="1:4" ht="15" customHeight="1">
      <c r="A55" s="13"/>
      <c r="B55" s="13"/>
      <c r="C55" s="13"/>
      <c r="D55" s="13"/>
    </row>
    <row r="56" spans="1:4" ht="15" customHeight="1">
      <c r="A56" s="13"/>
      <c r="B56" s="13"/>
      <c r="C56" s="13"/>
      <c r="D56" s="13"/>
    </row>
    <row r="57" spans="1:4" ht="15" customHeight="1">
      <c r="A57" s="13"/>
      <c r="B57" s="13"/>
      <c r="C57" s="13"/>
      <c r="D57" s="13"/>
    </row>
    <row r="58" spans="1:4" ht="15" customHeight="1">
      <c r="A58" s="13"/>
      <c r="B58" s="13"/>
      <c r="C58" s="13"/>
      <c r="D58" s="13"/>
    </row>
    <row r="59" spans="1:4" ht="15" customHeight="1">
      <c r="A59" s="13"/>
      <c r="B59" s="13"/>
      <c r="C59" s="13"/>
      <c r="D59" s="13"/>
    </row>
    <row r="60" spans="1:4" ht="15" customHeight="1">
      <c r="A60" s="13"/>
      <c r="B60" s="13"/>
      <c r="C60" s="13"/>
      <c r="D60" s="13"/>
    </row>
    <row r="61" spans="1:4" ht="15" customHeight="1">
      <c r="A61" s="13"/>
      <c r="B61" s="13"/>
      <c r="C61" s="13"/>
      <c r="D61" s="13"/>
    </row>
    <row r="62" spans="1:4" ht="15" customHeight="1">
      <c r="A62" s="13"/>
      <c r="B62" s="13"/>
      <c r="C62" s="13"/>
      <c r="D62" s="13"/>
    </row>
    <row r="63" spans="1:4" ht="15" customHeight="1">
      <c r="A63" s="13"/>
      <c r="B63" s="13"/>
      <c r="C63" s="13"/>
      <c r="D63" s="13"/>
    </row>
    <row r="64" spans="1:4" ht="15" customHeight="1">
      <c r="A64" s="13"/>
      <c r="B64" s="13"/>
      <c r="C64" s="13"/>
      <c r="D64" s="13"/>
    </row>
    <row r="65" spans="1:4" ht="15" customHeight="1">
      <c r="A65" s="13"/>
      <c r="B65" s="13"/>
      <c r="C65" s="13"/>
      <c r="D65" s="13"/>
    </row>
    <row r="66" spans="1:4" ht="15" customHeight="1">
      <c r="A66" s="13"/>
      <c r="B66" s="13"/>
      <c r="C66" s="13"/>
      <c r="D66" s="13"/>
    </row>
    <row r="67" spans="1:4" ht="15" customHeight="1">
      <c r="A67" s="13"/>
      <c r="B67" s="13"/>
      <c r="C67" s="13"/>
      <c r="D67" s="13"/>
    </row>
    <row r="68" spans="1:4" ht="15" customHeight="1">
      <c r="A68" s="13"/>
      <c r="B68" s="13"/>
      <c r="C68" s="13"/>
      <c r="D68" s="13"/>
    </row>
    <row r="69" spans="1:4" ht="15" customHeight="1">
      <c r="A69" s="13"/>
      <c r="B69" s="13"/>
      <c r="C69" s="13"/>
      <c r="D69" s="13"/>
    </row>
    <row r="70" spans="1:4" ht="15" customHeight="1">
      <c r="A70" s="13"/>
      <c r="B70" s="13"/>
      <c r="C70" s="13"/>
      <c r="D70" s="13"/>
    </row>
    <row r="71" spans="1:4" ht="15" customHeight="1">
      <c r="A71" s="13"/>
      <c r="B71" s="13"/>
      <c r="C71" s="13"/>
      <c r="D71" s="13"/>
    </row>
    <row r="72" spans="1:4" ht="15" customHeight="1">
      <c r="A72" s="13"/>
      <c r="B72" s="13"/>
      <c r="C72" s="13"/>
      <c r="D72" s="13"/>
    </row>
    <row r="73" spans="1:4" ht="15" customHeight="1">
      <c r="A73" s="13"/>
      <c r="B73" s="13"/>
      <c r="C73" s="13"/>
      <c r="D73" s="13"/>
    </row>
    <row r="74" spans="1:4" ht="15" customHeight="1">
      <c r="A74" s="13"/>
      <c r="B74" s="13"/>
      <c r="C74" s="13"/>
      <c r="D74" s="13"/>
    </row>
    <row r="75" spans="1:4" ht="15" customHeight="1">
      <c r="A75" s="13"/>
      <c r="B75" s="13"/>
      <c r="C75" s="13"/>
      <c r="D75" s="13"/>
    </row>
    <row r="76" spans="1:4" ht="15" customHeight="1">
      <c r="A76" s="13"/>
      <c r="B76" s="13"/>
      <c r="C76" s="13"/>
      <c r="D76" s="13"/>
    </row>
    <row r="77" spans="1:4" ht="15" customHeight="1">
      <c r="A77" s="13"/>
      <c r="B77" s="13"/>
      <c r="C77" s="13"/>
      <c r="D77" s="13"/>
    </row>
    <row r="78" spans="1:4" ht="15" customHeight="1">
      <c r="A78" s="13"/>
      <c r="B78" s="13"/>
      <c r="C78" s="13"/>
      <c r="D78" s="13"/>
    </row>
    <row r="79" spans="1:4" ht="15" customHeight="1">
      <c r="A79" s="13"/>
      <c r="B79" s="13"/>
      <c r="C79" s="13"/>
      <c r="D79" s="13"/>
    </row>
    <row r="80" spans="1:4" ht="15" customHeight="1">
      <c r="A80" s="13"/>
      <c r="B80" s="13"/>
      <c r="C80" s="13"/>
      <c r="D80" s="13"/>
    </row>
    <row r="81" spans="1:4" ht="15" customHeight="1">
      <c r="A81" s="13"/>
      <c r="B81" s="13"/>
      <c r="C81" s="13"/>
      <c r="D81" s="13"/>
    </row>
  </sheetData>
  <mergeCells count="11">
    <mergeCell ref="A1:E1"/>
    <mergeCell ref="G20:H20"/>
    <mergeCell ref="G22:H22"/>
    <mergeCell ref="A2:E2"/>
    <mergeCell ref="A28:C28"/>
    <mergeCell ref="A4:A5"/>
    <mergeCell ref="E4:E5"/>
    <mergeCell ref="C25:E25"/>
    <mergeCell ref="A25:B25"/>
    <mergeCell ref="D26:E26"/>
    <mergeCell ref="A26:B26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&amp;C47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21"/>
  <dimension ref="A1:J68"/>
  <sheetViews>
    <sheetView view="pageBreakPreview" zoomScaleNormal="100" zoomScaleSheetLayoutView="100" workbookViewId="0">
      <selection activeCell="K29" sqref="K29"/>
    </sheetView>
  </sheetViews>
  <sheetFormatPr defaultRowHeight="15" customHeight="1"/>
  <cols>
    <col min="1" max="1" width="19.140625" style="11" customWidth="1"/>
    <col min="2" max="3" width="10.42578125" style="11" customWidth="1"/>
    <col min="4" max="4" width="10.42578125" style="11" bestFit="1" customWidth="1"/>
    <col min="5" max="5" width="11.7109375" style="11" customWidth="1"/>
    <col min="6" max="6" width="11.85546875" style="11" customWidth="1"/>
    <col min="7" max="7" width="11.5703125" style="11" customWidth="1"/>
    <col min="8" max="8" width="13.5703125" style="11" customWidth="1"/>
    <col min="9" max="9" width="11.28515625" style="11" customWidth="1"/>
    <col min="10" max="10" width="14.7109375" style="8" customWidth="1"/>
    <col min="11" max="16384" width="9.140625" style="11"/>
  </cols>
  <sheetData>
    <row r="1" spans="1:10" ht="16.5" customHeight="1">
      <c r="A1" s="720" t="s">
        <v>382</v>
      </c>
      <c r="B1" s="720"/>
      <c r="C1" s="720"/>
      <c r="D1" s="720"/>
      <c r="E1" s="720"/>
      <c r="F1" s="720"/>
      <c r="G1" s="720"/>
      <c r="H1" s="720"/>
      <c r="I1" s="720"/>
      <c r="J1" s="720"/>
    </row>
    <row r="2" spans="1:10" ht="16.5" customHeight="1">
      <c r="A2" s="664" t="s">
        <v>364</v>
      </c>
      <c r="B2" s="664"/>
      <c r="C2" s="664"/>
      <c r="D2" s="664"/>
      <c r="E2" s="664"/>
      <c r="F2" s="664"/>
      <c r="G2" s="664"/>
      <c r="H2" s="664"/>
      <c r="I2" s="664"/>
      <c r="J2" s="664"/>
    </row>
    <row r="3" spans="1:10" s="100" customFormat="1" ht="10.5" customHeight="1">
      <c r="A3" s="108"/>
      <c r="B3" s="108"/>
      <c r="C3" s="120"/>
      <c r="D3" s="120"/>
      <c r="E3" s="120"/>
      <c r="F3" s="120"/>
      <c r="G3" s="120"/>
      <c r="H3" s="120"/>
      <c r="I3" s="120"/>
      <c r="J3" s="120"/>
    </row>
    <row r="4" spans="1:10" ht="16.5" customHeight="1">
      <c r="A4" s="692" t="s">
        <v>362</v>
      </c>
      <c r="B4" s="678" t="s">
        <v>16</v>
      </c>
      <c r="C4" s="679"/>
      <c r="D4" s="733" t="s">
        <v>183</v>
      </c>
      <c r="E4" s="734"/>
      <c r="F4" s="733" t="s">
        <v>184</v>
      </c>
      <c r="G4" s="734"/>
      <c r="H4" s="733" t="s">
        <v>185</v>
      </c>
      <c r="I4" s="734"/>
      <c r="J4" s="697" t="s">
        <v>363</v>
      </c>
    </row>
    <row r="5" spans="1:10" ht="24.75" customHeight="1">
      <c r="A5" s="693"/>
      <c r="B5" s="735" t="s">
        <v>15</v>
      </c>
      <c r="C5" s="736"/>
      <c r="D5" s="660" t="s">
        <v>181</v>
      </c>
      <c r="E5" s="661"/>
      <c r="F5" s="660" t="s">
        <v>182</v>
      </c>
      <c r="G5" s="661"/>
      <c r="H5" s="654" t="s">
        <v>250</v>
      </c>
      <c r="I5" s="655"/>
      <c r="J5" s="737"/>
    </row>
    <row r="6" spans="1:10" ht="24.75" customHeight="1">
      <c r="A6" s="694"/>
      <c r="B6" s="522" t="s">
        <v>369</v>
      </c>
      <c r="C6" s="522" t="s">
        <v>358</v>
      </c>
      <c r="D6" s="522" t="s">
        <v>369</v>
      </c>
      <c r="E6" s="522" t="s">
        <v>358</v>
      </c>
      <c r="F6" s="571" t="s">
        <v>368</v>
      </c>
      <c r="G6" s="522" t="s">
        <v>358</v>
      </c>
      <c r="H6" s="539" t="s">
        <v>368</v>
      </c>
      <c r="I6" s="522" t="s">
        <v>358</v>
      </c>
      <c r="J6" s="715"/>
    </row>
    <row r="7" spans="1:10" ht="18" customHeight="1">
      <c r="A7" s="157" t="s">
        <v>242</v>
      </c>
      <c r="B7" s="294">
        <f>SUM(H7,F7,D7)</f>
        <v>2119</v>
      </c>
      <c r="C7" s="467">
        <f>SUM(I7,G7,E7)</f>
        <v>805</v>
      </c>
      <c r="D7" s="457">
        <f t="shared" ref="D7:I7" si="0">SUM(D8:D18)</f>
        <v>472</v>
      </c>
      <c r="E7" s="117">
        <f t="shared" si="0"/>
        <v>161</v>
      </c>
      <c r="F7" s="92">
        <f t="shared" si="0"/>
        <v>1333</v>
      </c>
      <c r="G7" s="92">
        <f t="shared" si="0"/>
        <v>343</v>
      </c>
      <c r="H7" s="92">
        <f t="shared" si="0"/>
        <v>314</v>
      </c>
      <c r="I7" s="117">
        <f t="shared" si="0"/>
        <v>301</v>
      </c>
      <c r="J7" s="563" t="s">
        <v>240</v>
      </c>
    </row>
    <row r="8" spans="1:10" ht="18" customHeight="1">
      <c r="A8" s="168" t="s">
        <v>151</v>
      </c>
      <c r="B8" s="294">
        <f t="shared" ref="B8:B18" si="1">SUM(H8,F8,D8)</f>
        <v>288</v>
      </c>
      <c r="C8" s="92">
        <f t="shared" ref="C8:C18" si="2">SUM(I8,G8,E8)</f>
        <v>114</v>
      </c>
      <c r="D8" s="463">
        <v>75</v>
      </c>
      <c r="E8" s="80">
        <v>20</v>
      </c>
      <c r="F8" s="80">
        <v>165</v>
      </c>
      <c r="G8" s="80">
        <v>40</v>
      </c>
      <c r="H8" s="80">
        <v>48</v>
      </c>
      <c r="I8" s="80">
        <v>54</v>
      </c>
      <c r="J8" s="152" t="s">
        <v>150</v>
      </c>
    </row>
    <row r="9" spans="1:10" ht="18" customHeight="1">
      <c r="A9" s="168" t="s">
        <v>74</v>
      </c>
      <c r="B9" s="294">
        <f t="shared" si="1"/>
        <v>14</v>
      </c>
      <c r="C9" s="92">
        <f t="shared" si="2"/>
        <v>33</v>
      </c>
      <c r="D9" s="463">
        <v>3</v>
      </c>
      <c r="E9" s="80">
        <v>0</v>
      </c>
      <c r="F9" s="80">
        <v>11</v>
      </c>
      <c r="G9" s="80">
        <v>9</v>
      </c>
      <c r="H9" s="80">
        <v>0</v>
      </c>
      <c r="I9" s="80">
        <v>24</v>
      </c>
      <c r="J9" s="153" t="s">
        <v>72</v>
      </c>
    </row>
    <row r="10" spans="1:10" ht="18" customHeight="1">
      <c r="A10" s="168" t="s">
        <v>32</v>
      </c>
      <c r="B10" s="294">
        <f t="shared" si="1"/>
        <v>355</v>
      </c>
      <c r="C10" s="92">
        <f t="shared" si="2"/>
        <v>36</v>
      </c>
      <c r="D10" s="463">
        <v>65</v>
      </c>
      <c r="E10" s="80">
        <v>7</v>
      </c>
      <c r="F10" s="80">
        <v>274</v>
      </c>
      <c r="G10" s="80">
        <v>16</v>
      </c>
      <c r="H10" s="80">
        <v>16</v>
      </c>
      <c r="I10" s="80">
        <v>13</v>
      </c>
      <c r="J10" s="153" t="s">
        <v>33</v>
      </c>
    </row>
    <row r="11" spans="1:10" ht="18" customHeight="1">
      <c r="A11" s="168" t="s">
        <v>152</v>
      </c>
      <c r="B11" s="294">
        <f t="shared" si="1"/>
        <v>361</v>
      </c>
      <c r="C11" s="92">
        <f t="shared" si="2"/>
        <v>235</v>
      </c>
      <c r="D11" s="463">
        <v>60</v>
      </c>
      <c r="E11" s="80">
        <v>55</v>
      </c>
      <c r="F11" s="80">
        <v>232</v>
      </c>
      <c r="G11" s="80">
        <v>118</v>
      </c>
      <c r="H11" s="80">
        <v>69</v>
      </c>
      <c r="I11" s="80">
        <v>62</v>
      </c>
      <c r="J11" s="153" t="s">
        <v>76</v>
      </c>
    </row>
    <row r="12" spans="1:10" ht="18" customHeight="1">
      <c r="A12" s="168" t="s">
        <v>107</v>
      </c>
      <c r="B12" s="294">
        <f t="shared" si="1"/>
        <v>128</v>
      </c>
      <c r="C12" s="92">
        <f t="shared" si="2"/>
        <v>25</v>
      </c>
      <c r="D12" s="463">
        <v>18</v>
      </c>
      <c r="E12" s="80">
        <v>5</v>
      </c>
      <c r="F12" s="80">
        <v>103</v>
      </c>
      <c r="G12" s="80">
        <v>16</v>
      </c>
      <c r="H12" s="80">
        <v>7</v>
      </c>
      <c r="I12" s="80">
        <v>4</v>
      </c>
      <c r="J12" s="153" t="s">
        <v>34</v>
      </c>
    </row>
    <row r="13" spans="1:10" ht="18" customHeight="1">
      <c r="A13" s="168" t="s">
        <v>118</v>
      </c>
      <c r="B13" s="294">
        <f t="shared" si="1"/>
        <v>33</v>
      </c>
      <c r="C13" s="92">
        <f t="shared" si="2"/>
        <v>12</v>
      </c>
      <c r="D13" s="463">
        <v>12</v>
      </c>
      <c r="E13" s="80">
        <v>2</v>
      </c>
      <c r="F13" s="80">
        <v>17</v>
      </c>
      <c r="G13" s="80">
        <v>10</v>
      </c>
      <c r="H13" s="80">
        <v>4</v>
      </c>
      <c r="I13" s="80">
        <v>0</v>
      </c>
      <c r="J13" s="153" t="s">
        <v>77</v>
      </c>
    </row>
    <row r="14" spans="1:10" ht="18" customHeight="1">
      <c r="A14" s="168" t="s">
        <v>108</v>
      </c>
      <c r="B14" s="294">
        <f t="shared" si="1"/>
        <v>390</v>
      </c>
      <c r="C14" s="92">
        <f t="shared" si="2"/>
        <v>158</v>
      </c>
      <c r="D14" s="463">
        <v>80</v>
      </c>
      <c r="E14" s="80">
        <v>33</v>
      </c>
      <c r="F14" s="80">
        <v>220</v>
      </c>
      <c r="G14" s="80">
        <v>50</v>
      </c>
      <c r="H14" s="80">
        <v>90</v>
      </c>
      <c r="I14" s="80">
        <v>75</v>
      </c>
      <c r="J14" s="153" t="s">
        <v>79</v>
      </c>
    </row>
    <row r="15" spans="1:10" ht="18" customHeight="1">
      <c r="A15" s="168" t="s">
        <v>163</v>
      </c>
      <c r="B15" s="294">
        <f t="shared" si="1"/>
        <v>14</v>
      </c>
      <c r="C15" s="92">
        <f t="shared" si="2"/>
        <v>10</v>
      </c>
      <c r="D15" s="463">
        <v>6</v>
      </c>
      <c r="E15" s="80">
        <v>1</v>
      </c>
      <c r="F15" s="80">
        <v>8</v>
      </c>
      <c r="G15" s="80">
        <v>6</v>
      </c>
      <c r="H15" s="80">
        <v>0</v>
      </c>
      <c r="I15" s="80">
        <v>3</v>
      </c>
      <c r="J15" s="153" t="s">
        <v>161</v>
      </c>
    </row>
    <row r="16" spans="1:10" ht="18" customHeight="1">
      <c r="A16" s="168" t="s">
        <v>175</v>
      </c>
      <c r="B16" s="294">
        <f t="shared" si="1"/>
        <v>43</v>
      </c>
      <c r="C16" s="92">
        <f t="shared" si="2"/>
        <v>3</v>
      </c>
      <c r="D16" s="463">
        <v>8</v>
      </c>
      <c r="E16" s="80">
        <v>0</v>
      </c>
      <c r="F16" s="80">
        <v>35</v>
      </c>
      <c r="G16" s="80">
        <v>2</v>
      </c>
      <c r="H16" s="80">
        <v>0</v>
      </c>
      <c r="I16" s="80">
        <v>1</v>
      </c>
      <c r="J16" s="153" t="s">
        <v>180</v>
      </c>
    </row>
    <row r="17" spans="1:10" ht="18" customHeight="1">
      <c r="A17" s="168" t="s">
        <v>35</v>
      </c>
      <c r="B17" s="294">
        <f t="shared" si="1"/>
        <v>180</v>
      </c>
      <c r="C17" s="92">
        <f t="shared" si="2"/>
        <v>70</v>
      </c>
      <c r="D17" s="463">
        <v>38</v>
      </c>
      <c r="E17" s="80">
        <v>10</v>
      </c>
      <c r="F17" s="80">
        <v>117</v>
      </c>
      <c r="G17" s="80">
        <v>36</v>
      </c>
      <c r="H17" s="80">
        <v>25</v>
      </c>
      <c r="I17" s="80">
        <v>24</v>
      </c>
      <c r="J17" s="153" t="s">
        <v>36</v>
      </c>
    </row>
    <row r="18" spans="1:10" s="2" customFormat="1" ht="18" customHeight="1">
      <c r="A18" s="233" t="s">
        <v>37</v>
      </c>
      <c r="B18" s="162">
        <f t="shared" si="1"/>
        <v>313</v>
      </c>
      <c r="C18" s="156">
        <f t="shared" si="2"/>
        <v>109</v>
      </c>
      <c r="D18" s="511">
        <v>107</v>
      </c>
      <c r="E18" s="166">
        <v>28</v>
      </c>
      <c r="F18" s="166">
        <v>151</v>
      </c>
      <c r="G18" s="166">
        <v>40</v>
      </c>
      <c r="H18" s="166">
        <v>55</v>
      </c>
      <c r="I18" s="166">
        <v>41</v>
      </c>
      <c r="J18" s="518" t="s">
        <v>38</v>
      </c>
    </row>
    <row r="19" spans="1:10" s="9" customFormat="1" ht="18" customHeight="1">
      <c r="A19" s="90" t="s">
        <v>230</v>
      </c>
      <c r="B19" s="516"/>
      <c r="C19" s="90"/>
      <c r="D19" s="516"/>
      <c r="E19" s="90"/>
      <c r="F19" s="516"/>
      <c r="G19" s="216"/>
      <c r="H19" s="515"/>
      <c r="I19" s="216"/>
      <c r="J19" s="217" t="s">
        <v>233</v>
      </c>
    </row>
    <row r="20" spans="1:10" ht="18" customHeight="1">
      <c r="A20" s="649" t="s">
        <v>327</v>
      </c>
      <c r="B20" s="649"/>
      <c r="C20" s="649"/>
      <c r="D20" s="513"/>
      <c r="E20" s="87"/>
      <c r="F20" s="87"/>
      <c r="G20" s="98"/>
      <c r="H20" s="98"/>
      <c r="I20" s="731" t="s">
        <v>324</v>
      </c>
      <c r="J20" s="732"/>
    </row>
    <row r="21" spans="1:10" ht="15" customHeight="1">
      <c r="A21" s="13"/>
      <c r="B21" s="517"/>
      <c r="C21" s="13"/>
      <c r="D21" s="517"/>
      <c r="E21" s="39"/>
      <c r="F21" s="39"/>
      <c r="I21" s="13"/>
      <c r="J21" s="17"/>
    </row>
    <row r="22" spans="1:10" ht="15" customHeight="1">
      <c r="A22" s="13"/>
      <c r="B22" s="517"/>
      <c r="C22" s="13"/>
      <c r="D22" s="517"/>
      <c r="E22" s="39"/>
      <c r="F22" s="39"/>
      <c r="I22" s="13"/>
      <c r="J22" s="17"/>
    </row>
    <row r="23" spans="1:10" ht="15" customHeight="1">
      <c r="A23" s="13"/>
      <c r="B23" s="517"/>
      <c r="C23" s="13"/>
      <c r="D23" s="517"/>
      <c r="E23" s="39"/>
      <c r="F23" s="39"/>
      <c r="I23" s="13"/>
    </row>
    <row r="24" spans="1:10" ht="15" customHeight="1">
      <c r="A24" s="13"/>
      <c r="B24" s="517"/>
      <c r="C24" s="13"/>
      <c r="D24" s="517"/>
      <c r="E24" s="39"/>
      <c r="F24" s="39"/>
      <c r="I24" s="13"/>
      <c r="J24" s="17"/>
    </row>
    <row r="25" spans="1:10" ht="15" customHeight="1">
      <c r="A25" s="13"/>
      <c r="B25" s="517"/>
      <c r="C25" s="13"/>
      <c r="D25" s="517"/>
      <c r="E25" s="45"/>
      <c r="F25" s="45"/>
      <c r="I25" s="13"/>
      <c r="J25" s="17"/>
    </row>
    <row r="26" spans="1:10" ht="15" customHeight="1">
      <c r="A26" s="13"/>
      <c r="B26" s="517"/>
      <c r="C26" s="13"/>
      <c r="D26" s="517"/>
      <c r="E26" s="39"/>
      <c r="F26" s="39"/>
      <c r="I26" s="13"/>
      <c r="J26" s="17"/>
    </row>
    <row r="27" spans="1:10" ht="15" customHeight="1">
      <c r="A27" s="13"/>
      <c r="B27" s="517"/>
      <c r="C27" s="13"/>
      <c r="D27" s="517"/>
      <c r="E27" s="39"/>
      <c r="F27" s="39"/>
      <c r="I27" s="13"/>
      <c r="J27" s="17"/>
    </row>
    <row r="28" spans="1:10" ht="15" customHeight="1">
      <c r="A28" s="13"/>
      <c r="B28" s="517"/>
      <c r="C28" s="13"/>
      <c r="D28" s="517"/>
      <c r="E28" s="46"/>
      <c r="F28" s="46"/>
      <c r="I28" s="13"/>
      <c r="J28" s="17"/>
    </row>
    <row r="29" spans="1:10" ht="15" customHeight="1">
      <c r="A29" s="13"/>
      <c r="B29" s="517"/>
      <c r="C29" s="13"/>
      <c r="D29" s="517"/>
      <c r="E29" s="13"/>
      <c r="F29" s="517"/>
      <c r="G29" s="13"/>
      <c r="H29" s="517"/>
      <c r="I29" s="13"/>
      <c r="J29" s="17"/>
    </row>
    <row r="30" spans="1:10" ht="15" customHeight="1">
      <c r="A30" s="13"/>
      <c r="B30" s="517"/>
      <c r="C30" s="13"/>
      <c r="D30" s="517"/>
      <c r="E30" s="13"/>
      <c r="F30" s="517"/>
      <c r="G30" s="13"/>
      <c r="H30" s="517"/>
      <c r="I30" s="13"/>
      <c r="J30" s="17"/>
    </row>
    <row r="31" spans="1:10" ht="15" customHeight="1">
      <c r="A31" s="13"/>
      <c r="B31" s="517"/>
      <c r="C31" s="13"/>
      <c r="D31" s="517"/>
      <c r="E31" s="13"/>
      <c r="F31" s="517"/>
      <c r="G31" s="13"/>
      <c r="H31" s="517"/>
      <c r="I31" s="13"/>
      <c r="J31" s="17"/>
    </row>
    <row r="32" spans="1:10" ht="15" customHeight="1">
      <c r="A32" s="13"/>
      <c r="B32" s="517"/>
      <c r="C32" s="13"/>
      <c r="D32" s="517"/>
      <c r="E32" s="13"/>
      <c r="F32" s="517"/>
      <c r="G32" s="13"/>
      <c r="H32" s="517"/>
      <c r="I32" s="13"/>
      <c r="J32" s="17"/>
    </row>
    <row r="33" spans="1:10" ht="15" customHeight="1">
      <c r="A33" s="13"/>
      <c r="B33" s="517"/>
      <c r="C33" s="13"/>
      <c r="D33" s="517"/>
      <c r="E33" s="13"/>
      <c r="F33" s="517"/>
      <c r="G33" s="13"/>
      <c r="H33" s="517"/>
      <c r="I33" s="13"/>
      <c r="J33" s="17"/>
    </row>
    <row r="34" spans="1:10" ht="15" customHeight="1">
      <c r="A34" s="13"/>
      <c r="B34" s="517"/>
      <c r="C34" s="13"/>
      <c r="D34" s="517"/>
      <c r="E34" s="13"/>
      <c r="F34" s="517"/>
      <c r="G34" s="13"/>
      <c r="H34" s="517"/>
      <c r="I34" s="13"/>
      <c r="J34" s="17"/>
    </row>
    <row r="35" spans="1:10" ht="15" customHeight="1">
      <c r="A35" s="13"/>
      <c r="B35" s="517"/>
      <c r="C35" s="13"/>
      <c r="D35" s="517"/>
      <c r="E35" s="13"/>
      <c r="F35" s="517"/>
      <c r="G35" s="13"/>
      <c r="H35" s="517"/>
      <c r="I35" s="13"/>
      <c r="J35" s="17"/>
    </row>
    <row r="36" spans="1:10" ht="15" customHeight="1">
      <c r="A36" s="13"/>
      <c r="B36" s="517"/>
      <c r="C36" s="13"/>
      <c r="D36" s="517"/>
      <c r="E36" s="13"/>
      <c r="F36" s="517"/>
      <c r="G36" s="13"/>
      <c r="H36" s="517"/>
      <c r="I36" s="13"/>
      <c r="J36" s="17"/>
    </row>
    <row r="37" spans="1:10" ht="15" customHeight="1">
      <c r="A37" s="13"/>
      <c r="B37" s="517"/>
      <c r="C37" s="13"/>
      <c r="D37" s="517"/>
      <c r="E37" s="13"/>
      <c r="F37" s="517"/>
      <c r="G37" s="13"/>
      <c r="H37" s="517"/>
      <c r="I37" s="13"/>
      <c r="J37" s="17"/>
    </row>
    <row r="38" spans="1:10" ht="15" customHeight="1">
      <c r="A38" s="13"/>
      <c r="B38" s="517"/>
      <c r="C38" s="13"/>
      <c r="D38" s="517"/>
      <c r="E38" s="13"/>
      <c r="F38" s="517"/>
      <c r="G38" s="13"/>
      <c r="H38" s="517"/>
      <c r="I38" s="13"/>
      <c r="J38" s="17"/>
    </row>
    <row r="39" spans="1:10" ht="15" customHeight="1">
      <c r="A39" s="13"/>
      <c r="B39" s="517"/>
      <c r="C39" s="13"/>
      <c r="D39" s="517"/>
      <c r="E39" s="13"/>
      <c r="F39" s="517"/>
      <c r="G39" s="13"/>
      <c r="H39" s="517"/>
      <c r="I39" s="13"/>
      <c r="J39" s="17"/>
    </row>
    <row r="40" spans="1:10" ht="15" customHeight="1">
      <c r="A40" s="13"/>
      <c r="B40" s="517"/>
      <c r="C40" s="13"/>
      <c r="D40" s="517"/>
      <c r="E40" s="13"/>
      <c r="F40" s="517"/>
      <c r="G40" s="13"/>
      <c r="H40" s="517"/>
      <c r="I40" s="13"/>
      <c r="J40" s="17"/>
    </row>
    <row r="41" spans="1:10" ht="15" customHeight="1">
      <c r="A41" s="13"/>
      <c r="B41" s="517"/>
      <c r="C41" s="13"/>
      <c r="D41" s="517"/>
      <c r="E41" s="13"/>
      <c r="F41" s="517"/>
      <c r="G41" s="13"/>
      <c r="H41" s="517"/>
      <c r="I41" s="13"/>
      <c r="J41" s="17"/>
    </row>
    <row r="42" spans="1:10" ht="15" customHeight="1">
      <c r="A42" s="13"/>
      <c r="B42" s="517"/>
      <c r="C42" s="13"/>
      <c r="D42" s="517"/>
      <c r="E42" s="13"/>
      <c r="F42" s="517"/>
      <c r="G42" s="13"/>
      <c r="H42" s="517"/>
      <c r="I42" s="13"/>
      <c r="J42" s="17"/>
    </row>
    <row r="43" spans="1:10" ht="15" customHeight="1">
      <c r="A43" s="13"/>
      <c r="B43" s="517"/>
      <c r="C43" s="13"/>
      <c r="D43" s="517"/>
      <c r="E43" s="13"/>
      <c r="F43" s="517"/>
      <c r="G43" s="13"/>
      <c r="H43" s="517"/>
      <c r="I43" s="13"/>
      <c r="J43" s="17"/>
    </row>
    <row r="44" spans="1:10" ht="15" customHeight="1">
      <c r="A44" s="13"/>
      <c r="B44" s="517"/>
      <c r="C44" s="13"/>
      <c r="D44" s="517"/>
      <c r="E44" s="13"/>
      <c r="F44" s="517"/>
      <c r="G44" s="13"/>
      <c r="H44" s="517"/>
      <c r="I44" s="13"/>
      <c r="J44" s="17"/>
    </row>
    <row r="45" spans="1:10" ht="15" customHeight="1">
      <c r="A45" s="13"/>
      <c r="B45" s="517"/>
      <c r="C45" s="13"/>
      <c r="D45" s="517"/>
      <c r="E45" s="13"/>
      <c r="F45" s="517"/>
      <c r="G45" s="13"/>
      <c r="H45" s="517"/>
      <c r="I45" s="13"/>
      <c r="J45" s="17"/>
    </row>
    <row r="46" spans="1:10" ht="15" customHeight="1">
      <c r="A46" s="13"/>
      <c r="B46" s="517"/>
      <c r="C46" s="13"/>
      <c r="D46" s="517"/>
      <c r="E46" s="13"/>
      <c r="F46" s="517"/>
      <c r="G46" s="13"/>
      <c r="H46" s="517"/>
      <c r="I46" s="13"/>
      <c r="J46" s="17"/>
    </row>
    <row r="47" spans="1:10" ht="15" customHeight="1">
      <c r="A47" s="13"/>
      <c r="B47" s="517"/>
      <c r="C47" s="13"/>
      <c r="D47" s="517"/>
      <c r="E47" s="13"/>
      <c r="F47" s="517"/>
      <c r="G47" s="13"/>
      <c r="H47" s="517"/>
      <c r="I47" s="13"/>
      <c r="J47" s="17"/>
    </row>
    <row r="48" spans="1:10" ht="15" customHeight="1">
      <c r="A48" s="13"/>
      <c r="B48" s="517"/>
      <c r="C48" s="13"/>
      <c r="D48" s="517"/>
      <c r="E48" s="13"/>
      <c r="F48" s="517"/>
      <c r="G48" s="13"/>
      <c r="H48" s="517"/>
      <c r="I48" s="13"/>
      <c r="J48" s="17"/>
    </row>
    <row r="49" spans="1:10" ht="15" customHeight="1">
      <c r="A49" s="13"/>
      <c r="B49" s="517"/>
      <c r="C49" s="13"/>
      <c r="D49" s="517"/>
      <c r="E49" s="13"/>
      <c r="F49" s="517"/>
      <c r="G49" s="13"/>
      <c r="H49" s="517"/>
      <c r="I49" s="13"/>
      <c r="J49" s="17"/>
    </row>
    <row r="50" spans="1:10" ht="15" customHeight="1">
      <c r="A50" s="13"/>
      <c r="B50" s="517"/>
      <c r="C50" s="13"/>
      <c r="D50" s="517"/>
      <c r="E50" s="13"/>
      <c r="F50" s="517"/>
      <c r="G50" s="13"/>
      <c r="H50" s="517"/>
      <c r="I50" s="13"/>
      <c r="J50" s="17"/>
    </row>
    <row r="51" spans="1:10" ht="15" customHeight="1">
      <c r="A51" s="13"/>
      <c r="B51" s="517"/>
      <c r="C51" s="13"/>
      <c r="D51" s="517"/>
      <c r="E51" s="13"/>
      <c r="F51" s="517"/>
      <c r="G51" s="13"/>
      <c r="H51" s="517"/>
      <c r="I51" s="13"/>
      <c r="J51" s="17"/>
    </row>
    <row r="52" spans="1:10" ht="15" customHeight="1">
      <c r="A52" s="13"/>
      <c r="B52" s="517"/>
      <c r="C52" s="13"/>
      <c r="D52" s="517"/>
      <c r="E52" s="13"/>
      <c r="F52" s="517"/>
      <c r="G52" s="13"/>
      <c r="H52" s="517"/>
      <c r="I52" s="13"/>
      <c r="J52" s="17"/>
    </row>
    <row r="53" spans="1:10" ht="15" customHeight="1">
      <c r="A53" s="13"/>
      <c r="B53" s="517"/>
      <c r="C53" s="13"/>
      <c r="D53" s="517"/>
      <c r="E53" s="13"/>
      <c r="F53" s="517"/>
      <c r="G53" s="13"/>
      <c r="H53" s="517"/>
      <c r="I53" s="13"/>
      <c r="J53" s="17"/>
    </row>
    <row r="54" spans="1:10" ht="15" customHeight="1">
      <c r="A54" s="13"/>
      <c r="B54" s="517"/>
      <c r="C54" s="13"/>
      <c r="D54" s="517"/>
      <c r="E54" s="13"/>
      <c r="F54" s="517"/>
      <c r="G54" s="13"/>
      <c r="H54" s="517"/>
      <c r="I54" s="13"/>
      <c r="J54" s="17"/>
    </row>
    <row r="55" spans="1:10" ht="15" customHeight="1">
      <c r="A55" s="13"/>
      <c r="B55" s="517"/>
      <c r="C55" s="13"/>
      <c r="D55" s="517"/>
      <c r="E55" s="13"/>
      <c r="F55" s="517"/>
      <c r="G55" s="13"/>
      <c r="H55" s="517"/>
      <c r="I55" s="13"/>
      <c r="J55" s="17"/>
    </row>
    <row r="56" spans="1:10" ht="15" customHeight="1">
      <c r="A56" s="13"/>
      <c r="B56" s="517"/>
      <c r="C56" s="13"/>
      <c r="D56" s="517"/>
      <c r="E56" s="13"/>
      <c r="F56" s="517"/>
      <c r="G56" s="13"/>
      <c r="H56" s="517"/>
      <c r="I56" s="13"/>
      <c r="J56" s="17"/>
    </row>
    <row r="57" spans="1:10" ht="15" customHeight="1">
      <c r="A57" s="13"/>
      <c r="B57" s="517"/>
      <c r="C57" s="13"/>
      <c r="D57" s="517"/>
      <c r="E57" s="13"/>
      <c r="F57" s="517"/>
      <c r="G57" s="13"/>
      <c r="H57" s="517"/>
      <c r="I57" s="13"/>
      <c r="J57" s="17"/>
    </row>
    <row r="58" spans="1:10" ht="15" customHeight="1">
      <c r="A58" s="13"/>
      <c r="B58" s="517"/>
      <c r="C58" s="13"/>
      <c r="D58" s="517"/>
      <c r="E58" s="13"/>
      <c r="F58" s="517"/>
      <c r="G58" s="13"/>
      <c r="H58" s="517"/>
      <c r="I58" s="13"/>
      <c r="J58" s="17"/>
    </row>
    <row r="59" spans="1:10" ht="15" customHeight="1">
      <c r="A59" s="13"/>
      <c r="B59" s="517"/>
      <c r="C59" s="13"/>
      <c r="D59" s="517"/>
      <c r="E59" s="13"/>
      <c r="F59" s="517"/>
      <c r="G59" s="13"/>
      <c r="H59" s="517"/>
      <c r="I59" s="13"/>
      <c r="J59" s="17"/>
    </row>
    <row r="60" spans="1:10" ht="15" customHeight="1">
      <c r="A60" s="13"/>
      <c r="B60" s="517"/>
      <c r="C60" s="13"/>
      <c r="D60" s="517"/>
      <c r="E60" s="13"/>
      <c r="F60" s="517"/>
      <c r="G60" s="13"/>
      <c r="H60" s="517"/>
      <c r="I60" s="13"/>
      <c r="J60" s="17"/>
    </row>
    <row r="61" spans="1:10" ht="15" customHeight="1">
      <c r="A61" s="13"/>
      <c r="B61" s="517"/>
      <c r="C61" s="13"/>
      <c r="D61" s="517"/>
      <c r="E61" s="13"/>
      <c r="F61" s="517"/>
      <c r="G61" s="13"/>
      <c r="H61" s="517"/>
      <c r="I61" s="13"/>
      <c r="J61" s="17"/>
    </row>
    <row r="62" spans="1:10" ht="15" customHeight="1">
      <c r="A62" s="13"/>
      <c r="B62" s="517"/>
      <c r="C62" s="13"/>
      <c r="D62" s="517"/>
      <c r="E62" s="13"/>
      <c r="F62" s="517"/>
      <c r="G62" s="13"/>
      <c r="H62" s="517"/>
      <c r="I62" s="13"/>
      <c r="J62" s="17"/>
    </row>
    <row r="63" spans="1:10" ht="15" customHeight="1">
      <c r="A63" s="13"/>
      <c r="B63" s="517"/>
      <c r="C63" s="13"/>
      <c r="D63" s="517"/>
      <c r="E63" s="13"/>
      <c r="F63" s="517"/>
      <c r="G63" s="13"/>
      <c r="H63" s="517"/>
      <c r="I63" s="13"/>
      <c r="J63" s="17"/>
    </row>
    <row r="64" spans="1:10" ht="15" customHeight="1">
      <c r="A64" s="13"/>
      <c r="B64" s="517"/>
      <c r="C64" s="13"/>
      <c r="D64" s="517"/>
      <c r="E64" s="13"/>
      <c r="F64" s="517"/>
      <c r="G64" s="13"/>
      <c r="H64" s="517"/>
      <c r="I64" s="13"/>
      <c r="J64" s="17"/>
    </row>
    <row r="65" spans="1:10" ht="15" customHeight="1">
      <c r="A65" s="13"/>
      <c r="B65" s="517"/>
      <c r="C65" s="13"/>
      <c r="D65" s="517"/>
      <c r="E65" s="13"/>
      <c r="F65" s="517"/>
      <c r="G65" s="13"/>
      <c r="H65" s="517"/>
      <c r="I65" s="13"/>
      <c r="J65" s="17"/>
    </row>
    <row r="66" spans="1:10" ht="15" customHeight="1">
      <c r="A66" s="13"/>
      <c r="B66" s="517"/>
      <c r="C66" s="13"/>
      <c r="D66" s="517"/>
      <c r="E66" s="13"/>
      <c r="F66" s="517"/>
      <c r="G66" s="13"/>
      <c r="H66" s="517"/>
      <c r="I66" s="13"/>
      <c r="J66" s="17"/>
    </row>
    <row r="67" spans="1:10" ht="15" customHeight="1">
      <c r="A67" s="13"/>
      <c r="B67" s="517"/>
      <c r="C67" s="13"/>
      <c r="D67" s="517"/>
      <c r="E67" s="13"/>
      <c r="F67" s="517"/>
      <c r="G67" s="13"/>
      <c r="H67" s="517"/>
      <c r="I67" s="13"/>
      <c r="J67" s="17"/>
    </row>
    <row r="68" spans="1:10" ht="15" customHeight="1">
      <c r="A68" s="13"/>
      <c r="B68" s="517"/>
      <c r="C68" s="13"/>
      <c r="D68" s="517"/>
      <c r="E68" s="13"/>
      <c r="F68" s="517"/>
      <c r="G68" s="13"/>
      <c r="H68" s="517"/>
      <c r="I68" s="13"/>
      <c r="J68" s="17"/>
    </row>
  </sheetData>
  <mergeCells count="14">
    <mergeCell ref="A20:C20"/>
    <mergeCell ref="I20:J20"/>
    <mergeCell ref="A1:J1"/>
    <mergeCell ref="A2:J2"/>
    <mergeCell ref="H4:I4"/>
    <mergeCell ref="H5:I5"/>
    <mergeCell ref="F4:G4"/>
    <mergeCell ref="F5:G5"/>
    <mergeCell ref="D4:E4"/>
    <mergeCell ref="D5:E5"/>
    <mergeCell ref="B4:C4"/>
    <mergeCell ref="B5:C5"/>
    <mergeCell ref="A4:A6"/>
    <mergeCell ref="J4:J6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&amp;C48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40"/>
  <dimension ref="A1:G23"/>
  <sheetViews>
    <sheetView view="pageBreakPreview" zoomScaleNormal="100" zoomScaleSheetLayoutView="100" workbookViewId="0">
      <selection activeCell="K29" sqref="K29"/>
    </sheetView>
  </sheetViews>
  <sheetFormatPr defaultColWidth="10" defaultRowHeight="35.1" customHeight="1"/>
  <cols>
    <col min="1" max="1" width="20.28515625" style="11" customWidth="1"/>
    <col min="2" max="2" width="28.140625" style="5" customWidth="1"/>
    <col min="3" max="3" width="29.42578125" style="10" customWidth="1"/>
    <col min="4" max="4" width="24.5703125" style="10" customWidth="1"/>
    <col min="5" max="5" width="25.42578125" style="11" customWidth="1"/>
    <col min="6" max="16384" width="10" style="10"/>
  </cols>
  <sheetData>
    <row r="1" spans="1:5" ht="21" customHeight="1">
      <c r="A1" s="720" t="s">
        <v>336</v>
      </c>
      <c r="B1" s="738"/>
      <c r="C1" s="738"/>
      <c r="D1" s="738"/>
      <c r="E1" s="738"/>
    </row>
    <row r="2" spans="1:5" ht="18" customHeight="1">
      <c r="A2" s="664" t="s">
        <v>335</v>
      </c>
      <c r="B2" s="664"/>
      <c r="C2" s="664"/>
      <c r="D2" s="664"/>
      <c r="E2" s="664"/>
    </row>
    <row r="3" spans="1:5" s="100" customFormat="1" ht="3.75" customHeight="1">
      <c r="A3" s="121"/>
      <c r="B3" s="122"/>
      <c r="C3" s="122"/>
      <c r="D3" s="122"/>
      <c r="E3" s="122"/>
    </row>
    <row r="4" spans="1:5" s="4" customFormat="1" ht="16.5" customHeight="1">
      <c r="A4" s="740" t="s">
        <v>57</v>
      </c>
      <c r="B4" s="262" t="s">
        <v>260</v>
      </c>
      <c r="C4" s="263" t="s">
        <v>58</v>
      </c>
      <c r="D4" s="262" t="s">
        <v>236</v>
      </c>
      <c r="E4" s="741" t="s">
        <v>54</v>
      </c>
    </row>
    <row r="5" spans="1:5" s="4" customFormat="1" ht="16.5" customHeight="1">
      <c r="A5" s="693"/>
      <c r="B5" s="251" t="s">
        <v>261</v>
      </c>
      <c r="C5" s="264" t="s">
        <v>113</v>
      </c>
      <c r="D5" s="251" t="s">
        <v>237</v>
      </c>
      <c r="E5" s="742"/>
    </row>
    <row r="6" spans="1:5" ht="18.75" customHeight="1">
      <c r="A6" s="178">
        <v>1999</v>
      </c>
      <c r="B6" s="119">
        <v>20434</v>
      </c>
      <c r="C6" s="177">
        <v>6910</v>
      </c>
      <c r="D6" s="177">
        <v>13524</v>
      </c>
      <c r="E6" s="194">
        <v>1999</v>
      </c>
    </row>
    <row r="7" spans="1:5" ht="18.75" customHeight="1">
      <c r="A7" s="151">
        <v>2000</v>
      </c>
      <c r="B7" s="146">
        <v>21597</v>
      </c>
      <c r="C7" s="123">
        <v>7188</v>
      </c>
      <c r="D7" s="123">
        <v>14409</v>
      </c>
      <c r="E7" s="185">
        <v>2000</v>
      </c>
    </row>
    <row r="8" spans="1:5" ht="18.75" customHeight="1">
      <c r="A8" s="151">
        <v>2001</v>
      </c>
      <c r="B8" s="146">
        <v>17088</v>
      </c>
      <c r="C8" s="123">
        <v>5916</v>
      </c>
      <c r="D8" s="123">
        <v>11172</v>
      </c>
      <c r="E8" s="185">
        <v>2001</v>
      </c>
    </row>
    <row r="9" spans="1:5" ht="18.75" customHeight="1">
      <c r="A9" s="151">
        <v>2002</v>
      </c>
      <c r="B9" s="146">
        <v>11338</v>
      </c>
      <c r="C9" s="123">
        <v>5408</v>
      </c>
      <c r="D9" s="123">
        <v>5930</v>
      </c>
      <c r="E9" s="185">
        <v>2002</v>
      </c>
    </row>
    <row r="10" spans="1:5" ht="18.75" customHeight="1">
      <c r="A10" s="151">
        <v>2003</v>
      </c>
      <c r="B10" s="146">
        <v>15575</v>
      </c>
      <c r="C10" s="123">
        <v>6647</v>
      </c>
      <c r="D10" s="123">
        <v>8928</v>
      </c>
      <c r="E10" s="185">
        <v>2003</v>
      </c>
    </row>
    <row r="11" spans="1:5" ht="18.75" customHeight="1">
      <c r="A11" s="151">
        <v>2004</v>
      </c>
      <c r="B11" s="146">
        <v>17838</v>
      </c>
      <c r="C11" s="123">
        <v>7622</v>
      </c>
      <c r="D11" s="123">
        <v>10216</v>
      </c>
      <c r="E11" s="185">
        <v>2004</v>
      </c>
    </row>
    <row r="12" spans="1:5" ht="18.75" customHeight="1">
      <c r="A12" s="151">
        <v>2005</v>
      </c>
      <c r="B12" s="146">
        <v>21133</v>
      </c>
      <c r="C12" s="123">
        <v>6392</v>
      </c>
      <c r="D12" s="123">
        <v>14741</v>
      </c>
      <c r="E12" s="185">
        <v>2005</v>
      </c>
    </row>
    <row r="13" spans="1:5" ht="18.75" customHeight="1">
      <c r="A13" s="151">
        <v>2006</v>
      </c>
      <c r="B13" s="146">
        <v>14147</v>
      </c>
      <c r="C13" s="123">
        <v>6289</v>
      </c>
      <c r="D13" s="123">
        <v>7858</v>
      </c>
      <c r="E13" s="185">
        <v>2006</v>
      </c>
    </row>
    <row r="14" spans="1:5" ht="18.75" customHeight="1">
      <c r="A14" s="151">
        <v>2007</v>
      </c>
      <c r="B14" s="118" t="s">
        <v>142</v>
      </c>
      <c r="C14" s="80" t="s">
        <v>142</v>
      </c>
      <c r="D14" s="123">
        <v>17085</v>
      </c>
      <c r="E14" s="185">
        <v>2007</v>
      </c>
    </row>
    <row r="15" spans="1:5" ht="18.75" customHeight="1">
      <c r="A15" s="151">
        <v>2008</v>
      </c>
      <c r="B15" s="118" t="s">
        <v>142</v>
      </c>
      <c r="C15" s="80" t="s">
        <v>142</v>
      </c>
      <c r="D15" s="123">
        <v>18442</v>
      </c>
      <c r="E15" s="185">
        <v>2008</v>
      </c>
    </row>
    <row r="16" spans="1:5" ht="18.75" customHeight="1">
      <c r="A16" s="151">
        <v>2009</v>
      </c>
      <c r="B16" s="118" t="s">
        <v>142</v>
      </c>
      <c r="C16" s="80" t="s">
        <v>142</v>
      </c>
      <c r="D16" s="123">
        <v>25677</v>
      </c>
      <c r="E16" s="185">
        <v>2009</v>
      </c>
    </row>
    <row r="17" spans="1:7" ht="18.75" customHeight="1">
      <c r="A17" s="151">
        <v>2010</v>
      </c>
      <c r="B17" s="118" t="s">
        <v>142</v>
      </c>
      <c r="C17" s="80" t="s">
        <v>142</v>
      </c>
      <c r="D17" s="123">
        <v>28736</v>
      </c>
      <c r="E17" s="185">
        <v>2010</v>
      </c>
    </row>
    <row r="18" spans="1:7" ht="18.75" customHeight="1">
      <c r="A18" s="151">
        <v>2011</v>
      </c>
      <c r="B18" s="316" t="s">
        <v>142</v>
      </c>
      <c r="C18" s="80" t="s">
        <v>142</v>
      </c>
      <c r="D18" s="123">
        <v>25857</v>
      </c>
      <c r="E18" s="185">
        <v>2011</v>
      </c>
    </row>
    <row r="19" spans="1:7" ht="18.75" customHeight="1">
      <c r="A19" s="386">
        <v>2012</v>
      </c>
      <c r="B19" s="316" t="s">
        <v>142</v>
      </c>
      <c r="C19" s="80" t="s">
        <v>142</v>
      </c>
      <c r="D19" s="140">
        <v>25511</v>
      </c>
      <c r="E19" s="401">
        <v>2012</v>
      </c>
    </row>
    <row r="20" spans="1:7" ht="18.75" customHeight="1">
      <c r="A20" s="233">
        <v>2013</v>
      </c>
      <c r="B20" s="323" t="s">
        <v>142</v>
      </c>
      <c r="C20" s="166" t="s">
        <v>142</v>
      </c>
      <c r="D20" s="317">
        <v>25076</v>
      </c>
      <c r="E20" s="324">
        <v>2013</v>
      </c>
    </row>
    <row r="21" spans="1:7" s="9" customFormat="1" ht="18.75" customHeight="1">
      <c r="A21" s="90" t="s">
        <v>230</v>
      </c>
      <c r="B21" s="90"/>
      <c r="C21" s="90"/>
      <c r="D21" s="216"/>
      <c r="E21" s="217" t="s">
        <v>233</v>
      </c>
    </row>
    <row r="22" spans="1:7" s="9" customFormat="1" ht="18.75" customHeight="1">
      <c r="A22" s="649" t="s">
        <v>327</v>
      </c>
      <c r="B22" s="649"/>
      <c r="C22" s="62"/>
      <c r="D22" s="650" t="s">
        <v>326</v>
      </c>
      <c r="E22" s="651"/>
      <c r="F22" s="52"/>
      <c r="G22" s="52"/>
    </row>
    <row r="23" spans="1:7" ht="18" customHeight="1">
      <c r="A23" s="53"/>
      <c r="B23" s="53"/>
      <c r="C23" s="54"/>
      <c r="D23" s="739"/>
      <c r="E23" s="739"/>
      <c r="F23" s="55"/>
      <c r="G23" s="55"/>
    </row>
  </sheetData>
  <mergeCells count="7">
    <mergeCell ref="A1:E1"/>
    <mergeCell ref="A2:E2"/>
    <mergeCell ref="D23:E23"/>
    <mergeCell ref="A22:B22"/>
    <mergeCell ref="D22:E22"/>
    <mergeCell ref="A4:A5"/>
    <mergeCell ref="E4:E5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&amp;C49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4"/>
  <dimension ref="A1:M25"/>
  <sheetViews>
    <sheetView view="pageBreakPreview" zoomScaleNormal="100" zoomScaleSheetLayoutView="100" workbookViewId="0">
      <selection activeCell="K29" sqref="K29"/>
    </sheetView>
  </sheetViews>
  <sheetFormatPr defaultRowHeight="12.75"/>
  <cols>
    <col min="1" max="1" width="6" customWidth="1"/>
    <col min="2" max="2" width="34.7109375" customWidth="1"/>
    <col min="3" max="3" width="9.140625" customWidth="1"/>
    <col min="4" max="4" width="7.28515625" customWidth="1"/>
    <col min="5" max="5" width="8" customWidth="1"/>
    <col min="6" max="6" width="7.5703125" customWidth="1"/>
    <col min="7" max="7" width="7.28515625" customWidth="1"/>
    <col min="8" max="8" width="7" customWidth="1"/>
    <col min="9" max="10" width="8" customWidth="1"/>
    <col min="11" max="11" width="23.85546875" customWidth="1"/>
    <col min="12" max="12" width="9.140625" customWidth="1"/>
    <col min="13" max="13" width="14" customWidth="1"/>
    <col min="14" max="14" width="7.85546875" customWidth="1"/>
  </cols>
  <sheetData>
    <row r="1" spans="1:13" ht="16.5" customHeight="1">
      <c r="A1" s="720" t="s">
        <v>365</v>
      </c>
      <c r="B1" s="720"/>
      <c r="C1" s="720"/>
      <c r="D1" s="720"/>
      <c r="E1" s="720"/>
      <c r="F1" s="720"/>
      <c r="G1" s="720"/>
      <c r="H1" s="720"/>
      <c r="I1" s="720"/>
      <c r="J1" s="720"/>
      <c r="K1" s="720"/>
      <c r="L1" s="720"/>
      <c r="M1" s="148"/>
    </row>
    <row r="2" spans="1:13" ht="16.5" customHeight="1">
      <c r="A2" s="721" t="s">
        <v>366</v>
      </c>
      <c r="B2" s="721"/>
      <c r="C2" s="721"/>
      <c r="D2" s="721"/>
      <c r="E2" s="721"/>
      <c r="F2" s="721"/>
      <c r="G2" s="721"/>
      <c r="H2" s="721"/>
      <c r="I2" s="721"/>
      <c r="J2" s="721"/>
      <c r="K2" s="721"/>
      <c r="L2" s="721"/>
      <c r="M2" s="116"/>
    </row>
    <row r="3" spans="1:13" s="158" customFormat="1" ht="9.75" customHeight="1">
      <c r="A3" s="159"/>
      <c r="B3" s="160"/>
    </row>
    <row r="4" spans="1:13" ht="18.75" customHeight="1">
      <c r="A4" s="750" t="s">
        <v>198</v>
      </c>
      <c r="B4" s="751"/>
      <c r="C4" s="295" t="s">
        <v>16</v>
      </c>
      <c r="D4" s="265" t="s">
        <v>199</v>
      </c>
      <c r="E4" s="266"/>
      <c r="F4" s="266"/>
      <c r="G4" s="266"/>
      <c r="H4" s="266"/>
      <c r="I4" s="266"/>
      <c r="J4" s="267" t="s">
        <v>200</v>
      </c>
      <c r="K4" s="746" t="s">
        <v>201</v>
      </c>
      <c r="L4" s="747"/>
    </row>
    <row r="5" spans="1:13" ht="18.75" customHeight="1">
      <c r="A5" s="752"/>
      <c r="B5" s="753"/>
      <c r="C5" s="347" t="s">
        <v>15</v>
      </c>
      <c r="D5" s="546" t="s">
        <v>202</v>
      </c>
      <c r="E5" s="268" t="s">
        <v>203</v>
      </c>
      <c r="F5" s="268" t="s">
        <v>204</v>
      </c>
      <c r="G5" s="268" t="s">
        <v>205</v>
      </c>
      <c r="H5" s="268" t="s">
        <v>206</v>
      </c>
      <c r="I5" s="268" t="s">
        <v>207</v>
      </c>
      <c r="J5" s="547">
        <v>18</v>
      </c>
      <c r="K5" s="748"/>
      <c r="L5" s="749"/>
    </row>
    <row r="6" spans="1:13" ht="18.75" customHeight="1">
      <c r="A6" s="338">
        <v>1</v>
      </c>
      <c r="B6" s="396" t="s">
        <v>99</v>
      </c>
      <c r="C6" s="455">
        <f>SUM(D6:J6)</f>
        <v>86</v>
      </c>
      <c r="D6" s="437">
        <v>0</v>
      </c>
      <c r="E6" s="437">
        <v>0</v>
      </c>
      <c r="F6" s="437">
        <v>1</v>
      </c>
      <c r="G6" s="437">
        <v>11</v>
      </c>
      <c r="H6" s="437">
        <v>21</v>
      </c>
      <c r="I6" s="437">
        <v>28</v>
      </c>
      <c r="J6" s="548">
        <v>25</v>
      </c>
      <c r="K6" s="397" t="s">
        <v>208</v>
      </c>
      <c r="L6" s="331">
        <v>1</v>
      </c>
    </row>
    <row r="7" spans="1:13" ht="18.75" customHeight="1">
      <c r="A7" s="339" t="s">
        <v>209</v>
      </c>
      <c r="B7" s="335" t="s">
        <v>210</v>
      </c>
      <c r="C7" s="456">
        <f>SUM(D7:J7)</f>
        <v>42</v>
      </c>
      <c r="D7" s="437">
        <v>2</v>
      </c>
      <c r="E7" s="437">
        <v>0</v>
      </c>
      <c r="F7" s="437">
        <v>1</v>
      </c>
      <c r="G7" s="437">
        <v>6</v>
      </c>
      <c r="H7" s="437">
        <v>5</v>
      </c>
      <c r="I7" s="437">
        <v>19</v>
      </c>
      <c r="J7" s="548">
        <v>9</v>
      </c>
      <c r="K7" s="398" t="s">
        <v>211</v>
      </c>
      <c r="L7" s="332" t="s">
        <v>209</v>
      </c>
    </row>
    <row r="8" spans="1:13" ht="18.75" customHeight="1">
      <c r="A8" s="339" t="s">
        <v>212</v>
      </c>
      <c r="B8" s="336" t="s">
        <v>213</v>
      </c>
      <c r="C8" s="457">
        <f>SUM(D8:J8)</f>
        <v>17449</v>
      </c>
      <c r="D8" s="437">
        <v>31</v>
      </c>
      <c r="E8" s="437">
        <v>157</v>
      </c>
      <c r="F8" s="437">
        <v>503</v>
      </c>
      <c r="G8" s="437">
        <v>1872</v>
      </c>
      <c r="H8" s="437">
        <v>5773</v>
      </c>
      <c r="I8" s="437">
        <v>7230</v>
      </c>
      <c r="J8" s="548">
        <v>1883</v>
      </c>
      <c r="K8" s="398" t="s">
        <v>214</v>
      </c>
      <c r="L8" s="332" t="s">
        <v>212</v>
      </c>
    </row>
    <row r="9" spans="1:13" ht="18.75" customHeight="1">
      <c r="A9" s="339" t="s">
        <v>215</v>
      </c>
      <c r="B9" s="335" t="s">
        <v>216</v>
      </c>
      <c r="C9" s="457">
        <f>D9+E9+F9+G9+H9+I9+J9</f>
        <v>7484</v>
      </c>
      <c r="D9" s="437">
        <v>0</v>
      </c>
      <c r="E9" s="437">
        <v>3</v>
      </c>
      <c r="F9" s="437">
        <v>18</v>
      </c>
      <c r="G9" s="437">
        <v>240</v>
      </c>
      <c r="H9" s="437">
        <v>1363</v>
      </c>
      <c r="I9" s="437">
        <v>5003</v>
      </c>
      <c r="J9" s="548">
        <v>857</v>
      </c>
      <c r="K9" s="398" t="s">
        <v>217</v>
      </c>
      <c r="L9" s="332" t="s">
        <v>215</v>
      </c>
    </row>
    <row r="10" spans="1:13" ht="18.75" customHeight="1">
      <c r="A10" s="339" t="s">
        <v>218</v>
      </c>
      <c r="B10" s="335" t="s">
        <v>98</v>
      </c>
      <c r="C10" s="457">
        <f>SUM(D10:J10)</f>
        <v>4</v>
      </c>
      <c r="D10" s="437">
        <v>0</v>
      </c>
      <c r="E10" s="437">
        <v>0</v>
      </c>
      <c r="F10" s="437">
        <v>1</v>
      </c>
      <c r="G10" s="437">
        <v>2</v>
      </c>
      <c r="H10" s="437">
        <v>1</v>
      </c>
      <c r="I10" s="437">
        <v>0</v>
      </c>
      <c r="J10" s="548">
        <v>0</v>
      </c>
      <c r="K10" s="398" t="s">
        <v>219</v>
      </c>
      <c r="L10" s="332" t="s">
        <v>218</v>
      </c>
    </row>
    <row r="11" spans="1:13" ht="18.75" customHeight="1">
      <c r="A11" s="339" t="s">
        <v>220</v>
      </c>
      <c r="B11" s="335" t="s">
        <v>47</v>
      </c>
      <c r="C11" s="457">
        <f>SUM(D11:J11)</f>
        <v>11</v>
      </c>
      <c r="D11" s="437">
        <v>0</v>
      </c>
      <c r="E11" s="437">
        <v>3</v>
      </c>
      <c r="F11" s="437">
        <v>0</v>
      </c>
      <c r="G11" s="437">
        <v>2</v>
      </c>
      <c r="H11" s="437">
        <v>6</v>
      </c>
      <c r="I11" s="437">
        <v>0</v>
      </c>
      <c r="J11" s="548">
        <v>0</v>
      </c>
      <c r="K11" s="398" t="s">
        <v>221</v>
      </c>
      <c r="L11" s="332" t="s">
        <v>220</v>
      </c>
    </row>
    <row r="12" spans="1:13" ht="18.75" customHeight="1">
      <c r="A12" s="340" t="s">
        <v>252</v>
      </c>
      <c r="B12" s="293" t="s">
        <v>254</v>
      </c>
      <c r="C12" s="456">
        <f>SUM(D12:J12)</f>
        <v>0</v>
      </c>
      <c r="D12" s="437">
        <v>0</v>
      </c>
      <c r="E12" s="437">
        <v>0</v>
      </c>
      <c r="F12" s="437">
        <v>0</v>
      </c>
      <c r="G12" s="437">
        <v>0</v>
      </c>
      <c r="H12" s="437">
        <v>0</v>
      </c>
      <c r="I12" s="437">
        <v>0</v>
      </c>
      <c r="J12" s="548">
        <v>0</v>
      </c>
      <c r="K12" s="398" t="s">
        <v>251</v>
      </c>
      <c r="L12" s="333" t="s">
        <v>252</v>
      </c>
    </row>
    <row r="13" spans="1:13" ht="18.75" customHeight="1">
      <c r="A13" s="341"/>
      <c r="B13" s="337" t="s">
        <v>15</v>
      </c>
      <c r="C13" s="458">
        <f>SUM(D13:J13)</f>
        <v>25076</v>
      </c>
      <c r="D13" s="551">
        <v>33</v>
      </c>
      <c r="E13" s="551">
        <v>163</v>
      </c>
      <c r="F13" s="551">
        <v>524</v>
      </c>
      <c r="G13" s="551">
        <v>2133</v>
      </c>
      <c r="H13" s="551">
        <v>7169</v>
      </c>
      <c r="I13" s="551">
        <v>12280</v>
      </c>
      <c r="J13" s="640">
        <v>2774</v>
      </c>
      <c r="K13" s="399" t="s">
        <v>16</v>
      </c>
      <c r="L13" s="334"/>
    </row>
    <row r="14" spans="1:13" ht="18.75" customHeight="1">
      <c r="A14" s="76" t="s">
        <v>230</v>
      </c>
      <c r="B14" s="76"/>
      <c r="C14" s="76"/>
      <c r="D14" s="114"/>
      <c r="E14" s="234"/>
      <c r="F14" s="298"/>
      <c r="G14" s="298"/>
      <c r="H14" s="298"/>
      <c r="I14" s="298"/>
      <c r="J14" s="298"/>
      <c r="K14" s="298"/>
      <c r="L14" s="298" t="s">
        <v>233</v>
      </c>
    </row>
    <row r="15" spans="1:13" ht="18.75" customHeight="1">
      <c r="A15" s="745" t="s">
        <v>325</v>
      </c>
      <c r="B15" s="745"/>
      <c r="F15" s="300"/>
      <c r="G15" s="300"/>
      <c r="H15" s="300"/>
      <c r="I15" s="300"/>
      <c r="J15" s="743" t="s">
        <v>324</v>
      </c>
      <c r="K15" s="744"/>
      <c r="L15" s="744"/>
    </row>
    <row r="17" spans="2:12">
      <c r="D17" s="400" t="s">
        <v>315</v>
      </c>
    </row>
    <row r="18" spans="2:12">
      <c r="B18" s="296"/>
      <c r="C18" s="43"/>
      <c r="J18" s="43"/>
      <c r="K18" s="43"/>
    </row>
    <row r="19" spans="2:12" ht="20.25">
      <c r="B19" s="76"/>
      <c r="J19" s="43"/>
      <c r="K19" s="43"/>
      <c r="L19" s="163"/>
    </row>
    <row r="20" spans="2:12" ht="20.25">
      <c r="B20" s="76"/>
      <c r="J20" s="43"/>
      <c r="K20" s="43"/>
      <c r="L20" s="163"/>
    </row>
    <row r="21" spans="2:12" ht="20.25">
      <c r="B21" s="76"/>
      <c r="J21" s="43"/>
      <c r="K21" s="43"/>
      <c r="L21" s="163"/>
    </row>
    <row r="22" spans="2:12" ht="20.25">
      <c r="B22" s="76"/>
      <c r="J22" s="43"/>
      <c r="K22" s="43"/>
      <c r="L22" s="163"/>
    </row>
    <row r="23" spans="2:12" ht="20.25">
      <c r="B23" s="76"/>
      <c r="J23" s="43"/>
      <c r="K23" s="43"/>
      <c r="L23" s="163"/>
    </row>
    <row r="24" spans="2:12" ht="20.25">
      <c r="B24" s="76"/>
      <c r="J24" s="43"/>
      <c r="K24" s="43"/>
      <c r="L24" s="163"/>
    </row>
    <row r="25" spans="2:12" ht="20.25">
      <c r="B25" s="76"/>
      <c r="J25" s="43"/>
      <c r="K25" s="43"/>
      <c r="L25" s="163"/>
    </row>
  </sheetData>
  <mergeCells count="6">
    <mergeCell ref="A1:L1"/>
    <mergeCell ref="A2:L2"/>
    <mergeCell ref="J15:L15"/>
    <mergeCell ref="A15:B15"/>
    <mergeCell ref="K4:L5"/>
    <mergeCell ref="A4:B5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&amp;C50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39"/>
  <dimension ref="A1:O14"/>
  <sheetViews>
    <sheetView view="pageBreakPreview" zoomScaleNormal="100" zoomScaleSheetLayoutView="100" workbookViewId="0">
      <selection activeCell="K29" sqref="K29"/>
    </sheetView>
  </sheetViews>
  <sheetFormatPr defaultRowHeight="12.75"/>
  <cols>
    <col min="1" max="1" width="34.5703125" style="36" customWidth="1"/>
    <col min="2" max="6" width="13.140625" style="36" customWidth="1"/>
    <col min="7" max="7" width="28.7109375" style="36" customWidth="1"/>
    <col min="8" max="9" width="9.140625" style="36" customWidth="1"/>
    <col min="10" max="16384" width="9.140625" style="36"/>
  </cols>
  <sheetData>
    <row r="1" spans="1:15" s="22" customFormat="1" ht="21.75" customHeight="1">
      <c r="A1" s="680" t="s">
        <v>378</v>
      </c>
      <c r="B1" s="680"/>
      <c r="C1" s="680"/>
      <c r="D1" s="680"/>
      <c r="E1" s="680"/>
      <c r="F1" s="680"/>
      <c r="G1" s="680"/>
    </row>
    <row r="2" spans="1:15" s="41" customFormat="1" ht="16.5" customHeight="1">
      <c r="A2" s="757" t="s">
        <v>377</v>
      </c>
      <c r="B2" s="757"/>
      <c r="C2" s="757"/>
      <c r="D2" s="757"/>
      <c r="E2" s="757"/>
      <c r="F2" s="757"/>
      <c r="G2" s="757"/>
    </row>
    <row r="3" spans="1:15" s="125" customFormat="1" ht="16.5" customHeight="1">
      <c r="A3" s="558"/>
      <c r="B3" s="558"/>
      <c r="C3" s="626"/>
      <c r="D3" s="558"/>
      <c r="E3" s="558"/>
      <c r="F3" s="558"/>
      <c r="G3" s="558"/>
    </row>
    <row r="4" spans="1:15" s="51" customFormat="1" ht="18.75" customHeight="1">
      <c r="A4" s="692" t="s">
        <v>187</v>
      </c>
      <c r="B4" s="758" t="s">
        <v>391</v>
      </c>
      <c r="C4" s="759"/>
      <c r="D4" s="628"/>
      <c r="E4" s="628"/>
      <c r="F4" s="642" t="s">
        <v>390</v>
      </c>
      <c r="G4" s="760" t="s">
        <v>186</v>
      </c>
    </row>
    <row r="5" spans="1:15" ht="18.75" customHeight="1">
      <c r="A5" s="694"/>
      <c r="B5" s="632">
        <v>2013</v>
      </c>
      <c r="C5" s="632">
        <v>2012</v>
      </c>
      <c r="D5" s="632">
        <v>2011</v>
      </c>
      <c r="E5" s="632">
        <v>2010</v>
      </c>
      <c r="F5" s="632">
        <v>2009</v>
      </c>
      <c r="G5" s="712"/>
    </row>
    <row r="6" spans="1:15" s="42" customFormat="1" ht="18.75" customHeight="1">
      <c r="A6" s="181" t="s">
        <v>125</v>
      </c>
      <c r="B6" s="485">
        <v>7824</v>
      </c>
      <c r="C6" s="485">
        <v>8037</v>
      </c>
      <c r="D6" s="485">
        <v>7406</v>
      </c>
      <c r="E6" s="485">
        <v>5408</v>
      </c>
      <c r="F6" s="485">
        <v>4671</v>
      </c>
      <c r="G6" s="643" t="s">
        <v>144</v>
      </c>
    </row>
    <row r="7" spans="1:15" s="42" customFormat="1" ht="18.75" customHeight="1">
      <c r="A7" s="182" t="s">
        <v>126</v>
      </c>
      <c r="B7" s="488">
        <v>7753</v>
      </c>
      <c r="C7" s="488">
        <v>8195</v>
      </c>
      <c r="D7" s="488">
        <v>7970</v>
      </c>
      <c r="E7" s="488">
        <v>7033</v>
      </c>
      <c r="F7" s="488">
        <v>5859</v>
      </c>
      <c r="G7" s="644" t="s">
        <v>145</v>
      </c>
    </row>
    <row r="8" spans="1:15" ht="18.75" customHeight="1">
      <c r="A8" s="155" t="s">
        <v>127</v>
      </c>
      <c r="B8" s="487">
        <v>6707</v>
      </c>
      <c r="C8" s="487">
        <v>7108</v>
      </c>
      <c r="D8" s="487">
        <v>6854</v>
      </c>
      <c r="E8" s="487">
        <v>5941</v>
      </c>
      <c r="F8" s="487">
        <v>4769</v>
      </c>
      <c r="G8" s="645" t="s">
        <v>133</v>
      </c>
    </row>
    <row r="9" spans="1:15" ht="18.75" customHeight="1">
      <c r="A9" s="155" t="s">
        <v>128</v>
      </c>
      <c r="B9" s="510">
        <v>720</v>
      </c>
      <c r="C9" s="510">
        <v>778</v>
      </c>
      <c r="D9" s="510">
        <v>847</v>
      </c>
      <c r="E9" s="510">
        <v>809</v>
      </c>
      <c r="F9" s="510">
        <v>819</v>
      </c>
      <c r="G9" s="645" t="s">
        <v>129</v>
      </c>
    </row>
    <row r="10" spans="1:15" ht="18.75" customHeight="1">
      <c r="A10" s="155" t="s">
        <v>130</v>
      </c>
      <c r="B10" s="510">
        <v>184</v>
      </c>
      <c r="C10" s="510">
        <v>189</v>
      </c>
      <c r="D10" s="510">
        <v>154</v>
      </c>
      <c r="E10" s="510">
        <v>151</v>
      </c>
      <c r="F10" s="510">
        <v>146</v>
      </c>
      <c r="G10" s="645" t="s">
        <v>131</v>
      </c>
    </row>
    <row r="11" spans="1:15" ht="18.75" customHeight="1">
      <c r="A11" s="646" t="s">
        <v>132</v>
      </c>
      <c r="B11" s="512">
        <v>142</v>
      </c>
      <c r="C11" s="512">
        <v>120</v>
      </c>
      <c r="D11" s="512">
        <v>115</v>
      </c>
      <c r="E11" s="512">
        <v>132</v>
      </c>
      <c r="F11" s="512">
        <v>125</v>
      </c>
      <c r="G11" s="647" t="s">
        <v>397</v>
      </c>
    </row>
    <row r="12" spans="1:15" ht="25.5" customHeight="1">
      <c r="A12" s="755" t="s">
        <v>230</v>
      </c>
      <c r="B12" s="755"/>
      <c r="C12" s="755"/>
      <c r="D12" s="756" t="s">
        <v>233</v>
      </c>
      <c r="E12" s="756"/>
      <c r="F12" s="756"/>
      <c r="G12" s="756"/>
      <c r="H12" s="235"/>
      <c r="I12" s="234"/>
      <c r="J12" s="234"/>
      <c r="K12" s="234"/>
      <c r="L12" s="234"/>
      <c r="M12" s="234"/>
      <c r="N12" s="234"/>
      <c r="O12" s="234"/>
    </row>
    <row r="13" spans="1:15" s="3" customFormat="1" ht="18.75" customHeight="1">
      <c r="A13" s="559" t="s">
        <v>321</v>
      </c>
      <c r="B13" s="183"/>
      <c r="D13" s="97"/>
      <c r="E13" s="754" t="s">
        <v>320</v>
      </c>
      <c r="F13" s="754"/>
      <c r="G13" s="754"/>
      <c r="H13" s="44"/>
      <c r="I13" s="44"/>
      <c r="J13" s="44"/>
      <c r="K13" s="44"/>
    </row>
    <row r="14" spans="1:15" ht="15.75">
      <c r="A14" s="94"/>
      <c r="B14" s="94"/>
    </row>
  </sheetData>
  <mergeCells count="8">
    <mergeCell ref="E13:G13"/>
    <mergeCell ref="A12:C12"/>
    <mergeCell ref="D12:G12"/>
    <mergeCell ref="A1:G1"/>
    <mergeCell ref="A2:G2"/>
    <mergeCell ref="B4:C4"/>
    <mergeCell ref="G4:G5"/>
    <mergeCell ref="A4:A5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53" orientation="landscape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&amp;C51</oddFooter>
  </headerFooter>
  <rowBreaks count="1" manualBreakCount="1">
    <brk id="13" max="16383" man="1"/>
  </rowBreaks>
  <colBreaks count="1" manualBreakCount="1">
    <brk id="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38"/>
  <dimension ref="A1:Y60"/>
  <sheetViews>
    <sheetView view="pageBreakPreview" zoomScaleNormal="100" zoomScaleSheetLayoutView="100" workbookViewId="0">
      <selection activeCell="K29" sqref="K29"/>
    </sheetView>
  </sheetViews>
  <sheetFormatPr defaultRowHeight="12.75"/>
  <cols>
    <col min="1" max="1" width="18.28515625" customWidth="1"/>
    <col min="2" max="2" width="16" customWidth="1"/>
    <col min="3" max="3" width="7.5703125" customWidth="1"/>
    <col min="5" max="5" width="8.7109375" customWidth="1"/>
    <col min="6" max="6" width="7.7109375" customWidth="1"/>
    <col min="7" max="7" width="9.5703125" customWidth="1"/>
    <col min="8" max="8" width="6.42578125" customWidth="1"/>
    <col min="9" max="10" width="6.5703125" customWidth="1"/>
    <col min="11" max="13" width="6.42578125" customWidth="1"/>
    <col min="14" max="14" width="7.85546875" customWidth="1"/>
    <col min="15" max="15" width="7.7109375" customWidth="1"/>
    <col min="16" max="16" width="12" customWidth="1"/>
  </cols>
  <sheetData>
    <row r="1" spans="1:25" ht="16.5" customHeight="1">
      <c r="A1" s="764" t="s">
        <v>372</v>
      </c>
      <c r="B1" s="764"/>
      <c r="C1" s="764"/>
      <c r="D1" s="720"/>
      <c r="E1" s="720"/>
      <c r="F1" s="720"/>
      <c r="G1" s="720"/>
      <c r="H1" s="720"/>
      <c r="I1" s="720"/>
      <c r="J1" s="720"/>
      <c r="K1" s="720"/>
      <c r="L1" s="720"/>
      <c r="M1" s="720"/>
      <c r="N1" s="720"/>
      <c r="O1" s="720"/>
      <c r="P1" s="720"/>
      <c r="Q1" s="43"/>
      <c r="R1" s="43"/>
      <c r="S1" s="43"/>
      <c r="T1" s="43"/>
      <c r="U1" s="43"/>
      <c r="V1" s="43"/>
      <c r="W1" s="43"/>
      <c r="X1" s="43"/>
      <c r="Y1" s="43"/>
    </row>
    <row r="2" spans="1:25" ht="16.5" customHeight="1">
      <c r="A2" s="765" t="s">
        <v>370</v>
      </c>
      <c r="B2" s="765"/>
      <c r="C2" s="721"/>
      <c r="D2" s="721"/>
      <c r="E2" s="721"/>
      <c r="F2" s="721"/>
      <c r="G2" s="721"/>
      <c r="H2" s="721"/>
      <c r="I2" s="721"/>
      <c r="J2" s="721"/>
      <c r="K2" s="721"/>
      <c r="L2" s="721"/>
      <c r="M2" s="721"/>
      <c r="N2" s="721"/>
      <c r="O2" s="721"/>
      <c r="P2" s="721"/>
      <c r="Q2" s="43"/>
      <c r="R2" s="43"/>
      <c r="S2" s="43"/>
      <c r="T2" s="43"/>
      <c r="U2" s="43"/>
      <c r="V2" s="43"/>
      <c r="W2" s="43"/>
      <c r="X2" s="43"/>
      <c r="Y2" s="43"/>
    </row>
    <row r="3" spans="1:25" s="129" customFormat="1" ht="10.5" customHeight="1">
      <c r="A3" s="438"/>
      <c r="B3" s="438"/>
      <c r="C3" s="439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128"/>
      <c r="R3" s="128"/>
      <c r="S3" s="128"/>
      <c r="T3" s="128"/>
      <c r="U3" s="128"/>
      <c r="V3" s="128"/>
      <c r="W3" s="128"/>
      <c r="X3" s="128"/>
      <c r="Y3" s="128"/>
    </row>
    <row r="4" spans="1:25" ht="36" customHeight="1">
      <c r="A4" s="766" t="s">
        <v>355</v>
      </c>
      <c r="B4" s="442" t="s">
        <v>253</v>
      </c>
      <c r="C4" s="443" t="s">
        <v>16</v>
      </c>
      <c r="D4" s="443" t="s">
        <v>14</v>
      </c>
      <c r="E4" s="443" t="s">
        <v>12</v>
      </c>
      <c r="F4" s="443" t="s">
        <v>50</v>
      </c>
      <c r="G4" s="443" t="s">
        <v>29</v>
      </c>
      <c r="H4" s="443" t="s">
        <v>8</v>
      </c>
      <c r="I4" s="443" t="s">
        <v>6</v>
      </c>
      <c r="J4" s="443" t="s">
        <v>28</v>
      </c>
      <c r="K4" s="443" t="s">
        <v>26</v>
      </c>
      <c r="L4" s="443" t="s">
        <v>24</v>
      </c>
      <c r="M4" s="443" t="s">
        <v>22</v>
      </c>
      <c r="N4" s="443" t="s">
        <v>20</v>
      </c>
      <c r="O4" s="443" t="s">
        <v>18</v>
      </c>
      <c r="P4" s="768" t="s">
        <v>354</v>
      </c>
      <c r="Q4" s="43"/>
      <c r="R4" s="43"/>
      <c r="S4" s="43"/>
      <c r="T4" s="43"/>
      <c r="U4" s="43"/>
      <c r="V4" s="43"/>
      <c r="W4" s="43"/>
      <c r="X4" s="43"/>
      <c r="Y4" s="43"/>
    </row>
    <row r="5" spans="1:25" ht="25.5" customHeight="1">
      <c r="A5" s="767"/>
      <c r="B5" s="444" t="s">
        <v>392</v>
      </c>
      <c r="C5" s="284" t="s">
        <v>15</v>
      </c>
      <c r="D5" s="284" t="s">
        <v>13</v>
      </c>
      <c r="E5" s="284" t="s">
        <v>11</v>
      </c>
      <c r="F5" s="284" t="s">
        <v>10</v>
      </c>
      <c r="G5" s="445" t="s">
        <v>9</v>
      </c>
      <c r="H5" s="445" t="s">
        <v>7</v>
      </c>
      <c r="I5" s="446" t="s">
        <v>5</v>
      </c>
      <c r="J5" s="284" t="s">
        <v>27</v>
      </c>
      <c r="K5" s="284" t="s">
        <v>25</v>
      </c>
      <c r="L5" s="284" t="s">
        <v>23</v>
      </c>
      <c r="M5" s="284" t="s">
        <v>48</v>
      </c>
      <c r="N5" s="284" t="s">
        <v>19</v>
      </c>
      <c r="O5" s="284" t="s">
        <v>17</v>
      </c>
      <c r="P5" s="769"/>
    </row>
    <row r="6" spans="1:25" s="43" customFormat="1" ht="18.75" customHeight="1">
      <c r="A6" s="504" t="s">
        <v>242</v>
      </c>
      <c r="B6" s="505">
        <v>3883</v>
      </c>
      <c r="C6" s="455">
        <v>7824</v>
      </c>
      <c r="D6" s="506">
        <f>SUM(D7:D17)</f>
        <v>612</v>
      </c>
      <c r="E6" s="506">
        <f>SUM(E7:E17)</f>
        <v>564</v>
      </c>
      <c r="F6" s="506">
        <f>SUM(F7:F17)</f>
        <v>707</v>
      </c>
      <c r="G6" s="506">
        <f t="shared" ref="G6:O6" si="0">SUM(G7:G17)</f>
        <v>690</v>
      </c>
      <c r="H6" s="506">
        <f t="shared" si="0"/>
        <v>835</v>
      </c>
      <c r="I6" s="506">
        <f t="shared" si="0"/>
        <v>733</v>
      </c>
      <c r="J6" s="506">
        <f t="shared" si="0"/>
        <v>695</v>
      </c>
      <c r="K6" s="506">
        <f t="shared" si="0"/>
        <v>643</v>
      </c>
      <c r="L6" s="506">
        <f t="shared" si="0"/>
        <v>658</v>
      </c>
      <c r="M6" s="506">
        <f t="shared" si="0"/>
        <v>638</v>
      </c>
      <c r="N6" s="506">
        <f t="shared" si="0"/>
        <v>524</v>
      </c>
      <c r="O6" s="506">
        <f t="shared" si="0"/>
        <v>525</v>
      </c>
      <c r="P6" s="563" t="s">
        <v>240</v>
      </c>
    </row>
    <row r="7" spans="1:25" ht="18.75" customHeight="1">
      <c r="A7" s="461" t="s">
        <v>151</v>
      </c>
      <c r="B7" s="456">
        <v>236</v>
      </c>
      <c r="C7" s="457">
        <v>733</v>
      </c>
      <c r="D7" s="463">
        <v>50</v>
      </c>
      <c r="E7" s="463">
        <v>50</v>
      </c>
      <c r="F7" s="463">
        <v>75</v>
      </c>
      <c r="G7" s="463">
        <v>65</v>
      </c>
      <c r="H7" s="463">
        <v>80</v>
      </c>
      <c r="I7" s="463">
        <v>80</v>
      </c>
      <c r="J7" s="463">
        <v>65</v>
      </c>
      <c r="K7" s="463">
        <v>64</v>
      </c>
      <c r="L7" s="463">
        <v>60</v>
      </c>
      <c r="M7" s="463">
        <v>53</v>
      </c>
      <c r="N7" s="463">
        <v>40</v>
      </c>
      <c r="O7" s="463">
        <v>51</v>
      </c>
      <c r="P7" s="153" t="s">
        <v>188</v>
      </c>
      <c r="Q7" s="38"/>
      <c r="R7" s="38"/>
      <c r="S7" s="38"/>
      <c r="T7" s="38"/>
      <c r="U7" s="38"/>
      <c r="V7" s="43"/>
      <c r="W7" s="43"/>
      <c r="X7" s="43"/>
      <c r="Y7" s="43"/>
    </row>
    <row r="8" spans="1:25" ht="18.75" customHeight="1">
      <c r="A8" s="461" t="s">
        <v>74</v>
      </c>
      <c r="B8" s="456">
        <v>64</v>
      </c>
      <c r="C8" s="457">
        <v>167</v>
      </c>
      <c r="D8" s="464">
        <v>8</v>
      </c>
      <c r="E8" s="464">
        <v>13</v>
      </c>
      <c r="F8" s="464">
        <v>31</v>
      </c>
      <c r="G8" s="464">
        <v>18</v>
      </c>
      <c r="H8" s="463">
        <v>18</v>
      </c>
      <c r="I8" s="463">
        <v>14</v>
      </c>
      <c r="J8" s="463">
        <v>12</v>
      </c>
      <c r="K8" s="463">
        <v>14</v>
      </c>
      <c r="L8" s="464">
        <v>9</v>
      </c>
      <c r="M8" s="463">
        <v>11</v>
      </c>
      <c r="N8" s="464">
        <v>10</v>
      </c>
      <c r="O8" s="463">
        <v>9</v>
      </c>
      <c r="P8" s="153" t="s">
        <v>72</v>
      </c>
      <c r="Q8" s="43"/>
      <c r="R8" s="43"/>
      <c r="S8" s="43"/>
      <c r="T8" s="43"/>
      <c r="U8" s="43"/>
      <c r="V8" s="43"/>
      <c r="W8" s="43"/>
      <c r="X8" s="43"/>
      <c r="Y8" s="43"/>
    </row>
    <row r="9" spans="1:25" ht="18.75" customHeight="1">
      <c r="A9" s="461" t="s">
        <v>32</v>
      </c>
      <c r="B9" s="456">
        <v>165</v>
      </c>
      <c r="C9" s="457">
        <v>493</v>
      </c>
      <c r="D9" s="464">
        <v>41</v>
      </c>
      <c r="E9" s="464">
        <v>45</v>
      </c>
      <c r="F9" s="464">
        <v>44</v>
      </c>
      <c r="G9" s="464">
        <v>42</v>
      </c>
      <c r="H9" s="463">
        <v>61</v>
      </c>
      <c r="I9" s="463">
        <v>46</v>
      </c>
      <c r="J9" s="463">
        <v>36</v>
      </c>
      <c r="K9" s="463">
        <v>41</v>
      </c>
      <c r="L9" s="464">
        <v>33</v>
      </c>
      <c r="M9" s="463">
        <v>38</v>
      </c>
      <c r="N9" s="464">
        <v>35</v>
      </c>
      <c r="O9" s="463">
        <v>31</v>
      </c>
      <c r="P9" s="153" t="s">
        <v>33</v>
      </c>
      <c r="Q9" s="43"/>
      <c r="R9" s="43"/>
      <c r="S9" s="43"/>
      <c r="T9" s="43"/>
      <c r="U9" s="43"/>
      <c r="V9" s="43"/>
      <c r="W9" s="43"/>
      <c r="X9" s="43"/>
      <c r="Y9" s="43"/>
    </row>
    <row r="10" spans="1:25" ht="18.75" customHeight="1">
      <c r="A10" s="461" t="s">
        <v>152</v>
      </c>
      <c r="B10" s="456">
        <v>855</v>
      </c>
      <c r="C10" s="457">
        <v>1658</v>
      </c>
      <c r="D10" s="464">
        <v>140</v>
      </c>
      <c r="E10" s="464">
        <v>119</v>
      </c>
      <c r="F10" s="464">
        <v>148</v>
      </c>
      <c r="G10" s="464">
        <v>140</v>
      </c>
      <c r="H10" s="463">
        <v>206</v>
      </c>
      <c r="I10" s="463">
        <v>161</v>
      </c>
      <c r="J10" s="463">
        <v>158</v>
      </c>
      <c r="K10" s="463">
        <v>141</v>
      </c>
      <c r="L10" s="464">
        <v>142</v>
      </c>
      <c r="M10" s="463">
        <v>129</v>
      </c>
      <c r="N10" s="464">
        <v>86</v>
      </c>
      <c r="O10" s="463">
        <v>88</v>
      </c>
      <c r="P10" s="153" t="s">
        <v>83</v>
      </c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18.75" customHeight="1">
      <c r="A11" s="461" t="s">
        <v>107</v>
      </c>
      <c r="B11" s="456">
        <v>112</v>
      </c>
      <c r="C11" s="457">
        <v>240</v>
      </c>
      <c r="D11" s="464">
        <v>20</v>
      </c>
      <c r="E11" s="464">
        <v>16</v>
      </c>
      <c r="F11" s="464">
        <v>21</v>
      </c>
      <c r="G11" s="464">
        <v>22</v>
      </c>
      <c r="H11" s="463">
        <v>30</v>
      </c>
      <c r="I11" s="463">
        <v>17</v>
      </c>
      <c r="J11" s="463">
        <v>25</v>
      </c>
      <c r="K11" s="463">
        <v>15</v>
      </c>
      <c r="L11" s="464">
        <v>23</v>
      </c>
      <c r="M11" s="463">
        <v>24</v>
      </c>
      <c r="N11" s="464">
        <v>13</v>
      </c>
      <c r="O11" s="463">
        <v>14</v>
      </c>
      <c r="P11" s="153" t="s">
        <v>34</v>
      </c>
      <c r="Q11" s="43"/>
      <c r="R11" s="43"/>
      <c r="S11" s="43"/>
      <c r="T11" s="43"/>
      <c r="U11" s="43"/>
      <c r="V11" s="43"/>
      <c r="W11" s="43"/>
      <c r="X11" s="43"/>
      <c r="Y11" s="43"/>
    </row>
    <row r="12" spans="1:25" ht="18.75" customHeight="1">
      <c r="A12" s="461" t="s">
        <v>118</v>
      </c>
      <c r="B12" s="456">
        <v>74</v>
      </c>
      <c r="C12" s="457">
        <v>180</v>
      </c>
      <c r="D12" s="464">
        <v>10</v>
      </c>
      <c r="E12" s="464">
        <v>13</v>
      </c>
      <c r="F12" s="464">
        <v>14</v>
      </c>
      <c r="G12" s="464">
        <v>22</v>
      </c>
      <c r="H12" s="463">
        <v>23</v>
      </c>
      <c r="I12" s="463">
        <v>16</v>
      </c>
      <c r="J12" s="463">
        <v>21</v>
      </c>
      <c r="K12" s="463">
        <v>9</v>
      </c>
      <c r="L12" s="464">
        <v>15</v>
      </c>
      <c r="M12" s="463">
        <v>17</v>
      </c>
      <c r="N12" s="464">
        <v>9</v>
      </c>
      <c r="O12" s="463">
        <v>11</v>
      </c>
      <c r="P12" s="564" t="s">
        <v>77</v>
      </c>
      <c r="Q12" s="43"/>
      <c r="R12" s="43"/>
      <c r="S12" s="43"/>
      <c r="T12" s="43"/>
      <c r="U12" s="43"/>
      <c r="V12" s="43"/>
      <c r="W12" s="43"/>
      <c r="X12" s="43"/>
      <c r="Y12" s="43"/>
    </row>
    <row r="13" spans="1:25" ht="18.75" customHeight="1">
      <c r="A13" s="462" t="s">
        <v>108</v>
      </c>
      <c r="B13" s="456">
        <v>1247</v>
      </c>
      <c r="C13" s="457">
        <v>1788</v>
      </c>
      <c r="D13" s="464">
        <v>151</v>
      </c>
      <c r="E13" s="464">
        <v>121</v>
      </c>
      <c r="F13" s="464">
        <v>143</v>
      </c>
      <c r="G13" s="464">
        <v>158</v>
      </c>
      <c r="H13" s="463">
        <v>172</v>
      </c>
      <c r="I13" s="463">
        <v>154</v>
      </c>
      <c r="J13" s="463">
        <v>142</v>
      </c>
      <c r="K13" s="463">
        <v>170</v>
      </c>
      <c r="L13" s="464">
        <v>148</v>
      </c>
      <c r="M13" s="463">
        <v>160</v>
      </c>
      <c r="N13" s="464">
        <v>128</v>
      </c>
      <c r="O13" s="463">
        <v>141</v>
      </c>
      <c r="P13" s="153" t="s">
        <v>79</v>
      </c>
      <c r="Q13" s="43"/>
      <c r="R13" s="43"/>
      <c r="S13" s="43"/>
      <c r="T13" s="43"/>
      <c r="U13" s="43"/>
      <c r="V13" s="43"/>
      <c r="W13" s="43"/>
      <c r="X13" s="43"/>
      <c r="Y13" s="43"/>
    </row>
    <row r="14" spans="1:25" ht="18.75" customHeight="1">
      <c r="A14" s="462" t="s">
        <v>163</v>
      </c>
      <c r="B14" s="456">
        <v>128</v>
      </c>
      <c r="C14" s="457">
        <v>265</v>
      </c>
      <c r="D14" s="464">
        <v>14</v>
      </c>
      <c r="E14" s="464">
        <v>22</v>
      </c>
      <c r="F14" s="464">
        <v>27</v>
      </c>
      <c r="G14" s="464">
        <v>29</v>
      </c>
      <c r="H14" s="463">
        <v>29</v>
      </c>
      <c r="I14" s="463">
        <v>15</v>
      </c>
      <c r="J14" s="463">
        <v>28</v>
      </c>
      <c r="K14" s="463">
        <v>25</v>
      </c>
      <c r="L14" s="464">
        <v>21</v>
      </c>
      <c r="M14" s="463">
        <v>25</v>
      </c>
      <c r="N14" s="464">
        <v>15</v>
      </c>
      <c r="O14" s="463">
        <v>15</v>
      </c>
      <c r="P14" s="153" t="s">
        <v>161</v>
      </c>
      <c r="Q14" s="43"/>
      <c r="R14" s="43"/>
      <c r="S14" s="43"/>
      <c r="T14" s="43"/>
      <c r="U14" s="43"/>
      <c r="V14" s="43"/>
      <c r="W14" s="43"/>
      <c r="X14" s="43"/>
      <c r="Y14" s="43"/>
    </row>
    <row r="15" spans="1:25" ht="18.75" customHeight="1">
      <c r="A15" s="461" t="s">
        <v>175</v>
      </c>
      <c r="B15" s="456">
        <v>139</v>
      </c>
      <c r="C15" s="540">
        <v>286</v>
      </c>
      <c r="D15" s="464">
        <v>19</v>
      </c>
      <c r="E15" s="464">
        <v>17</v>
      </c>
      <c r="F15" s="464">
        <v>37</v>
      </c>
      <c r="G15" s="464">
        <v>20</v>
      </c>
      <c r="H15" s="463">
        <v>26</v>
      </c>
      <c r="I15" s="463">
        <v>22</v>
      </c>
      <c r="J15" s="463">
        <v>28</v>
      </c>
      <c r="K15" s="463">
        <v>28</v>
      </c>
      <c r="L15" s="464">
        <v>23</v>
      </c>
      <c r="M15" s="463">
        <v>19</v>
      </c>
      <c r="N15" s="464">
        <v>28</v>
      </c>
      <c r="O15" s="463">
        <v>19</v>
      </c>
      <c r="P15" s="153" t="s">
        <v>180</v>
      </c>
      <c r="Q15" s="43"/>
      <c r="R15" s="43"/>
      <c r="S15" s="43"/>
      <c r="T15" s="43"/>
      <c r="U15" s="43"/>
      <c r="V15" s="43"/>
      <c r="W15" s="43"/>
      <c r="X15" s="43"/>
      <c r="Y15" s="43"/>
    </row>
    <row r="16" spans="1:25" ht="18.75" customHeight="1">
      <c r="A16" s="461" t="s">
        <v>35</v>
      </c>
      <c r="B16" s="456">
        <v>465</v>
      </c>
      <c r="C16" s="540">
        <v>926</v>
      </c>
      <c r="D16" s="464">
        <v>77</v>
      </c>
      <c r="E16" s="464">
        <v>48</v>
      </c>
      <c r="F16" s="464">
        <v>77</v>
      </c>
      <c r="G16" s="464">
        <v>91</v>
      </c>
      <c r="H16" s="463">
        <v>86</v>
      </c>
      <c r="I16" s="463">
        <v>96</v>
      </c>
      <c r="J16" s="463">
        <v>97</v>
      </c>
      <c r="K16" s="463">
        <v>54</v>
      </c>
      <c r="L16" s="464">
        <v>83</v>
      </c>
      <c r="M16" s="463">
        <v>78</v>
      </c>
      <c r="N16" s="464">
        <v>74</v>
      </c>
      <c r="O16" s="463">
        <v>65</v>
      </c>
      <c r="P16" s="153" t="s">
        <v>36</v>
      </c>
      <c r="Q16" s="43"/>
      <c r="R16" s="43"/>
      <c r="S16" s="43"/>
      <c r="T16" s="43"/>
      <c r="U16" s="43"/>
      <c r="V16" s="43"/>
      <c r="W16" s="43"/>
      <c r="X16" s="43"/>
      <c r="Y16" s="43"/>
    </row>
    <row r="17" spans="1:25" ht="18.75" customHeight="1">
      <c r="A17" s="461" t="s">
        <v>37</v>
      </c>
      <c r="B17" s="456">
        <v>398</v>
      </c>
      <c r="C17" s="540">
        <v>1088</v>
      </c>
      <c r="D17" s="464">
        <v>82</v>
      </c>
      <c r="E17" s="464">
        <v>100</v>
      </c>
      <c r="F17" s="464">
        <v>90</v>
      </c>
      <c r="G17" s="463">
        <v>83</v>
      </c>
      <c r="H17" s="463">
        <v>104</v>
      </c>
      <c r="I17" s="463">
        <v>112</v>
      </c>
      <c r="J17" s="463">
        <v>83</v>
      </c>
      <c r="K17" s="463">
        <v>82</v>
      </c>
      <c r="L17" s="464">
        <v>101</v>
      </c>
      <c r="M17" s="463">
        <v>84</v>
      </c>
      <c r="N17" s="464">
        <v>86</v>
      </c>
      <c r="O17" s="463">
        <v>81</v>
      </c>
      <c r="P17" s="518" t="s">
        <v>38</v>
      </c>
      <c r="Q17" s="43"/>
      <c r="R17" s="43"/>
      <c r="S17" s="43"/>
      <c r="T17" s="43"/>
      <c r="U17" s="43"/>
      <c r="V17" s="43"/>
      <c r="W17" s="43"/>
      <c r="X17" s="43"/>
      <c r="Y17" s="43"/>
    </row>
    <row r="18" spans="1:25" ht="18.75" customHeight="1">
      <c r="A18" s="763" t="s">
        <v>230</v>
      </c>
      <c r="B18" s="763"/>
      <c r="C18" s="763"/>
      <c r="D18" s="763"/>
      <c r="E18" s="763"/>
      <c r="F18" s="763"/>
      <c r="G18" s="763"/>
      <c r="H18" s="770" t="s">
        <v>234</v>
      </c>
      <c r="I18" s="770"/>
      <c r="J18" s="770"/>
      <c r="K18" s="770"/>
      <c r="L18" s="770"/>
      <c r="M18" s="770"/>
      <c r="N18" s="770"/>
      <c r="O18" s="770"/>
      <c r="P18" s="770"/>
      <c r="Q18" s="43"/>
      <c r="R18" s="43"/>
      <c r="S18" s="43"/>
      <c r="T18" s="43"/>
      <c r="U18" s="43"/>
      <c r="V18" s="43"/>
      <c r="W18" s="43"/>
      <c r="X18" s="43"/>
      <c r="Y18" s="43"/>
    </row>
    <row r="19" spans="1:25" ht="18.75" customHeight="1">
      <c r="A19" s="304" t="s">
        <v>317</v>
      </c>
      <c r="B19" s="304"/>
      <c r="C19" s="304"/>
      <c r="D19" s="304"/>
      <c r="E19" s="447"/>
      <c r="F19" s="440"/>
      <c r="G19" s="440"/>
      <c r="H19" s="441"/>
      <c r="I19" s="441"/>
      <c r="J19" s="441"/>
      <c r="K19" s="441"/>
      <c r="L19" s="761" t="s">
        <v>316</v>
      </c>
      <c r="M19" s="762"/>
      <c r="N19" s="762"/>
      <c r="O19" s="762"/>
      <c r="P19" s="762"/>
      <c r="Q19" s="43"/>
      <c r="R19" s="43"/>
      <c r="S19" s="43"/>
      <c r="T19" s="43"/>
      <c r="U19" s="43"/>
      <c r="V19" s="43"/>
      <c r="W19" s="43"/>
      <c r="X19" s="43"/>
      <c r="Y19" s="43"/>
    </row>
    <row r="20" spans="1:25">
      <c r="Q20" s="43"/>
      <c r="R20" s="43"/>
      <c r="S20" s="43"/>
      <c r="T20" s="43"/>
      <c r="U20" s="43"/>
      <c r="V20" s="43"/>
      <c r="W20" s="43"/>
      <c r="X20" s="43"/>
      <c r="Y20" s="43"/>
    </row>
    <row r="21" spans="1:25">
      <c r="Q21" s="43"/>
      <c r="R21" s="43"/>
      <c r="S21" s="43"/>
      <c r="T21" s="43"/>
      <c r="U21" s="43"/>
      <c r="V21" s="43"/>
      <c r="W21" s="43"/>
      <c r="X21" s="43"/>
      <c r="Y21" s="43"/>
    </row>
    <row r="22" spans="1:25">
      <c r="B22" s="245"/>
      <c r="C22" s="89"/>
      <c r="D22" s="89"/>
      <c r="E22" s="89"/>
      <c r="F22" s="89"/>
      <c r="O22" s="56"/>
      <c r="Q22" s="43"/>
      <c r="R22" s="43"/>
      <c r="S22" s="43"/>
      <c r="T22" s="43"/>
      <c r="U22" s="43"/>
      <c r="V22" s="43"/>
      <c r="W22" s="43"/>
      <c r="X22" s="43"/>
      <c r="Y22" s="43"/>
    </row>
    <row r="23" spans="1:25">
      <c r="Q23" s="43"/>
      <c r="R23" s="43"/>
      <c r="S23" s="43"/>
      <c r="T23" s="43"/>
      <c r="U23" s="43"/>
      <c r="V23" s="43"/>
      <c r="W23" s="43"/>
      <c r="X23" s="43"/>
      <c r="Y23" s="43"/>
    </row>
    <row r="24" spans="1:25">
      <c r="Q24" s="43"/>
      <c r="R24" s="43"/>
      <c r="S24" s="43"/>
      <c r="T24" s="43"/>
      <c r="U24" s="43"/>
      <c r="V24" s="43"/>
      <c r="W24" s="43"/>
      <c r="X24" s="43"/>
      <c r="Y24" s="43"/>
    </row>
    <row r="25" spans="1:25">
      <c r="Q25" s="43"/>
      <c r="R25" s="43"/>
      <c r="S25" s="43"/>
      <c r="T25" s="43"/>
      <c r="U25" s="43"/>
      <c r="V25" s="43"/>
      <c r="W25" s="43"/>
      <c r="X25" s="43"/>
      <c r="Y25" s="43"/>
    </row>
    <row r="26" spans="1:25">
      <c r="Q26" s="43"/>
      <c r="R26" s="43"/>
      <c r="S26" s="43"/>
      <c r="T26" s="43"/>
      <c r="U26" s="43"/>
      <c r="V26" s="43"/>
      <c r="W26" s="43"/>
      <c r="X26" s="43"/>
      <c r="Y26" s="43"/>
    </row>
    <row r="27" spans="1:25">
      <c r="Q27" s="43"/>
      <c r="R27" s="43"/>
      <c r="S27" s="43"/>
      <c r="T27" s="43"/>
      <c r="U27" s="43"/>
      <c r="V27" s="43"/>
      <c r="W27" s="43"/>
      <c r="X27" s="43"/>
      <c r="Y27" s="43"/>
    </row>
    <row r="28" spans="1:25">
      <c r="Q28" s="43"/>
      <c r="R28" s="43"/>
      <c r="S28" s="43"/>
      <c r="T28" s="43"/>
      <c r="U28" s="43"/>
      <c r="V28" s="43"/>
      <c r="W28" s="43"/>
      <c r="X28" s="43"/>
      <c r="Y28" s="43"/>
    </row>
    <row r="29" spans="1:25">
      <c r="Q29" s="43"/>
      <c r="R29" s="43"/>
      <c r="S29" s="43"/>
      <c r="T29" s="43"/>
      <c r="U29" s="43"/>
      <c r="V29" s="43"/>
      <c r="W29" s="43"/>
      <c r="X29" s="43"/>
      <c r="Y29" s="43"/>
    </row>
    <row r="30" spans="1:25">
      <c r="Q30" s="43"/>
      <c r="R30" s="43"/>
      <c r="S30" s="43"/>
      <c r="T30" s="43"/>
      <c r="U30" s="43"/>
      <c r="V30" s="43"/>
      <c r="W30" s="43"/>
      <c r="X30" s="43"/>
      <c r="Y30" s="43"/>
    </row>
    <row r="31" spans="1:25">
      <c r="Q31" s="43"/>
      <c r="R31" s="43"/>
      <c r="S31" s="43"/>
      <c r="T31" s="43"/>
      <c r="U31" s="43"/>
      <c r="V31" s="43"/>
      <c r="W31" s="43"/>
      <c r="X31" s="43"/>
      <c r="Y31" s="43"/>
    </row>
    <row r="32" spans="1:25">
      <c r="Q32" s="43"/>
      <c r="R32" s="43"/>
      <c r="S32" s="43"/>
      <c r="T32" s="43"/>
      <c r="U32" s="43"/>
      <c r="V32" s="43"/>
      <c r="W32" s="43"/>
      <c r="X32" s="43"/>
      <c r="Y32" s="43"/>
    </row>
    <row r="33" spans="17:25">
      <c r="Q33" s="43"/>
      <c r="R33" s="43"/>
      <c r="S33" s="43"/>
      <c r="T33" s="43"/>
      <c r="U33" s="43"/>
      <c r="V33" s="43"/>
      <c r="W33" s="43"/>
      <c r="X33" s="43"/>
      <c r="Y33" s="43"/>
    </row>
    <row r="34" spans="17:25">
      <c r="Q34" s="43"/>
      <c r="R34" s="43"/>
      <c r="S34" s="43"/>
      <c r="T34" s="43"/>
      <c r="U34" s="43"/>
      <c r="V34" s="43"/>
      <c r="W34" s="43"/>
      <c r="X34" s="43"/>
      <c r="Y34" s="43"/>
    </row>
    <row r="35" spans="17:25">
      <c r="Q35" s="43"/>
      <c r="R35" s="43"/>
      <c r="S35" s="43"/>
      <c r="T35" s="43"/>
      <c r="U35" s="43"/>
      <c r="V35" s="43"/>
      <c r="W35" s="43"/>
      <c r="X35" s="43"/>
      <c r="Y35" s="43"/>
    </row>
    <row r="36" spans="17:25">
      <c r="Q36" s="43"/>
      <c r="R36" s="43"/>
      <c r="S36" s="43"/>
      <c r="T36" s="43"/>
      <c r="U36" s="43"/>
      <c r="V36" s="43"/>
      <c r="W36" s="43"/>
      <c r="X36" s="43"/>
      <c r="Y36" s="43"/>
    </row>
    <row r="37" spans="17:25">
      <c r="Q37" s="43"/>
      <c r="R37" s="43"/>
      <c r="S37" s="43"/>
      <c r="T37" s="43"/>
      <c r="U37" s="43"/>
      <c r="V37" s="43"/>
      <c r="W37" s="43"/>
      <c r="X37" s="43"/>
      <c r="Y37" s="43"/>
    </row>
    <row r="38" spans="17:25">
      <c r="Q38" s="43"/>
      <c r="R38" s="43"/>
      <c r="S38" s="43"/>
      <c r="T38" s="43"/>
      <c r="U38" s="43"/>
      <c r="V38" s="43"/>
      <c r="W38" s="43"/>
      <c r="X38" s="43"/>
      <c r="Y38" s="43"/>
    </row>
    <row r="39" spans="17:25">
      <c r="Q39" s="43"/>
      <c r="R39" s="43"/>
      <c r="S39" s="43"/>
      <c r="T39" s="43"/>
      <c r="U39" s="43"/>
      <c r="V39" s="43"/>
      <c r="W39" s="43"/>
      <c r="X39" s="43"/>
      <c r="Y39" s="43"/>
    </row>
    <row r="40" spans="17:25">
      <c r="Q40" s="43"/>
      <c r="R40" s="43"/>
      <c r="S40" s="43"/>
      <c r="T40" s="43"/>
      <c r="U40" s="43"/>
      <c r="V40" s="43"/>
      <c r="W40" s="43"/>
      <c r="X40" s="43"/>
      <c r="Y40" s="43"/>
    </row>
    <row r="41" spans="17:25">
      <c r="Q41" s="43"/>
      <c r="R41" s="43"/>
      <c r="S41" s="43"/>
      <c r="T41" s="43"/>
      <c r="U41" s="43"/>
      <c r="V41" s="43"/>
      <c r="W41" s="43"/>
      <c r="X41" s="43"/>
      <c r="Y41" s="43"/>
    </row>
    <row r="42" spans="17:25">
      <c r="Q42" s="43"/>
      <c r="R42" s="43"/>
      <c r="S42" s="43"/>
      <c r="T42" s="43"/>
      <c r="U42" s="43"/>
      <c r="V42" s="43"/>
      <c r="W42" s="43"/>
      <c r="X42" s="43"/>
      <c r="Y42" s="43"/>
    </row>
    <row r="43" spans="17:25">
      <c r="Q43" s="43"/>
      <c r="R43" s="43"/>
      <c r="S43" s="43"/>
      <c r="T43" s="43"/>
      <c r="U43" s="43"/>
      <c r="V43" s="43"/>
      <c r="W43" s="43"/>
      <c r="X43" s="43"/>
      <c r="Y43" s="43"/>
    </row>
    <row r="44" spans="17:25">
      <c r="Q44" s="43"/>
      <c r="R44" s="43"/>
      <c r="S44" s="43"/>
      <c r="T44" s="43"/>
      <c r="U44" s="43"/>
      <c r="V44" s="43"/>
      <c r="W44" s="43"/>
      <c r="X44" s="43"/>
      <c r="Y44" s="43"/>
    </row>
    <row r="45" spans="17:25">
      <c r="Q45" s="43"/>
      <c r="R45" s="43"/>
      <c r="S45" s="43"/>
      <c r="T45" s="43"/>
      <c r="U45" s="43"/>
      <c r="V45" s="43"/>
      <c r="W45" s="43"/>
      <c r="X45" s="43"/>
      <c r="Y45" s="43"/>
    </row>
    <row r="46" spans="17:25">
      <c r="Q46" s="43"/>
      <c r="R46" s="43"/>
      <c r="S46" s="43"/>
      <c r="T46" s="43"/>
      <c r="U46" s="43"/>
      <c r="V46" s="43"/>
      <c r="W46" s="43"/>
      <c r="X46" s="43"/>
      <c r="Y46" s="43"/>
    </row>
    <row r="47" spans="17:25">
      <c r="Q47" s="43"/>
      <c r="R47" s="43"/>
      <c r="S47" s="43"/>
      <c r="T47" s="43"/>
      <c r="U47" s="43"/>
      <c r="V47" s="43"/>
      <c r="W47" s="43"/>
      <c r="X47" s="43"/>
      <c r="Y47" s="43"/>
    </row>
    <row r="48" spans="17:25">
      <c r="Q48" s="43"/>
      <c r="R48" s="43"/>
      <c r="S48" s="43"/>
      <c r="T48" s="43"/>
      <c r="U48" s="43"/>
      <c r="V48" s="43"/>
      <c r="W48" s="43"/>
      <c r="X48" s="43"/>
      <c r="Y48" s="43"/>
    </row>
    <row r="49" spans="17:25">
      <c r="Q49" s="43"/>
      <c r="R49" s="43"/>
      <c r="S49" s="43"/>
      <c r="T49" s="43"/>
      <c r="U49" s="43"/>
      <c r="V49" s="43"/>
      <c r="W49" s="43"/>
      <c r="X49" s="43"/>
      <c r="Y49" s="43"/>
    </row>
    <row r="50" spans="17:25">
      <c r="Q50" s="43"/>
      <c r="R50" s="43"/>
      <c r="S50" s="43"/>
      <c r="T50" s="43"/>
      <c r="U50" s="43"/>
      <c r="V50" s="43"/>
      <c r="W50" s="43"/>
      <c r="X50" s="43"/>
      <c r="Y50" s="43"/>
    </row>
    <row r="51" spans="17:25">
      <c r="Q51" s="43"/>
      <c r="R51" s="43"/>
      <c r="S51" s="43"/>
      <c r="T51" s="43"/>
      <c r="U51" s="43"/>
      <c r="V51" s="43"/>
      <c r="W51" s="43"/>
      <c r="X51" s="43"/>
      <c r="Y51" s="43"/>
    </row>
    <row r="52" spans="17:25">
      <c r="Q52" s="43"/>
      <c r="R52" s="43"/>
      <c r="S52" s="43"/>
      <c r="T52" s="43"/>
      <c r="U52" s="43"/>
      <c r="V52" s="43"/>
      <c r="W52" s="43"/>
      <c r="X52" s="43"/>
      <c r="Y52" s="43"/>
    </row>
    <row r="53" spans="17:25">
      <c r="Q53" s="43"/>
      <c r="R53" s="43"/>
      <c r="S53" s="43"/>
      <c r="T53" s="43"/>
      <c r="U53" s="43"/>
      <c r="V53" s="43"/>
      <c r="W53" s="43"/>
      <c r="X53" s="43"/>
      <c r="Y53" s="43"/>
    </row>
    <row r="54" spans="17:25">
      <c r="Q54" s="43"/>
      <c r="R54" s="43"/>
      <c r="S54" s="43"/>
      <c r="T54" s="43"/>
      <c r="U54" s="43"/>
      <c r="V54" s="43"/>
      <c r="W54" s="43"/>
      <c r="X54" s="43"/>
      <c r="Y54" s="43"/>
    </row>
    <row r="55" spans="17:25">
      <c r="Q55" s="43"/>
      <c r="R55" s="43"/>
      <c r="S55" s="43"/>
      <c r="T55" s="43"/>
      <c r="U55" s="43"/>
      <c r="V55" s="43"/>
      <c r="W55" s="43"/>
      <c r="X55" s="43"/>
      <c r="Y55" s="43"/>
    </row>
    <row r="56" spans="17:25">
      <c r="Q56" s="43"/>
      <c r="R56" s="43"/>
      <c r="S56" s="43"/>
      <c r="T56" s="43"/>
      <c r="U56" s="43"/>
      <c r="V56" s="43"/>
      <c r="W56" s="43"/>
      <c r="X56" s="43"/>
      <c r="Y56" s="43"/>
    </row>
    <row r="57" spans="17:25">
      <c r="Q57" s="43"/>
      <c r="R57" s="43"/>
      <c r="S57" s="43"/>
      <c r="T57" s="43"/>
      <c r="U57" s="43"/>
      <c r="V57" s="43"/>
      <c r="W57" s="43"/>
      <c r="X57" s="43"/>
      <c r="Y57" s="43"/>
    </row>
    <row r="58" spans="17:25">
      <c r="Q58" s="43"/>
      <c r="R58" s="43"/>
      <c r="S58" s="43"/>
      <c r="T58" s="43"/>
      <c r="U58" s="43"/>
      <c r="V58" s="43"/>
      <c r="W58" s="43"/>
      <c r="X58" s="43"/>
      <c r="Y58" s="43"/>
    </row>
    <row r="59" spans="17:25">
      <c r="Q59" s="43"/>
      <c r="R59" s="43"/>
      <c r="S59" s="43"/>
      <c r="T59" s="43"/>
      <c r="U59" s="43"/>
      <c r="V59" s="43"/>
      <c r="W59" s="43"/>
      <c r="X59" s="43"/>
      <c r="Y59" s="43"/>
    </row>
    <row r="60" spans="17:25">
      <c r="Q60" s="43"/>
      <c r="R60" s="43"/>
      <c r="S60" s="43"/>
      <c r="T60" s="43"/>
      <c r="U60" s="43"/>
      <c r="V60" s="43"/>
      <c r="W60" s="43"/>
      <c r="X60" s="43"/>
      <c r="Y60" s="43"/>
    </row>
  </sheetData>
  <mergeCells count="7">
    <mergeCell ref="L19:P19"/>
    <mergeCell ref="A18:G18"/>
    <mergeCell ref="A1:P1"/>
    <mergeCell ref="A2:P2"/>
    <mergeCell ref="A4:A5"/>
    <mergeCell ref="P4:P5"/>
    <mergeCell ref="H18:P1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scale="92" firstPageNumber="53" orientation="landscape" useFirstPageNumber="1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&amp;C52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37"/>
  <dimension ref="A1:X40"/>
  <sheetViews>
    <sheetView view="pageBreakPreview" zoomScaleNormal="100" zoomScaleSheetLayoutView="100" workbookViewId="0">
      <selection activeCell="K29" sqref="K29"/>
    </sheetView>
  </sheetViews>
  <sheetFormatPr defaultRowHeight="12.75"/>
  <cols>
    <col min="1" max="1" width="21.85546875" customWidth="1"/>
    <col min="2" max="2" width="22.140625" customWidth="1"/>
    <col min="3" max="3" width="21.85546875" customWidth="1"/>
    <col min="4" max="4" width="15.7109375" customWidth="1"/>
    <col min="5" max="5" width="19.5703125" customWidth="1"/>
    <col min="6" max="6" width="18.7109375" customWidth="1"/>
    <col min="7" max="7" width="16.28515625" customWidth="1"/>
    <col min="8" max="8" width="9.85546875" customWidth="1"/>
    <col min="9" max="9" width="11.85546875" customWidth="1"/>
    <col min="10" max="10" width="6.5703125" customWidth="1"/>
    <col min="11" max="11" width="7.7109375" customWidth="1"/>
    <col min="12" max="12" width="5.28515625" hidden="1" customWidth="1"/>
    <col min="13" max="13" width="8.42578125" customWidth="1"/>
    <col min="14" max="14" width="13.28515625" customWidth="1"/>
  </cols>
  <sheetData>
    <row r="1" spans="1:22" ht="18.600000000000001" customHeight="1">
      <c r="A1" s="665" t="s">
        <v>371</v>
      </c>
      <c r="B1" s="710"/>
      <c r="C1" s="710"/>
      <c r="D1" s="710"/>
      <c r="E1" s="710"/>
      <c r="F1" s="710"/>
      <c r="G1" s="710"/>
      <c r="H1" s="49"/>
      <c r="I1" s="49"/>
      <c r="J1" s="49"/>
      <c r="K1" s="49"/>
      <c r="L1" s="49"/>
      <c r="M1" s="49"/>
      <c r="N1" s="49"/>
      <c r="O1" s="43"/>
      <c r="P1" s="43"/>
      <c r="Q1" s="43"/>
      <c r="R1" s="43"/>
      <c r="S1" s="43"/>
      <c r="T1" s="43"/>
      <c r="U1" s="43"/>
      <c r="V1" s="43"/>
    </row>
    <row r="2" spans="1:22" ht="18.600000000000001" customHeight="1">
      <c r="A2" s="721" t="s">
        <v>398</v>
      </c>
      <c r="B2" s="721"/>
      <c r="C2" s="721"/>
      <c r="D2" s="721"/>
      <c r="E2" s="721"/>
      <c r="F2" s="721"/>
      <c r="G2" s="721"/>
      <c r="H2" s="50"/>
      <c r="I2" s="50"/>
      <c r="J2" s="50"/>
      <c r="K2" s="50"/>
      <c r="L2" s="50"/>
      <c r="M2" s="50"/>
      <c r="N2" s="50"/>
      <c r="O2" s="43"/>
      <c r="P2" s="43"/>
      <c r="Q2" s="43"/>
      <c r="R2" s="43"/>
      <c r="S2" s="43"/>
      <c r="T2" s="43"/>
      <c r="U2" s="43"/>
      <c r="V2" s="43"/>
    </row>
    <row r="3" spans="1:22" ht="6.75" customHeight="1">
      <c r="A3" s="627"/>
      <c r="B3" s="627"/>
      <c r="C3" s="627"/>
      <c r="D3" s="627"/>
      <c r="E3" s="627"/>
      <c r="F3" s="627"/>
      <c r="G3" s="627"/>
      <c r="H3" s="50"/>
      <c r="I3" s="50"/>
      <c r="J3" s="50"/>
      <c r="K3" s="50"/>
      <c r="L3" s="50"/>
      <c r="M3" s="50"/>
      <c r="N3" s="50"/>
      <c r="O3" s="43"/>
      <c r="P3" s="43"/>
      <c r="Q3" s="43"/>
      <c r="R3" s="43"/>
      <c r="S3" s="43"/>
      <c r="T3" s="43"/>
      <c r="U3" s="43"/>
      <c r="V3" s="43"/>
    </row>
    <row r="4" spans="1:22" ht="16.5" customHeight="1">
      <c r="A4" s="692" t="s">
        <v>356</v>
      </c>
      <c r="B4" s="85" t="s">
        <v>16</v>
      </c>
      <c r="C4" s="85" t="s">
        <v>134</v>
      </c>
      <c r="D4" s="85" t="s">
        <v>135</v>
      </c>
      <c r="E4" s="85" t="s">
        <v>136</v>
      </c>
      <c r="F4" s="85" t="s">
        <v>137</v>
      </c>
      <c r="G4" s="697" t="s">
        <v>357</v>
      </c>
      <c r="H4" s="507" t="s">
        <v>315</v>
      </c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2" ht="16.5" customHeight="1">
      <c r="A5" s="694"/>
      <c r="B5" s="86" t="s">
        <v>15</v>
      </c>
      <c r="C5" s="86" t="s">
        <v>138</v>
      </c>
      <c r="D5" s="86" t="s">
        <v>139</v>
      </c>
      <c r="E5" s="86" t="s">
        <v>140</v>
      </c>
      <c r="F5" s="86" t="s">
        <v>141</v>
      </c>
      <c r="G5" s="737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</row>
    <row r="6" spans="1:22" s="43" customFormat="1" ht="18.75" customHeight="1">
      <c r="A6" s="318" t="s">
        <v>242</v>
      </c>
      <c r="B6" s="390">
        <v>7753</v>
      </c>
      <c r="C6" s="391">
        <v>142</v>
      </c>
      <c r="D6" s="391">
        <v>184</v>
      </c>
      <c r="E6" s="391">
        <v>720</v>
      </c>
      <c r="F6" s="392">
        <v>6707</v>
      </c>
      <c r="G6" s="565" t="s">
        <v>240</v>
      </c>
      <c r="H6" s="47"/>
      <c r="I6" s="47"/>
      <c r="J6" s="40"/>
      <c r="K6" s="40"/>
      <c r="L6" s="40"/>
      <c r="M6" s="40"/>
      <c r="N6" s="40"/>
      <c r="O6" s="40"/>
    </row>
    <row r="7" spans="1:22" ht="18.75" customHeight="1">
      <c r="A7" s="386" t="s">
        <v>151</v>
      </c>
      <c r="B7" s="395">
        <v>1002</v>
      </c>
      <c r="C7" s="394">
        <v>28</v>
      </c>
      <c r="D7" s="394">
        <v>24</v>
      </c>
      <c r="E7" s="394">
        <v>75</v>
      </c>
      <c r="F7" s="393">
        <v>875</v>
      </c>
      <c r="G7" s="152" t="s">
        <v>188</v>
      </c>
      <c r="H7" s="40"/>
      <c r="I7" s="40"/>
      <c r="J7" s="389"/>
      <c r="K7" s="40"/>
      <c r="L7" s="40"/>
      <c r="M7" s="40"/>
      <c r="N7" s="40"/>
      <c r="O7" s="40"/>
      <c r="P7" s="38"/>
      <c r="Q7" s="38"/>
      <c r="R7" s="43"/>
      <c r="S7" s="43"/>
      <c r="T7" s="43"/>
      <c r="U7" s="43"/>
      <c r="V7" s="43"/>
    </row>
    <row r="8" spans="1:22" ht="18.75" customHeight="1">
      <c r="A8" s="386" t="s">
        <v>74</v>
      </c>
      <c r="B8" s="395">
        <v>173</v>
      </c>
      <c r="C8" s="394">
        <v>1</v>
      </c>
      <c r="D8" s="394">
        <v>3</v>
      </c>
      <c r="E8" s="394">
        <v>13</v>
      </c>
      <c r="F8" s="393">
        <v>156</v>
      </c>
      <c r="G8" s="152" t="s">
        <v>72</v>
      </c>
      <c r="H8" s="40"/>
      <c r="I8" s="40"/>
      <c r="J8" s="40"/>
      <c r="K8" s="40"/>
      <c r="L8" s="40"/>
      <c r="M8" s="40"/>
      <c r="N8" s="40"/>
      <c r="O8" s="40"/>
      <c r="P8" s="43"/>
      <c r="Q8" s="43"/>
      <c r="R8" s="43"/>
      <c r="S8" s="43"/>
      <c r="T8" s="43"/>
      <c r="U8" s="43"/>
      <c r="V8" s="43"/>
    </row>
    <row r="9" spans="1:22" ht="18.75" customHeight="1">
      <c r="A9" s="386" t="s">
        <v>32</v>
      </c>
      <c r="B9" s="395">
        <v>631</v>
      </c>
      <c r="C9" s="394">
        <v>4</v>
      </c>
      <c r="D9" s="394">
        <v>10</v>
      </c>
      <c r="E9" s="394">
        <v>76</v>
      </c>
      <c r="F9" s="393">
        <v>541</v>
      </c>
      <c r="G9" s="152" t="s">
        <v>33</v>
      </c>
      <c r="H9" s="40"/>
      <c r="I9" s="40"/>
      <c r="J9" s="389"/>
      <c r="K9" s="40"/>
      <c r="L9" s="40"/>
      <c r="M9" s="40"/>
      <c r="N9" s="40"/>
      <c r="O9" s="40"/>
      <c r="P9" s="43"/>
      <c r="Q9" s="43"/>
      <c r="R9" s="43"/>
      <c r="S9" s="43"/>
      <c r="T9" s="43"/>
      <c r="U9" s="43"/>
      <c r="V9" s="43"/>
    </row>
    <row r="10" spans="1:22" ht="18.75" customHeight="1">
      <c r="A10" s="386" t="s">
        <v>152</v>
      </c>
      <c r="B10" s="395">
        <v>1732</v>
      </c>
      <c r="C10" s="394">
        <v>19</v>
      </c>
      <c r="D10" s="394">
        <v>30</v>
      </c>
      <c r="E10" s="394">
        <v>136</v>
      </c>
      <c r="F10" s="393">
        <v>1547</v>
      </c>
      <c r="G10" s="152" t="s">
        <v>83</v>
      </c>
      <c r="H10" s="40"/>
      <c r="I10" s="40"/>
      <c r="J10" s="389"/>
      <c r="K10" s="40"/>
      <c r="L10" s="40"/>
      <c r="M10" s="40"/>
      <c r="N10" s="40"/>
      <c r="O10" s="40"/>
      <c r="P10" s="43"/>
      <c r="Q10" s="43"/>
      <c r="R10" s="43"/>
      <c r="S10" s="43"/>
      <c r="T10" s="43"/>
      <c r="U10" s="43"/>
      <c r="V10" s="43"/>
    </row>
    <row r="11" spans="1:22" ht="18.75" customHeight="1">
      <c r="A11" s="386" t="s">
        <v>107</v>
      </c>
      <c r="B11" s="395">
        <v>246</v>
      </c>
      <c r="C11" s="394">
        <v>8</v>
      </c>
      <c r="D11" s="394">
        <v>7</v>
      </c>
      <c r="E11" s="394">
        <v>43</v>
      </c>
      <c r="F11" s="393">
        <v>188</v>
      </c>
      <c r="G11" s="152" t="s">
        <v>34</v>
      </c>
      <c r="H11" s="40"/>
      <c r="I11" s="40"/>
      <c r="J11" s="389"/>
      <c r="K11" s="40"/>
      <c r="L11" s="40"/>
      <c r="M11" s="40"/>
      <c r="N11" s="40"/>
      <c r="O11" s="40"/>
      <c r="P11" s="43"/>
      <c r="Q11" s="43"/>
      <c r="R11" s="43"/>
      <c r="S11" s="43"/>
      <c r="T11" s="43"/>
      <c r="U11" s="43"/>
      <c r="V11" s="43"/>
    </row>
    <row r="12" spans="1:22" ht="18.75" customHeight="1">
      <c r="A12" s="386" t="s">
        <v>118</v>
      </c>
      <c r="B12" s="395">
        <v>216</v>
      </c>
      <c r="C12" s="394">
        <v>4</v>
      </c>
      <c r="D12" s="394">
        <v>3</v>
      </c>
      <c r="E12" s="394">
        <v>21</v>
      </c>
      <c r="F12" s="393">
        <v>188</v>
      </c>
      <c r="G12" s="154" t="s">
        <v>77</v>
      </c>
      <c r="H12" s="40"/>
      <c r="I12" s="40"/>
      <c r="J12" s="40"/>
      <c r="K12" s="40"/>
      <c r="L12" s="40"/>
      <c r="M12" s="40"/>
      <c r="N12" s="40"/>
      <c r="O12" s="40"/>
      <c r="P12" s="43"/>
      <c r="Q12" s="43"/>
      <c r="R12" s="43"/>
      <c r="S12" s="43"/>
      <c r="T12" s="43"/>
      <c r="U12" s="43"/>
      <c r="V12" s="43"/>
    </row>
    <row r="13" spans="1:22" ht="18.75" customHeight="1">
      <c r="A13" s="386" t="s">
        <v>108</v>
      </c>
      <c r="B13" s="395">
        <v>1135</v>
      </c>
      <c r="C13" s="394">
        <v>17</v>
      </c>
      <c r="D13" s="394">
        <v>13</v>
      </c>
      <c r="E13" s="394">
        <v>72</v>
      </c>
      <c r="F13" s="393">
        <v>1033</v>
      </c>
      <c r="G13" s="152" t="s">
        <v>79</v>
      </c>
      <c r="H13" s="40"/>
      <c r="I13" s="40"/>
      <c r="J13" s="40"/>
      <c r="K13" s="40"/>
      <c r="L13" s="40"/>
      <c r="M13" s="40"/>
      <c r="N13" s="40"/>
      <c r="O13" s="40"/>
      <c r="P13" s="43"/>
      <c r="Q13" s="43"/>
      <c r="R13" s="43"/>
      <c r="S13" s="43"/>
      <c r="T13" s="43"/>
      <c r="U13" s="43"/>
      <c r="V13" s="43"/>
    </row>
    <row r="14" spans="1:22" ht="18.75" customHeight="1">
      <c r="A14" s="386" t="s">
        <v>162</v>
      </c>
      <c r="B14" s="395">
        <v>282</v>
      </c>
      <c r="C14" s="394">
        <v>5</v>
      </c>
      <c r="D14" s="394">
        <v>5</v>
      </c>
      <c r="E14" s="394">
        <v>29</v>
      </c>
      <c r="F14" s="393">
        <v>243</v>
      </c>
      <c r="G14" s="152" t="s">
        <v>161</v>
      </c>
      <c r="H14" s="40"/>
      <c r="I14" s="40"/>
      <c r="J14" s="40"/>
      <c r="K14" s="40"/>
      <c r="L14" s="40"/>
      <c r="M14" s="40"/>
      <c r="N14" s="40"/>
      <c r="O14" s="40"/>
      <c r="P14" s="43"/>
      <c r="Q14" s="43"/>
      <c r="R14" s="43"/>
      <c r="S14" s="43"/>
      <c r="T14" s="43"/>
      <c r="U14" s="43"/>
      <c r="V14" s="43"/>
    </row>
    <row r="15" spans="1:22" ht="18.75" customHeight="1">
      <c r="A15" s="386" t="s">
        <v>175</v>
      </c>
      <c r="B15" s="395">
        <v>307</v>
      </c>
      <c r="C15" s="394">
        <v>3</v>
      </c>
      <c r="D15" s="394">
        <v>7</v>
      </c>
      <c r="E15" s="394">
        <v>35</v>
      </c>
      <c r="F15" s="393">
        <v>262</v>
      </c>
      <c r="G15" s="153" t="s">
        <v>180</v>
      </c>
      <c r="H15" s="40"/>
      <c r="I15" s="40"/>
      <c r="J15" s="40"/>
      <c r="K15" s="40"/>
      <c r="L15" s="40"/>
      <c r="M15" s="40"/>
      <c r="N15" s="40"/>
      <c r="O15" s="40"/>
      <c r="P15" s="43"/>
      <c r="Q15" s="43"/>
      <c r="R15" s="43"/>
      <c r="S15" s="43"/>
      <c r="T15" s="43"/>
      <c r="U15" s="43"/>
      <c r="V15" s="43"/>
    </row>
    <row r="16" spans="1:22" s="95" customFormat="1" ht="18.75" customHeight="1">
      <c r="A16" s="386" t="s">
        <v>35</v>
      </c>
      <c r="B16" s="395">
        <v>785</v>
      </c>
      <c r="C16" s="394">
        <v>6</v>
      </c>
      <c r="D16" s="394">
        <v>18</v>
      </c>
      <c r="E16" s="394">
        <v>93</v>
      </c>
      <c r="F16" s="393">
        <v>668</v>
      </c>
      <c r="G16" s="152" t="s">
        <v>36</v>
      </c>
      <c r="H16" s="40"/>
      <c r="I16" s="40"/>
      <c r="J16" s="40"/>
      <c r="K16" s="40"/>
      <c r="L16" s="40"/>
      <c r="M16" s="40"/>
      <c r="N16" s="40"/>
      <c r="O16" s="40"/>
      <c r="P16" s="61"/>
      <c r="Q16" s="61"/>
      <c r="R16" s="61"/>
      <c r="S16" s="61"/>
      <c r="T16" s="61"/>
      <c r="U16" s="61"/>
      <c r="V16" s="61"/>
    </row>
    <row r="17" spans="1:24" s="95" customFormat="1" ht="18.75" customHeight="1">
      <c r="A17" s="386" t="s">
        <v>37</v>
      </c>
      <c r="B17" s="395">
        <v>1244</v>
      </c>
      <c r="C17" s="394">
        <v>47</v>
      </c>
      <c r="D17" s="394">
        <v>64</v>
      </c>
      <c r="E17" s="394">
        <v>127</v>
      </c>
      <c r="F17" s="393">
        <v>1006</v>
      </c>
      <c r="G17" s="152" t="s">
        <v>38</v>
      </c>
      <c r="H17" s="40"/>
      <c r="I17" s="40"/>
      <c r="J17" s="40"/>
      <c r="K17" s="40"/>
      <c r="L17" s="40"/>
      <c r="M17" s="40"/>
      <c r="N17" s="40"/>
      <c r="O17" s="40"/>
      <c r="P17" s="61"/>
      <c r="Q17" s="61"/>
      <c r="R17" s="61"/>
      <c r="S17" s="61"/>
      <c r="T17" s="61"/>
      <c r="U17" s="61"/>
      <c r="V17" s="61"/>
    </row>
    <row r="18" spans="1:24" ht="18.75" customHeight="1">
      <c r="A18" s="728" t="s">
        <v>230</v>
      </c>
      <c r="B18" s="772"/>
      <c r="C18" s="772"/>
      <c r="D18" s="773" t="s">
        <v>233</v>
      </c>
      <c r="E18" s="773"/>
      <c r="F18" s="773"/>
      <c r="G18" s="773"/>
      <c r="H18" s="48"/>
      <c r="I18" s="48"/>
      <c r="J18" s="48"/>
      <c r="K18" s="57"/>
      <c r="L18" s="44"/>
      <c r="M18" s="44"/>
      <c r="N18" s="44"/>
      <c r="O18" s="43"/>
      <c r="P18" s="43"/>
      <c r="Q18" s="43"/>
      <c r="R18" s="43"/>
      <c r="S18" s="43"/>
      <c r="T18" s="43"/>
      <c r="U18" s="43"/>
      <c r="V18" s="43"/>
      <c r="W18" s="43"/>
      <c r="X18" s="43"/>
    </row>
    <row r="19" spans="1:24" ht="18.75" customHeight="1">
      <c r="A19" s="385" t="s">
        <v>318</v>
      </c>
      <c r="B19" s="77"/>
      <c r="C19" s="77"/>
      <c r="D19" s="75"/>
      <c r="E19" s="658" t="s">
        <v>319</v>
      </c>
      <c r="F19" s="771"/>
      <c r="G19" s="771"/>
      <c r="H19" s="40"/>
      <c r="I19" s="40"/>
      <c r="J19" s="40"/>
      <c r="K19" s="40"/>
      <c r="L19" s="40"/>
      <c r="M19" s="40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</row>
    <row r="20" spans="1:24">
      <c r="H20" s="43"/>
      <c r="I20" s="43"/>
    </row>
    <row r="21" spans="1:24">
      <c r="H21" s="43"/>
      <c r="I21" s="43"/>
    </row>
    <row r="22" spans="1:24">
      <c r="G22" s="56"/>
      <c r="H22" s="43"/>
      <c r="I22" s="43"/>
    </row>
    <row r="23" spans="1:24">
      <c r="H23" s="43"/>
      <c r="I23" s="43"/>
    </row>
    <row r="24" spans="1:24">
      <c r="H24" s="43"/>
      <c r="I24" s="43"/>
    </row>
    <row r="25" spans="1:24">
      <c r="H25" s="43"/>
      <c r="I25" s="43"/>
    </row>
    <row r="26" spans="1:24">
      <c r="H26" s="43"/>
      <c r="I26" s="43"/>
    </row>
    <row r="27" spans="1:24">
      <c r="H27" s="43"/>
      <c r="I27" s="43"/>
    </row>
    <row r="28" spans="1:24">
      <c r="H28" s="43"/>
      <c r="I28" s="43"/>
    </row>
    <row r="29" spans="1:24">
      <c r="H29" s="43"/>
      <c r="I29" s="43"/>
    </row>
    <row r="30" spans="1:24">
      <c r="H30" s="43"/>
      <c r="I30" s="43"/>
    </row>
    <row r="31" spans="1:24">
      <c r="H31" s="43"/>
      <c r="I31" s="43"/>
    </row>
    <row r="32" spans="1:24">
      <c r="H32" s="43"/>
      <c r="I32" s="43"/>
    </row>
    <row r="33" spans="8:9">
      <c r="H33" s="43"/>
      <c r="I33" s="43"/>
    </row>
    <row r="34" spans="8:9">
      <c r="H34" s="43"/>
      <c r="I34" s="43"/>
    </row>
    <row r="35" spans="8:9">
      <c r="H35" s="43"/>
      <c r="I35" s="43"/>
    </row>
    <row r="36" spans="8:9">
      <c r="H36" s="43"/>
      <c r="I36" s="43"/>
    </row>
    <row r="37" spans="8:9">
      <c r="H37" s="43"/>
      <c r="I37" s="43"/>
    </row>
    <row r="38" spans="8:9">
      <c r="H38" s="43"/>
      <c r="I38" s="43"/>
    </row>
    <row r="39" spans="8:9">
      <c r="H39" s="43"/>
      <c r="I39" s="43"/>
    </row>
    <row r="40" spans="8:9">
      <c r="H40" s="43"/>
      <c r="I40" s="43"/>
    </row>
  </sheetData>
  <mergeCells count="7">
    <mergeCell ref="A1:G1"/>
    <mergeCell ref="A2:G2"/>
    <mergeCell ref="E19:G19"/>
    <mergeCell ref="A4:A5"/>
    <mergeCell ref="G4:G5"/>
    <mergeCell ref="A18:C18"/>
    <mergeCell ref="D18:G18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scale="93" firstPageNumber="53" orientation="landscape" useFirstPageNumber="1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&amp;C53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25"/>
  <dimension ref="A1:W44"/>
  <sheetViews>
    <sheetView view="pageBreakPreview" topLeftCell="A4" zoomScaleNormal="100" zoomScaleSheetLayoutView="100" workbookViewId="0">
      <pane xSplit="18765" topLeftCell="AD1"/>
      <selection activeCell="K29" sqref="K29"/>
      <selection pane="topRight" activeCell="K29" sqref="K29"/>
    </sheetView>
  </sheetViews>
  <sheetFormatPr defaultColWidth="10.5703125" defaultRowHeight="18.95" customHeight="1"/>
  <cols>
    <col min="1" max="1" width="19.5703125" style="32" customWidth="1"/>
    <col min="2" max="2" width="11.85546875" style="32" customWidth="1"/>
    <col min="3" max="3" width="12.5703125" style="32" customWidth="1"/>
    <col min="4" max="4" width="12.7109375" style="32" customWidth="1"/>
    <col min="5" max="5" width="12.28515625" style="31" customWidth="1"/>
    <col min="6" max="6" width="12.85546875" style="31" customWidth="1"/>
    <col min="7" max="7" width="12.28515625" style="31" customWidth="1"/>
    <col min="8" max="8" width="14.140625" style="31" customWidth="1"/>
    <col min="9" max="9" width="13.140625" style="31" customWidth="1"/>
    <col min="10" max="10" width="16" style="31" customWidth="1"/>
    <col min="11" max="16384" width="10.5703125" style="31"/>
  </cols>
  <sheetData>
    <row r="1" spans="1:23" ht="16.5" customHeight="1">
      <c r="A1" s="720" t="s">
        <v>374</v>
      </c>
      <c r="B1" s="720"/>
      <c r="C1" s="720"/>
      <c r="D1" s="720"/>
      <c r="E1" s="720"/>
      <c r="F1" s="720"/>
      <c r="G1" s="720"/>
      <c r="H1" s="720"/>
      <c r="I1" s="720"/>
      <c r="J1" s="720"/>
    </row>
    <row r="2" spans="1:23" ht="16.5" customHeight="1">
      <c r="A2" s="721" t="s">
        <v>337</v>
      </c>
      <c r="B2" s="721"/>
      <c r="C2" s="721"/>
      <c r="D2" s="721"/>
      <c r="E2" s="721"/>
      <c r="F2" s="721"/>
      <c r="G2" s="721"/>
      <c r="H2" s="721"/>
      <c r="I2" s="721"/>
      <c r="J2" s="721"/>
    </row>
    <row r="3" spans="1:23" s="197" customFormat="1" ht="5.25" customHeight="1"/>
    <row r="4" spans="1:23" s="34" customFormat="1" ht="16.5" customHeight="1">
      <c r="A4" s="777" t="s">
        <v>3</v>
      </c>
      <c r="B4" s="775" t="s">
        <v>60</v>
      </c>
      <c r="C4" s="787"/>
      <c r="D4" s="775" t="s">
        <v>65</v>
      </c>
      <c r="E4" s="787"/>
      <c r="F4" s="775" t="s">
        <v>59</v>
      </c>
      <c r="G4" s="787"/>
      <c r="H4" s="794" t="s">
        <v>238</v>
      </c>
      <c r="I4" s="787"/>
      <c r="J4" s="780" t="s">
        <v>4</v>
      </c>
    </row>
    <row r="5" spans="1:23" s="34" customFormat="1" ht="16.5" customHeight="1">
      <c r="A5" s="778"/>
      <c r="B5" s="783" t="s">
        <v>63</v>
      </c>
      <c r="C5" s="784"/>
      <c r="D5" s="783" t="s">
        <v>66</v>
      </c>
      <c r="E5" s="784"/>
      <c r="F5" s="783" t="s">
        <v>64</v>
      </c>
      <c r="G5" s="784"/>
      <c r="H5" s="789" t="s">
        <v>239</v>
      </c>
      <c r="I5" s="784"/>
      <c r="J5" s="781"/>
    </row>
    <row r="6" spans="1:23" s="34" customFormat="1" ht="16.5" customHeight="1">
      <c r="A6" s="778"/>
      <c r="B6" s="419" t="s">
        <v>157</v>
      </c>
      <c r="C6" s="420" t="s">
        <v>156</v>
      </c>
      <c r="D6" s="419" t="s">
        <v>157</v>
      </c>
      <c r="E6" s="420" t="s">
        <v>156</v>
      </c>
      <c r="F6" s="419" t="s">
        <v>157</v>
      </c>
      <c r="G6" s="420" t="s">
        <v>156</v>
      </c>
      <c r="H6" s="419" t="s">
        <v>157</v>
      </c>
      <c r="I6" s="420" t="s">
        <v>156</v>
      </c>
      <c r="J6" s="781"/>
    </row>
    <row r="7" spans="1:23" s="34" customFormat="1" ht="16.5" customHeight="1">
      <c r="A7" s="779"/>
      <c r="B7" s="306" t="s">
        <v>159</v>
      </c>
      <c r="C7" s="453" t="s">
        <v>160</v>
      </c>
      <c r="D7" s="453" t="s">
        <v>159</v>
      </c>
      <c r="E7" s="453" t="s">
        <v>160</v>
      </c>
      <c r="F7" s="453" t="s">
        <v>159</v>
      </c>
      <c r="G7" s="453" t="s">
        <v>160</v>
      </c>
      <c r="H7" s="453" t="s">
        <v>159</v>
      </c>
      <c r="I7" s="306" t="s">
        <v>160</v>
      </c>
      <c r="J7" s="782"/>
      <c r="K7" s="388"/>
      <c r="L7" s="388"/>
      <c r="M7" s="388"/>
      <c r="N7" s="388"/>
      <c r="O7" s="388"/>
    </row>
    <row r="8" spans="1:23" s="34" customFormat="1" ht="18.600000000000001" customHeight="1">
      <c r="A8" s="387" t="s">
        <v>17</v>
      </c>
      <c r="B8" s="465">
        <v>2692</v>
      </c>
      <c r="C8" s="466">
        <v>162</v>
      </c>
      <c r="D8" s="541">
        <v>586</v>
      </c>
      <c r="E8" s="541">
        <v>84</v>
      </c>
      <c r="F8" s="177">
        <v>27033</v>
      </c>
      <c r="G8" s="177">
        <v>7416</v>
      </c>
      <c r="H8" s="541">
        <v>40</v>
      </c>
      <c r="I8" s="542">
        <v>1</v>
      </c>
      <c r="J8" s="451" t="s">
        <v>18</v>
      </c>
      <c r="K8" s="40"/>
      <c r="L8" s="40"/>
      <c r="M8" s="40"/>
      <c r="N8" s="388"/>
      <c r="O8" s="388"/>
      <c r="P8" s="380"/>
      <c r="Q8" s="380"/>
      <c r="R8" s="380"/>
      <c r="S8" s="380"/>
      <c r="T8" s="380"/>
      <c r="U8" s="380"/>
      <c r="V8" s="380"/>
      <c r="W8" s="383"/>
    </row>
    <row r="9" spans="1:23" s="34" customFormat="1" ht="18.600000000000001" customHeight="1">
      <c r="A9" s="387" t="s">
        <v>19</v>
      </c>
      <c r="B9" s="465">
        <v>4276</v>
      </c>
      <c r="C9" s="437">
        <v>114</v>
      </c>
      <c r="D9" s="463">
        <v>591</v>
      </c>
      <c r="E9" s="463">
        <v>143</v>
      </c>
      <c r="F9" s="123">
        <v>30197</v>
      </c>
      <c r="G9" s="123">
        <v>8497</v>
      </c>
      <c r="H9" s="463">
        <v>109</v>
      </c>
      <c r="I9" s="463">
        <v>0</v>
      </c>
      <c r="J9" s="452" t="s">
        <v>20</v>
      </c>
      <c r="K9" s="40"/>
      <c r="L9" s="40"/>
      <c r="M9" s="40"/>
      <c r="N9" s="388"/>
      <c r="O9" s="388"/>
    </row>
    <row r="10" spans="1:23" s="34" customFormat="1" ht="18.600000000000001" customHeight="1">
      <c r="A10" s="387" t="s">
        <v>48</v>
      </c>
      <c r="B10" s="465">
        <v>2796</v>
      </c>
      <c r="C10" s="437">
        <v>168</v>
      </c>
      <c r="D10" s="463">
        <v>548</v>
      </c>
      <c r="E10" s="463">
        <v>246</v>
      </c>
      <c r="F10" s="123">
        <v>26977</v>
      </c>
      <c r="G10" s="123">
        <v>13315</v>
      </c>
      <c r="H10" s="463">
        <v>30</v>
      </c>
      <c r="I10" s="463">
        <v>0</v>
      </c>
      <c r="J10" s="452" t="s">
        <v>22</v>
      </c>
    </row>
    <row r="11" spans="1:23" s="34" customFormat="1" ht="18.600000000000001" customHeight="1">
      <c r="A11" s="387" t="s">
        <v>23</v>
      </c>
      <c r="B11" s="465">
        <v>3003</v>
      </c>
      <c r="C11" s="437">
        <v>273</v>
      </c>
      <c r="D11" s="463">
        <v>643</v>
      </c>
      <c r="E11" s="463">
        <v>57</v>
      </c>
      <c r="F11" s="123">
        <v>24952</v>
      </c>
      <c r="G11" s="123">
        <v>13071</v>
      </c>
      <c r="H11" s="463">
        <v>129</v>
      </c>
      <c r="I11" s="463">
        <v>1</v>
      </c>
      <c r="J11" s="452" t="s">
        <v>24</v>
      </c>
      <c r="K11" s="40"/>
      <c r="L11" s="40"/>
      <c r="M11" s="40"/>
      <c r="N11" s="388"/>
      <c r="O11" s="388"/>
    </row>
    <row r="12" spans="1:23" s="34" customFormat="1" ht="18.600000000000001" customHeight="1">
      <c r="A12" s="387" t="s">
        <v>25</v>
      </c>
      <c r="B12" s="465">
        <v>3554</v>
      </c>
      <c r="C12" s="437">
        <v>345</v>
      </c>
      <c r="D12" s="463">
        <v>1655</v>
      </c>
      <c r="E12" s="463">
        <v>76</v>
      </c>
      <c r="F12" s="123">
        <v>19483</v>
      </c>
      <c r="G12" s="123">
        <v>11891</v>
      </c>
      <c r="H12" s="463">
        <v>70</v>
      </c>
      <c r="I12" s="463">
        <v>0</v>
      </c>
      <c r="J12" s="452" t="s">
        <v>26</v>
      </c>
      <c r="K12" s="40"/>
      <c r="L12" s="40"/>
      <c r="M12" s="40"/>
      <c r="N12" s="388"/>
      <c r="O12" s="388"/>
    </row>
    <row r="13" spans="1:23" s="34" customFormat="1" ht="18.600000000000001" customHeight="1">
      <c r="A13" s="387" t="s">
        <v>27</v>
      </c>
      <c r="B13" s="465">
        <v>3177</v>
      </c>
      <c r="C13" s="437">
        <v>107</v>
      </c>
      <c r="D13" s="123">
        <v>3255</v>
      </c>
      <c r="E13" s="463">
        <v>454</v>
      </c>
      <c r="F13" s="123">
        <v>44521</v>
      </c>
      <c r="G13" s="123">
        <v>7992</v>
      </c>
      <c r="H13" s="463">
        <v>24</v>
      </c>
      <c r="I13" s="463">
        <v>4</v>
      </c>
      <c r="J13" s="452" t="s">
        <v>28</v>
      </c>
      <c r="K13" s="40"/>
      <c r="L13" s="40"/>
      <c r="M13" s="40"/>
      <c r="N13" s="388"/>
      <c r="O13" s="388"/>
    </row>
    <row r="14" spans="1:23" s="34" customFormat="1" ht="18.600000000000001" customHeight="1">
      <c r="A14" s="387" t="s">
        <v>5</v>
      </c>
      <c r="B14" s="465">
        <v>4482</v>
      </c>
      <c r="C14" s="437">
        <v>107</v>
      </c>
      <c r="D14" s="123">
        <v>1019</v>
      </c>
      <c r="E14" s="463">
        <v>223</v>
      </c>
      <c r="F14" s="123">
        <v>30138</v>
      </c>
      <c r="G14" s="123">
        <v>6270</v>
      </c>
      <c r="H14" s="463">
        <v>24</v>
      </c>
      <c r="I14" s="463">
        <v>0</v>
      </c>
      <c r="J14" s="452" t="s">
        <v>6</v>
      </c>
    </row>
    <row r="15" spans="1:23" s="34" customFormat="1" ht="18.600000000000001" customHeight="1">
      <c r="A15" s="387" t="s">
        <v>7</v>
      </c>
      <c r="B15" s="465">
        <v>3117</v>
      </c>
      <c r="C15" s="437">
        <v>65</v>
      </c>
      <c r="D15" s="463">
        <v>707</v>
      </c>
      <c r="E15" s="463">
        <v>136</v>
      </c>
      <c r="F15" s="123">
        <v>32891</v>
      </c>
      <c r="G15" s="123">
        <v>9666</v>
      </c>
      <c r="H15" s="463">
        <v>84</v>
      </c>
      <c r="I15" s="463">
        <v>0</v>
      </c>
      <c r="J15" s="452" t="s">
        <v>8</v>
      </c>
    </row>
    <row r="16" spans="1:23" s="34" customFormat="1" ht="18.600000000000001" customHeight="1">
      <c r="A16" s="387" t="s">
        <v>9</v>
      </c>
      <c r="B16" s="465">
        <v>3193</v>
      </c>
      <c r="C16" s="437">
        <v>42</v>
      </c>
      <c r="D16" s="463">
        <v>737</v>
      </c>
      <c r="E16" s="463">
        <v>229</v>
      </c>
      <c r="F16" s="123">
        <v>38027</v>
      </c>
      <c r="G16" s="123">
        <v>7610</v>
      </c>
      <c r="H16" s="463">
        <v>21</v>
      </c>
      <c r="I16" s="463">
        <v>1</v>
      </c>
      <c r="J16" s="452" t="s">
        <v>29</v>
      </c>
    </row>
    <row r="17" spans="1:23" s="34" customFormat="1" ht="18.600000000000001" customHeight="1">
      <c r="A17" s="387" t="s">
        <v>10</v>
      </c>
      <c r="B17" s="465">
        <v>3468</v>
      </c>
      <c r="C17" s="437">
        <v>30</v>
      </c>
      <c r="D17" s="463">
        <v>749</v>
      </c>
      <c r="E17" s="463">
        <v>60</v>
      </c>
      <c r="F17" s="123">
        <v>39489</v>
      </c>
      <c r="G17" s="123">
        <v>12046</v>
      </c>
      <c r="H17" s="463">
        <v>38</v>
      </c>
      <c r="I17" s="463">
        <v>0</v>
      </c>
      <c r="J17" s="452" t="s">
        <v>50</v>
      </c>
      <c r="K17" s="40"/>
      <c r="L17" s="40"/>
      <c r="M17" s="40"/>
      <c r="N17" s="388"/>
      <c r="O17" s="388"/>
    </row>
    <row r="18" spans="1:23" s="34" customFormat="1" ht="18.600000000000001" customHeight="1">
      <c r="A18" s="191" t="s">
        <v>11</v>
      </c>
      <c r="B18" s="465">
        <v>3020</v>
      </c>
      <c r="C18" s="437">
        <v>103</v>
      </c>
      <c r="D18" s="463">
        <v>951</v>
      </c>
      <c r="E18" s="463">
        <v>72</v>
      </c>
      <c r="F18" s="123">
        <v>34162</v>
      </c>
      <c r="G18" s="123">
        <v>12187</v>
      </c>
      <c r="H18" s="463">
        <v>46</v>
      </c>
      <c r="I18" s="463">
        <v>4</v>
      </c>
      <c r="J18" s="184" t="s">
        <v>12</v>
      </c>
    </row>
    <row r="19" spans="1:23" s="34" customFormat="1" ht="18.600000000000001" customHeight="1">
      <c r="A19" s="191" t="s">
        <v>13</v>
      </c>
      <c r="B19" s="436">
        <v>2902</v>
      </c>
      <c r="C19" s="437">
        <v>120</v>
      </c>
      <c r="D19" s="437">
        <v>1262</v>
      </c>
      <c r="E19" s="437">
        <v>203</v>
      </c>
      <c r="F19" s="437">
        <v>32128</v>
      </c>
      <c r="G19" s="437">
        <v>13713</v>
      </c>
      <c r="H19" s="437">
        <v>124</v>
      </c>
      <c r="I19" s="463">
        <v>0</v>
      </c>
      <c r="J19" s="184" t="s">
        <v>14</v>
      </c>
    </row>
    <row r="20" spans="1:23" s="34" customFormat="1" ht="18.600000000000001" customHeight="1">
      <c r="A20" s="161" t="s">
        <v>190</v>
      </c>
      <c r="B20" s="458">
        <f t="shared" ref="B20:I20" si="0">SUM(B8:B19)</f>
        <v>39680</v>
      </c>
      <c r="C20" s="551">
        <f t="shared" si="0"/>
        <v>1636</v>
      </c>
      <c r="D20" s="551">
        <f t="shared" si="0"/>
        <v>12703</v>
      </c>
      <c r="E20" s="551">
        <f t="shared" si="0"/>
        <v>1983</v>
      </c>
      <c r="F20" s="551">
        <f t="shared" si="0"/>
        <v>379998</v>
      </c>
      <c r="G20" s="551">
        <f t="shared" si="0"/>
        <v>123674</v>
      </c>
      <c r="H20" s="552">
        <f t="shared" si="0"/>
        <v>739</v>
      </c>
      <c r="I20" s="553">
        <f t="shared" si="0"/>
        <v>11</v>
      </c>
      <c r="J20" s="174" t="s">
        <v>191</v>
      </c>
    </row>
    <row r="21" spans="1:23" s="34" customFormat="1" ht="16.5" customHeight="1">
      <c r="A21" s="381"/>
      <c r="B21" s="123"/>
      <c r="C21" s="92"/>
      <c r="D21" s="92"/>
      <c r="E21" s="92"/>
      <c r="F21" s="92"/>
      <c r="G21" s="92"/>
      <c r="H21" s="92"/>
      <c r="I21" s="384"/>
      <c r="J21" s="382"/>
    </row>
    <row r="22" spans="1:23" s="34" customFormat="1" ht="16.5" customHeight="1">
      <c r="A22" s="720" t="s">
        <v>373</v>
      </c>
      <c r="B22" s="774"/>
      <c r="C22" s="774"/>
      <c r="D22" s="774"/>
      <c r="E22" s="774"/>
      <c r="F22" s="774"/>
      <c r="G22" s="774"/>
      <c r="H22" s="774"/>
      <c r="I22" s="774"/>
      <c r="J22" s="774"/>
    </row>
    <row r="23" spans="1:23" s="34" customFormat="1" ht="16.5" customHeight="1">
      <c r="A23" s="785" t="s">
        <v>338</v>
      </c>
      <c r="B23" s="786"/>
      <c r="C23" s="786"/>
      <c r="D23" s="786"/>
      <c r="E23" s="786"/>
      <c r="F23" s="786"/>
      <c r="G23" s="786"/>
      <c r="H23" s="786"/>
      <c r="I23" s="786"/>
      <c r="J23" s="786"/>
    </row>
    <row r="24" spans="1:23" s="34" customFormat="1" ht="5.25" customHeight="1">
      <c r="A24" s="629"/>
      <c r="B24" s="630"/>
      <c r="C24" s="630"/>
      <c r="D24" s="630"/>
      <c r="E24" s="630"/>
      <c r="F24" s="630"/>
      <c r="G24" s="630"/>
      <c r="H24" s="630"/>
      <c r="I24" s="630"/>
      <c r="J24" s="630"/>
    </row>
    <row r="25" spans="1:23" s="34" customFormat="1" ht="16.5" customHeight="1">
      <c r="A25" s="777" t="s">
        <v>3</v>
      </c>
      <c r="B25" s="775" t="s">
        <v>16</v>
      </c>
      <c r="C25" s="776"/>
      <c r="D25" s="775" t="s">
        <v>68</v>
      </c>
      <c r="E25" s="787"/>
      <c r="F25" s="794" t="s">
        <v>143</v>
      </c>
      <c r="G25" s="795"/>
      <c r="H25" s="775" t="s">
        <v>61</v>
      </c>
      <c r="I25" s="787"/>
      <c r="J25" s="780" t="s">
        <v>4</v>
      </c>
    </row>
    <row r="26" spans="1:23" s="34" customFormat="1" ht="16.5" customHeight="1">
      <c r="A26" s="778"/>
      <c r="B26" s="783" t="s">
        <v>15</v>
      </c>
      <c r="C26" s="788"/>
      <c r="D26" s="783" t="s">
        <v>67</v>
      </c>
      <c r="E26" s="784"/>
      <c r="F26" s="796" t="s">
        <v>53</v>
      </c>
      <c r="G26" s="797"/>
      <c r="H26" s="783" t="s">
        <v>55</v>
      </c>
      <c r="I26" s="784"/>
      <c r="J26" s="78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</row>
    <row r="27" spans="1:23" ht="16.5" customHeight="1">
      <c r="A27" s="778"/>
      <c r="B27" s="419" t="s">
        <v>157</v>
      </c>
      <c r="C27" s="419" t="s">
        <v>156</v>
      </c>
      <c r="D27" s="419" t="s">
        <v>157</v>
      </c>
      <c r="E27" s="419" t="s">
        <v>156</v>
      </c>
      <c r="F27" s="419" t="s">
        <v>157</v>
      </c>
      <c r="G27" s="470" t="s">
        <v>156</v>
      </c>
      <c r="H27" s="419" t="s">
        <v>157</v>
      </c>
      <c r="I27" s="420" t="s">
        <v>156</v>
      </c>
      <c r="J27" s="781"/>
    </row>
    <row r="28" spans="1:23" ht="16.5" customHeight="1">
      <c r="A28" s="779"/>
      <c r="B28" s="306" t="s">
        <v>159</v>
      </c>
      <c r="C28" s="306" t="s">
        <v>160</v>
      </c>
      <c r="D28" s="269" t="s">
        <v>159</v>
      </c>
      <c r="E28" s="269" t="s">
        <v>160</v>
      </c>
      <c r="F28" s="269" t="s">
        <v>159</v>
      </c>
      <c r="G28" s="269" t="s">
        <v>160</v>
      </c>
      <c r="H28" s="269" t="s">
        <v>159</v>
      </c>
      <c r="I28" s="270" t="s">
        <v>160</v>
      </c>
      <c r="J28" s="782"/>
      <c r="K28" s="65"/>
    </row>
    <row r="29" spans="1:23" ht="18.600000000000001" customHeight="1">
      <c r="A29" s="198" t="s">
        <v>17</v>
      </c>
      <c r="B29" s="119">
        <f t="shared" ref="B29:B40" si="1">SUM(H8,F8,D8,B8,H29,F29,D29)</f>
        <v>31361</v>
      </c>
      <c r="C29" s="92">
        <f t="shared" ref="C29:C40" si="2">SUM(I8,G8,E8,C8,I29,G29,E29)</f>
        <v>7774</v>
      </c>
      <c r="D29" s="468">
        <v>539</v>
      </c>
      <c r="E29" s="468">
        <v>87</v>
      </c>
      <c r="F29" s="468">
        <v>67</v>
      </c>
      <c r="G29" s="468">
        <v>0</v>
      </c>
      <c r="H29" s="468">
        <v>404</v>
      </c>
      <c r="I29" s="469">
        <v>24</v>
      </c>
      <c r="J29" s="199" t="s">
        <v>18</v>
      </c>
    </row>
    <row r="30" spans="1:23" ht="18.600000000000001" customHeight="1">
      <c r="A30" s="191" t="s">
        <v>19</v>
      </c>
      <c r="B30" s="294">
        <f t="shared" si="1"/>
        <v>36257</v>
      </c>
      <c r="C30" s="92">
        <f t="shared" si="2"/>
        <v>8787</v>
      </c>
      <c r="D30" s="80">
        <v>735</v>
      </c>
      <c r="E30" s="80">
        <v>12</v>
      </c>
      <c r="F30" s="80">
        <v>29</v>
      </c>
      <c r="G30" s="80">
        <v>0</v>
      </c>
      <c r="H30" s="80">
        <v>320</v>
      </c>
      <c r="I30" s="83">
        <v>21</v>
      </c>
      <c r="J30" s="184" t="s">
        <v>20</v>
      </c>
      <c r="K30" s="65"/>
    </row>
    <row r="31" spans="1:23" ht="18.600000000000001" customHeight="1">
      <c r="A31" s="191" t="s">
        <v>48</v>
      </c>
      <c r="B31" s="294">
        <f t="shared" si="1"/>
        <v>31511</v>
      </c>
      <c r="C31" s="92">
        <f t="shared" si="2"/>
        <v>13800</v>
      </c>
      <c r="D31" s="80">
        <v>840</v>
      </c>
      <c r="E31" s="80">
        <v>59</v>
      </c>
      <c r="F31" s="80">
        <v>71</v>
      </c>
      <c r="G31" s="80">
        <v>0</v>
      </c>
      <c r="H31" s="80">
        <v>249</v>
      </c>
      <c r="I31" s="83">
        <v>12</v>
      </c>
      <c r="J31" s="184" t="s">
        <v>22</v>
      </c>
    </row>
    <row r="32" spans="1:23" ht="18.600000000000001" customHeight="1">
      <c r="A32" s="191" t="s">
        <v>23</v>
      </c>
      <c r="B32" s="294">
        <f t="shared" si="1"/>
        <v>29711</v>
      </c>
      <c r="C32" s="92">
        <f t="shared" si="2"/>
        <v>13479</v>
      </c>
      <c r="D32" s="80">
        <v>737</v>
      </c>
      <c r="E32" s="80">
        <v>67</v>
      </c>
      <c r="F32" s="80">
        <v>2</v>
      </c>
      <c r="G32" s="80">
        <v>0</v>
      </c>
      <c r="H32" s="80">
        <v>245</v>
      </c>
      <c r="I32" s="83">
        <v>10</v>
      </c>
      <c r="J32" s="184" t="s">
        <v>24</v>
      </c>
    </row>
    <row r="33" spans="1:10" ht="18.600000000000001" customHeight="1">
      <c r="A33" s="191" t="s">
        <v>25</v>
      </c>
      <c r="B33" s="294">
        <f t="shared" si="1"/>
        <v>25934</v>
      </c>
      <c r="C33" s="92">
        <f t="shared" si="2"/>
        <v>12398</v>
      </c>
      <c r="D33" s="80">
        <v>910</v>
      </c>
      <c r="E33" s="80">
        <v>67</v>
      </c>
      <c r="F33" s="80">
        <v>0</v>
      </c>
      <c r="G33" s="80">
        <v>0</v>
      </c>
      <c r="H33" s="80">
        <v>262</v>
      </c>
      <c r="I33" s="83">
        <v>19</v>
      </c>
      <c r="J33" s="184" t="s">
        <v>26</v>
      </c>
    </row>
    <row r="34" spans="1:10" ht="18.600000000000001" customHeight="1">
      <c r="A34" s="191" t="s">
        <v>27</v>
      </c>
      <c r="B34" s="294">
        <f t="shared" si="1"/>
        <v>52201</v>
      </c>
      <c r="C34" s="92">
        <f t="shared" si="2"/>
        <v>8603</v>
      </c>
      <c r="D34" s="80">
        <v>905</v>
      </c>
      <c r="E34" s="80">
        <v>34</v>
      </c>
      <c r="F34" s="80">
        <v>92</v>
      </c>
      <c r="G34" s="80">
        <v>0</v>
      </c>
      <c r="H34" s="80">
        <v>227</v>
      </c>
      <c r="I34" s="83">
        <v>12</v>
      </c>
      <c r="J34" s="184" t="s">
        <v>28</v>
      </c>
    </row>
    <row r="35" spans="1:10" ht="18.600000000000001" customHeight="1">
      <c r="A35" s="191" t="s">
        <v>5</v>
      </c>
      <c r="B35" s="294">
        <f t="shared" si="1"/>
        <v>36695</v>
      </c>
      <c r="C35" s="92">
        <f t="shared" si="2"/>
        <v>6640</v>
      </c>
      <c r="D35" s="80">
        <v>791</v>
      </c>
      <c r="E35" s="80">
        <v>16</v>
      </c>
      <c r="F35" s="80">
        <v>9</v>
      </c>
      <c r="G35" s="80">
        <v>0</v>
      </c>
      <c r="H35" s="80">
        <v>232</v>
      </c>
      <c r="I35" s="83">
        <v>24</v>
      </c>
      <c r="J35" s="184" t="s">
        <v>6</v>
      </c>
    </row>
    <row r="36" spans="1:10" ht="18.600000000000001" customHeight="1">
      <c r="A36" s="191" t="s">
        <v>7</v>
      </c>
      <c r="B36" s="294">
        <f t="shared" si="1"/>
        <v>38235</v>
      </c>
      <c r="C36" s="92">
        <f t="shared" si="2"/>
        <v>9936</v>
      </c>
      <c r="D36" s="123">
        <v>1210</v>
      </c>
      <c r="E36" s="80">
        <v>46</v>
      </c>
      <c r="F36" s="80">
        <v>0</v>
      </c>
      <c r="G36" s="80">
        <v>0</v>
      </c>
      <c r="H36" s="80">
        <v>226</v>
      </c>
      <c r="I36" s="83">
        <v>23</v>
      </c>
      <c r="J36" s="184" t="s">
        <v>8</v>
      </c>
    </row>
    <row r="37" spans="1:10" ht="18.600000000000001" customHeight="1">
      <c r="A37" s="191" t="s">
        <v>9</v>
      </c>
      <c r="B37" s="294">
        <f t="shared" si="1"/>
        <v>42955</v>
      </c>
      <c r="C37" s="92">
        <f t="shared" si="2"/>
        <v>7911</v>
      </c>
      <c r="D37" s="80">
        <v>711</v>
      </c>
      <c r="E37" s="80">
        <v>6</v>
      </c>
      <c r="F37" s="80">
        <v>72</v>
      </c>
      <c r="G37" s="80">
        <v>0</v>
      </c>
      <c r="H37" s="80">
        <v>194</v>
      </c>
      <c r="I37" s="83">
        <v>23</v>
      </c>
      <c r="J37" s="184" t="s">
        <v>29</v>
      </c>
    </row>
    <row r="38" spans="1:10" ht="18.600000000000001" customHeight="1">
      <c r="A38" s="191" t="s">
        <v>10</v>
      </c>
      <c r="B38" s="294">
        <f t="shared" si="1"/>
        <v>44770</v>
      </c>
      <c r="C38" s="92">
        <f t="shared" si="2"/>
        <v>12152</v>
      </c>
      <c r="D38" s="80">
        <v>677</v>
      </c>
      <c r="E38" s="80">
        <v>1</v>
      </c>
      <c r="F38" s="80">
        <v>57</v>
      </c>
      <c r="G38" s="80">
        <v>0</v>
      </c>
      <c r="H38" s="80">
        <v>292</v>
      </c>
      <c r="I38" s="83">
        <v>15</v>
      </c>
      <c r="J38" s="184" t="s">
        <v>50</v>
      </c>
    </row>
    <row r="39" spans="1:10" ht="18.600000000000001" customHeight="1">
      <c r="A39" s="191" t="s">
        <v>11</v>
      </c>
      <c r="B39" s="294">
        <f t="shared" si="1"/>
        <v>39035</v>
      </c>
      <c r="C39" s="92">
        <f t="shared" si="2"/>
        <v>12410</v>
      </c>
      <c r="D39" s="80">
        <v>592</v>
      </c>
      <c r="E39" s="80">
        <v>8</v>
      </c>
      <c r="F39" s="80">
        <v>38</v>
      </c>
      <c r="G39" s="80">
        <v>0</v>
      </c>
      <c r="H39" s="80">
        <v>226</v>
      </c>
      <c r="I39" s="83">
        <v>36</v>
      </c>
      <c r="J39" s="184" t="s">
        <v>12</v>
      </c>
    </row>
    <row r="40" spans="1:10" ht="18.600000000000001" customHeight="1">
      <c r="A40" s="191" t="s">
        <v>13</v>
      </c>
      <c r="B40" s="294">
        <f t="shared" si="1"/>
        <v>37261</v>
      </c>
      <c r="C40" s="92">
        <f t="shared" si="2"/>
        <v>14063</v>
      </c>
      <c r="D40" s="80">
        <v>586</v>
      </c>
      <c r="E40" s="80">
        <v>6</v>
      </c>
      <c r="F40" s="80">
        <v>2</v>
      </c>
      <c r="G40" s="80">
        <v>0</v>
      </c>
      <c r="H40" s="80">
        <v>257</v>
      </c>
      <c r="I40" s="83">
        <v>21</v>
      </c>
      <c r="J40" s="184" t="s">
        <v>14</v>
      </c>
    </row>
    <row r="41" spans="1:10" ht="18.600000000000001" customHeight="1">
      <c r="A41" s="161" t="s">
        <v>190</v>
      </c>
      <c r="B41" s="162">
        <f>SUM(B29:B40)</f>
        <v>445926</v>
      </c>
      <c r="C41" s="156">
        <f>SUM(I20,G20,E20,C20,I41,G41,E41)</f>
        <v>127953</v>
      </c>
      <c r="D41" s="156">
        <f t="shared" ref="D41:I41" si="3">SUM(D29:D40)</f>
        <v>9233</v>
      </c>
      <c r="E41" s="554">
        <f t="shared" si="3"/>
        <v>409</v>
      </c>
      <c r="F41" s="554">
        <f t="shared" si="3"/>
        <v>439</v>
      </c>
      <c r="G41" s="554">
        <f>SUM(G29:G40)</f>
        <v>0</v>
      </c>
      <c r="H41" s="156">
        <f t="shared" si="3"/>
        <v>3134</v>
      </c>
      <c r="I41" s="555">
        <f t="shared" si="3"/>
        <v>240</v>
      </c>
      <c r="J41" s="174" t="s">
        <v>191</v>
      </c>
    </row>
    <row r="42" spans="1:10" ht="16.5" customHeight="1">
      <c r="A42" s="348" t="s">
        <v>268</v>
      </c>
      <c r="B42" s="305"/>
      <c r="C42" s="124"/>
      <c r="D42" s="124"/>
      <c r="E42" s="124"/>
      <c r="F42" s="792" t="s">
        <v>265</v>
      </c>
      <c r="G42" s="793"/>
      <c r="H42" s="793"/>
      <c r="I42" s="793"/>
      <c r="J42" s="793"/>
    </row>
    <row r="43" spans="1:10" ht="16.5" customHeight="1">
      <c r="A43" s="348" t="s">
        <v>269</v>
      </c>
      <c r="B43" s="303"/>
      <c r="C43" s="124"/>
      <c r="D43" s="124"/>
      <c r="E43" s="124"/>
      <c r="F43" s="130"/>
      <c r="G43" s="790" t="s">
        <v>263</v>
      </c>
      <c r="H43" s="791"/>
      <c r="I43" s="791"/>
      <c r="J43" s="791"/>
    </row>
    <row r="44" spans="1:10" ht="16.5" customHeight="1">
      <c r="A44" s="304" t="s">
        <v>312</v>
      </c>
      <c r="C44" s="305"/>
      <c r="D44" s="305"/>
      <c r="E44" s="305"/>
      <c r="F44" s="305"/>
      <c r="G44" s="131"/>
      <c r="H44" s="658" t="s">
        <v>311</v>
      </c>
      <c r="I44" s="771"/>
      <c r="J44" s="771"/>
    </row>
  </sheetData>
  <mergeCells count="27">
    <mergeCell ref="A2:J2"/>
    <mergeCell ref="A1:J1"/>
    <mergeCell ref="D4:E4"/>
    <mergeCell ref="H4:I4"/>
    <mergeCell ref="F4:G4"/>
    <mergeCell ref="B4:C4"/>
    <mergeCell ref="G43:J43"/>
    <mergeCell ref="F42:J42"/>
    <mergeCell ref="H44:J44"/>
    <mergeCell ref="H25:I25"/>
    <mergeCell ref="F25:G25"/>
    <mergeCell ref="H26:I26"/>
    <mergeCell ref="F26:G26"/>
    <mergeCell ref="A22:J22"/>
    <mergeCell ref="B25:C25"/>
    <mergeCell ref="A25:A28"/>
    <mergeCell ref="J25:J28"/>
    <mergeCell ref="D5:E5"/>
    <mergeCell ref="F5:G5"/>
    <mergeCell ref="A23:J23"/>
    <mergeCell ref="D25:E25"/>
    <mergeCell ref="D26:E26"/>
    <mergeCell ref="B26:C26"/>
    <mergeCell ref="J4:J7"/>
    <mergeCell ref="A4:A7"/>
    <mergeCell ref="B5:C5"/>
    <mergeCell ref="H5:I5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59" orientation="landscape" useFirstPageNumber="1" r:id="rId1"/>
  <headerFooter differentFirst="1" scaleWithDoc="0"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&amp;C55</oddFooter>
    <firstHeader>&amp;L&amp;8PCBS:Transportaion and Communication Statistics 2013&amp;R&amp;"Simplified Arabic,Regular"&amp;1&amp;K00+000م &amp;"-,Regular"&amp;8&amp;K000000PCBS: احصاءات النقل والاتصالات 2013</firstHeader>
    <firstFooter>&amp;C54</firstFooter>
  </headerFooter>
  <rowBreaks count="1" manualBreakCount="1">
    <brk id="21" max="9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6"/>
  <dimension ref="A1:N97"/>
  <sheetViews>
    <sheetView view="pageBreakPreview" zoomScaleNormal="100" zoomScaleSheetLayoutView="100" workbookViewId="0">
      <selection activeCell="K29" sqref="K29"/>
    </sheetView>
  </sheetViews>
  <sheetFormatPr defaultColWidth="10.5703125" defaultRowHeight="21"/>
  <cols>
    <col min="1" max="1" width="12.85546875" style="32" customWidth="1"/>
    <col min="2" max="2" width="14" style="32" customWidth="1"/>
    <col min="3" max="3" width="13.85546875" style="32" customWidth="1"/>
    <col min="4" max="4" width="14.140625" style="31" customWidth="1"/>
    <col min="5" max="5" width="12.5703125" style="31" customWidth="1"/>
    <col min="6" max="6" width="14" style="33" customWidth="1"/>
    <col min="7" max="7" width="16.5703125" style="33" customWidth="1"/>
    <col min="8" max="8" width="15.5703125" style="33" customWidth="1"/>
    <col min="9" max="9" width="13.28515625" style="64" customWidth="1"/>
    <col min="10" max="12" width="10.5703125" style="31" customWidth="1"/>
    <col min="13" max="16384" width="10.5703125" style="31"/>
  </cols>
  <sheetData>
    <row r="1" spans="1:9" ht="16.5" customHeight="1">
      <c r="A1" s="720" t="s">
        <v>341</v>
      </c>
      <c r="B1" s="798"/>
      <c r="C1" s="798"/>
      <c r="D1" s="798"/>
      <c r="E1" s="798"/>
      <c r="F1" s="798"/>
      <c r="G1" s="798"/>
      <c r="H1" s="798"/>
      <c r="I1" s="798"/>
    </row>
    <row r="2" spans="1:9" ht="16.5" customHeight="1">
      <c r="A2" s="799" t="s">
        <v>342</v>
      </c>
      <c r="B2" s="799"/>
      <c r="C2" s="785"/>
      <c r="D2" s="785"/>
      <c r="E2" s="785"/>
      <c r="F2" s="785"/>
      <c r="G2" s="785"/>
      <c r="H2" s="785"/>
      <c r="I2" s="785"/>
    </row>
    <row r="3" spans="1:9" s="473" customFormat="1" ht="10.5" customHeight="1">
      <c r="A3" s="474"/>
      <c r="B3" s="474"/>
      <c r="C3" s="475"/>
      <c r="D3" s="475"/>
      <c r="E3" s="475"/>
      <c r="F3" s="475"/>
      <c r="G3" s="475"/>
      <c r="H3" s="475"/>
      <c r="I3" s="475"/>
    </row>
    <row r="4" spans="1:9" s="34" customFormat="1" ht="18.75" customHeight="1">
      <c r="A4" s="777" t="s">
        <v>3</v>
      </c>
      <c r="B4" s="91" t="s">
        <v>16</v>
      </c>
      <c r="C4" s="91" t="s">
        <v>68</v>
      </c>
      <c r="D4" s="271" t="s">
        <v>143</v>
      </c>
      <c r="E4" s="272" t="s">
        <v>61</v>
      </c>
      <c r="F4" s="272" t="s">
        <v>60</v>
      </c>
      <c r="G4" s="272" t="s">
        <v>65</v>
      </c>
      <c r="H4" s="91" t="s">
        <v>59</v>
      </c>
      <c r="I4" s="780" t="s">
        <v>4</v>
      </c>
    </row>
    <row r="5" spans="1:9" s="34" customFormat="1" ht="18.75" customHeight="1">
      <c r="A5" s="779"/>
      <c r="B5" s="255" t="s">
        <v>15</v>
      </c>
      <c r="C5" s="273" t="s">
        <v>67</v>
      </c>
      <c r="D5" s="274" t="s">
        <v>53</v>
      </c>
      <c r="E5" s="275" t="s">
        <v>55</v>
      </c>
      <c r="F5" s="275" t="s">
        <v>63</v>
      </c>
      <c r="G5" s="275" t="s">
        <v>66</v>
      </c>
      <c r="H5" s="273" t="s">
        <v>64</v>
      </c>
      <c r="I5" s="782"/>
    </row>
    <row r="6" spans="1:9" s="34" customFormat="1" ht="18.75" customHeight="1">
      <c r="A6" s="198" t="s">
        <v>17</v>
      </c>
      <c r="B6" s="119">
        <f>SUM(C6:H6)</f>
        <v>250834</v>
      </c>
      <c r="C6" s="177">
        <v>138</v>
      </c>
      <c r="D6" s="177">
        <v>19</v>
      </c>
      <c r="E6" s="177">
        <v>0</v>
      </c>
      <c r="F6" s="177">
        <v>1877</v>
      </c>
      <c r="G6" s="177">
        <v>5756</v>
      </c>
      <c r="H6" s="177">
        <v>243044</v>
      </c>
      <c r="I6" s="230" t="s">
        <v>18</v>
      </c>
    </row>
    <row r="7" spans="1:9" s="34" customFormat="1" ht="18.75" customHeight="1">
      <c r="A7" s="191" t="s">
        <v>19</v>
      </c>
      <c r="B7" s="294">
        <f t="shared" ref="B7:B18" si="0">SUM(C7:H7)</f>
        <v>273878</v>
      </c>
      <c r="C7" s="123">
        <v>266</v>
      </c>
      <c r="D7" s="123">
        <v>28</v>
      </c>
      <c r="E7" s="123">
        <v>20</v>
      </c>
      <c r="F7" s="123">
        <v>3369</v>
      </c>
      <c r="G7" s="123">
        <v>6665</v>
      </c>
      <c r="H7" s="123">
        <v>263530</v>
      </c>
      <c r="I7" s="186" t="s">
        <v>20</v>
      </c>
    </row>
    <row r="8" spans="1:9" s="34" customFormat="1" ht="18.75" customHeight="1">
      <c r="A8" s="191" t="s">
        <v>48</v>
      </c>
      <c r="B8" s="294">
        <f t="shared" si="0"/>
        <v>253900</v>
      </c>
      <c r="C8" s="123">
        <v>463</v>
      </c>
      <c r="D8" s="123">
        <v>24</v>
      </c>
      <c r="E8" s="123">
        <v>21</v>
      </c>
      <c r="F8" s="123">
        <v>1807</v>
      </c>
      <c r="G8" s="123">
        <v>6153</v>
      </c>
      <c r="H8" s="123">
        <v>245432</v>
      </c>
      <c r="I8" s="186" t="s">
        <v>22</v>
      </c>
    </row>
    <row r="9" spans="1:9" s="34" customFormat="1" ht="18.75" customHeight="1">
      <c r="A9" s="191" t="s">
        <v>23</v>
      </c>
      <c r="B9" s="294">
        <f t="shared" si="0"/>
        <v>229272</v>
      </c>
      <c r="C9" s="123">
        <v>289</v>
      </c>
      <c r="D9" s="123">
        <v>11</v>
      </c>
      <c r="E9" s="123">
        <v>18</v>
      </c>
      <c r="F9" s="123">
        <v>2518</v>
      </c>
      <c r="G9" s="123">
        <v>6812</v>
      </c>
      <c r="H9" s="123">
        <v>219624</v>
      </c>
      <c r="I9" s="186" t="s">
        <v>24</v>
      </c>
    </row>
    <row r="10" spans="1:9" s="34" customFormat="1" ht="18.75" customHeight="1">
      <c r="A10" s="191" t="s">
        <v>25</v>
      </c>
      <c r="B10" s="294">
        <f t="shared" si="0"/>
        <v>206716</v>
      </c>
      <c r="C10" s="123">
        <v>372</v>
      </c>
      <c r="D10" s="123">
        <v>11</v>
      </c>
      <c r="E10" s="123">
        <v>52</v>
      </c>
      <c r="F10" s="123">
        <v>1635</v>
      </c>
      <c r="G10" s="123">
        <v>5372</v>
      </c>
      <c r="H10" s="123">
        <v>199274</v>
      </c>
      <c r="I10" s="186" t="s">
        <v>26</v>
      </c>
    </row>
    <row r="11" spans="1:9" s="34" customFormat="1" ht="18.75" customHeight="1">
      <c r="A11" s="191" t="s">
        <v>27</v>
      </c>
      <c r="B11" s="294">
        <f t="shared" si="0"/>
        <v>185829</v>
      </c>
      <c r="C11" s="123">
        <v>449</v>
      </c>
      <c r="D11" s="123">
        <v>13</v>
      </c>
      <c r="E11" s="123">
        <v>38</v>
      </c>
      <c r="F11" s="123">
        <v>2980</v>
      </c>
      <c r="G11" s="123">
        <v>6428</v>
      </c>
      <c r="H11" s="123">
        <v>175921</v>
      </c>
      <c r="I11" s="186" t="s">
        <v>28</v>
      </c>
    </row>
    <row r="12" spans="1:9" s="34" customFormat="1" ht="18.75" customHeight="1">
      <c r="A12" s="191" t="s">
        <v>5</v>
      </c>
      <c r="B12" s="294">
        <f t="shared" si="0"/>
        <v>183541</v>
      </c>
      <c r="C12" s="123">
        <v>282</v>
      </c>
      <c r="D12" s="123">
        <v>36</v>
      </c>
      <c r="E12" s="123">
        <v>31</v>
      </c>
      <c r="F12" s="123">
        <v>1516</v>
      </c>
      <c r="G12" s="123">
        <v>4481</v>
      </c>
      <c r="H12" s="123">
        <v>177195</v>
      </c>
      <c r="I12" s="186" t="s">
        <v>6</v>
      </c>
    </row>
    <row r="13" spans="1:9" s="34" customFormat="1" ht="18.75" customHeight="1">
      <c r="A13" s="191" t="s">
        <v>7</v>
      </c>
      <c r="B13" s="294">
        <f t="shared" si="0"/>
        <v>204012</v>
      </c>
      <c r="C13" s="123">
        <v>475</v>
      </c>
      <c r="D13" s="123">
        <v>19</v>
      </c>
      <c r="E13" s="123">
        <v>3</v>
      </c>
      <c r="F13" s="123">
        <v>1324</v>
      </c>
      <c r="G13" s="123">
        <v>3481</v>
      </c>
      <c r="H13" s="123">
        <v>198710</v>
      </c>
      <c r="I13" s="186" t="s">
        <v>8</v>
      </c>
    </row>
    <row r="14" spans="1:9" s="34" customFormat="1" ht="18.75" customHeight="1">
      <c r="A14" s="191" t="s">
        <v>9</v>
      </c>
      <c r="B14" s="294">
        <f t="shared" si="0"/>
        <v>137183</v>
      </c>
      <c r="C14" s="123">
        <v>253</v>
      </c>
      <c r="D14" s="123">
        <v>15</v>
      </c>
      <c r="E14" s="123">
        <v>3</v>
      </c>
      <c r="F14" s="123">
        <v>1120</v>
      </c>
      <c r="G14" s="123">
        <v>4871</v>
      </c>
      <c r="H14" s="123">
        <v>130921</v>
      </c>
      <c r="I14" s="186" t="s">
        <v>29</v>
      </c>
    </row>
    <row r="15" spans="1:9" s="34" customFormat="1" ht="18.75" customHeight="1">
      <c r="A15" s="191" t="s">
        <v>10</v>
      </c>
      <c r="B15" s="294">
        <f t="shared" si="0"/>
        <v>131799</v>
      </c>
      <c r="C15" s="123">
        <v>1724</v>
      </c>
      <c r="D15" s="123">
        <v>13</v>
      </c>
      <c r="E15" s="123">
        <v>6</v>
      </c>
      <c r="F15" s="123">
        <v>1381</v>
      </c>
      <c r="G15" s="123">
        <v>4248</v>
      </c>
      <c r="H15" s="123">
        <v>124427</v>
      </c>
      <c r="I15" s="186" t="s">
        <v>50</v>
      </c>
    </row>
    <row r="16" spans="1:9" s="34" customFormat="1" ht="18.75" customHeight="1">
      <c r="A16" s="191" t="s">
        <v>11</v>
      </c>
      <c r="B16" s="294">
        <f t="shared" si="0"/>
        <v>128105</v>
      </c>
      <c r="C16" s="123">
        <v>1411</v>
      </c>
      <c r="D16" s="123">
        <v>12</v>
      </c>
      <c r="E16" s="123">
        <v>21</v>
      </c>
      <c r="F16" s="123">
        <v>976</v>
      </c>
      <c r="G16" s="123">
        <v>4898</v>
      </c>
      <c r="H16" s="123">
        <v>120787</v>
      </c>
      <c r="I16" s="186" t="s">
        <v>12</v>
      </c>
    </row>
    <row r="17" spans="1:14" s="34" customFormat="1" ht="18.75" customHeight="1">
      <c r="A17" s="191" t="s">
        <v>13</v>
      </c>
      <c r="B17" s="294">
        <f t="shared" si="0"/>
        <v>150589</v>
      </c>
      <c r="C17" s="123">
        <v>0</v>
      </c>
      <c r="D17" s="123">
        <v>25</v>
      </c>
      <c r="E17" s="123">
        <v>4</v>
      </c>
      <c r="F17" s="123">
        <v>901</v>
      </c>
      <c r="G17" s="123">
        <v>3915</v>
      </c>
      <c r="H17" s="123">
        <v>145744</v>
      </c>
      <c r="I17" s="186" t="s">
        <v>14</v>
      </c>
    </row>
    <row r="18" spans="1:14" s="34" customFormat="1" ht="18.75" customHeight="1">
      <c r="A18" s="161" t="s">
        <v>190</v>
      </c>
      <c r="B18" s="162">
        <f t="shared" si="0"/>
        <v>2335658</v>
      </c>
      <c r="C18" s="92">
        <f t="shared" ref="C18:F18" si="1">SUM(C6:C17)</f>
        <v>6122</v>
      </c>
      <c r="D18" s="92">
        <f t="shared" si="1"/>
        <v>226</v>
      </c>
      <c r="E18" s="92">
        <f t="shared" si="1"/>
        <v>217</v>
      </c>
      <c r="F18" s="92">
        <f t="shared" si="1"/>
        <v>21404</v>
      </c>
      <c r="G18" s="92">
        <f>SUM(G6:G17)</f>
        <v>63080</v>
      </c>
      <c r="H18" s="92">
        <f>SUM(H6:H17)</f>
        <v>2244609</v>
      </c>
      <c r="I18" s="244" t="s">
        <v>191</v>
      </c>
    </row>
    <row r="19" spans="1:14" s="34" customFormat="1" ht="18.75" customHeight="1">
      <c r="A19" s="310" t="s">
        <v>270</v>
      </c>
      <c r="B19" s="310"/>
      <c r="C19" s="310"/>
      <c r="D19" s="310"/>
      <c r="E19" s="310"/>
      <c r="F19" s="471"/>
      <c r="G19" s="471"/>
      <c r="H19" s="471"/>
      <c r="I19" s="471" t="s">
        <v>233</v>
      </c>
      <c r="J19" s="460"/>
      <c r="K19" s="460"/>
      <c r="L19" s="460"/>
      <c r="M19" s="460"/>
      <c r="N19" s="460"/>
    </row>
    <row r="20" spans="1:14" s="34" customFormat="1" ht="18.75" customHeight="1">
      <c r="A20" s="237" t="s">
        <v>312</v>
      </c>
      <c r="B20" s="237"/>
      <c r="C20" s="237"/>
      <c r="D20" s="237"/>
      <c r="F20" s="141"/>
      <c r="G20" s="650" t="s">
        <v>311</v>
      </c>
      <c r="H20" s="650"/>
      <c r="I20" s="650"/>
      <c r="J20" s="472"/>
      <c r="K20" s="472"/>
      <c r="L20" s="459"/>
      <c r="M20" s="309"/>
    </row>
    <row r="21" spans="1:14" s="34" customFormat="1" ht="18.95" customHeight="1">
      <c r="G21" s="124"/>
      <c r="H21" s="124"/>
    </row>
    <row r="22" spans="1:14" ht="18.95" customHeight="1">
      <c r="A22" s="31"/>
      <c r="B22" s="31"/>
      <c r="C22" s="31"/>
      <c r="F22" s="31"/>
      <c r="G22" s="31"/>
      <c r="H22" s="31"/>
      <c r="I22" s="31"/>
    </row>
    <row r="23" spans="1:14" ht="18.95" customHeight="1">
      <c r="A23" s="31"/>
      <c r="B23" s="31"/>
      <c r="C23" s="31"/>
      <c r="F23" s="31"/>
      <c r="G23" s="31"/>
      <c r="H23" s="31"/>
      <c r="I23" s="31"/>
    </row>
    <row r="24" spans="1:14" ht="18.95" customHeight="1">
      <c r="A24" s="31"/>
      <c r="B24" s="31"/>
      <c r="C24" s="31"/>
      <c r="F24" s="31"/>
      <c r="G24" s="31"/>
      <c r="H24" s="31"/>
      <c r="I24" s="31"/>
    </row>
    <row r="25" spans="1:14" ht="18.95" customHeight="1">
      <c r="A25" s="31"/>
      <c r="B25" s="31"/>
      <c r="C25" s="31"/>
      <c r="F25" s="31"/>
      <c r="G25" s="31"/>
      <c r="H25" s="31"/>
      <c r="I25" s="31"/>
    </row>
    <row r="26" spans="1:14" ht="18.95" customHeight="1">
      <c r="A26" s="31"/>
      <c r="B26" s="31"/>
      <c r="C26" s="31"/>
      <c r="F26" s="31"/>
      <c r="G26" s="31"/>
      <c r="H26" s="31"/>
      <c r="I26" s="31"/>
    </row>
    <row r="27" spans="1:14" ht="18.95" customHeight="1">
      <c r="A27" s="31"/>
      <c r="B27" s="31"/>
      <c r="C27" s="31"/>
      <c r="F27" s="31"/>
      <c r="G27" s="31"/>
      <c r="H27" s="31"/>
      <c r="I27" s="31"/>
    </row>
    <row r="28" spans="1:14" ht="18.95" customHeight="1">
      <c r="A28" s="31"/>
      <c r="B28" s="31"/>
      <c r="C28" s="31"/>
      <c r="F28" s="31"/>
      <c r="G28" s="31"/>
      <c r="H28" s="31"/>
      <c r="I28" s="31"/>
    </row>
    <row r="29" spans="1:14" ht="18.95" customHeight="1">
      <c r="A29" s="31"/>
      <c r="B29" s="31"/>
      <c r="C29" s="31"/>
      <c r="F29" s="31"/>
      <c r="G29" s="31"/>
      <c r="H29" s="31"/>
      <c r="I29" s="31"/>
    </row>
    <row r="30" spans="1:14" ht="18.95" customHeight="1">
      <c r="A30" s="31"/>
      <c r="B30" s="31"/>
      <c r="C30" s="31"/>
      <c r="F30" s="31"/>
      <c r="G30" s="31"/>
      <c r="H30" s="31"/>
      <c r="I30" s="31"/>
    </row>
    <row r="31" spans="1:14" ht="18.95" customHeight="1">
      <c r="A31" s="31"/>
      <c r="B31" s="31"/>
      <c r="C31" s="31"/>
      <c r="F31" s="31"/>
      <c r="G31" s="31"/>
      <c r="H31" s="31"/>
      <c r="I31" s="31"/>
    </row>
    <row r="32" spans="1:14" ht="18.95" customHeight="1">
      <c r="A32" s="31"/>
      <c r="B32" s="31"/>
      <c r="C32" s="31"/>
      <c r="F32" s="31"/>
      <c r="G32" s="31"/>
      <c r="H32" s="31"/>
      <c r="I32" s="31"/>
    </row>
    <row r="33" spans="1:9" ht="18.95" customHeight="1">
      <c r="A33" s="31"/>
      <c r="B33" s="31"/>
      <c r="C33" s="31"/>
      <c r="F33" s="31"/>
      <c r="G33" s="31"/>
      <c r="H33" s="31"/>
      <c r="I33" s="31"/>
    </row>
    <row r="34" spans="1:9" ht="18.95" customHeight="1">
      <c r="A34" s="31"/>
      <c r="B34" s="31"/>
      <c r="C34" s="31"/>
      <c r="F34" s="31"/>
      <c r="G34" s="31"/>
      <c r="H34" s="31"/>
      <c r="I34" s="31"/>
    </row>
    <row r="35" spans="1:9" ht="18.95" customHeight="1">
      <c r="A35" s="31"/>
      <c r="B35" s="31"/>
      <c r="C35" s="31"/>
      <c r="F35" s="31"/>
      <c r="G35" s="31"/>
      <c r="H35" s="31"/>
      <c r="I35" s="31"/>
    </row>
    <row r="36" spans="1:9" ht="18.95" customHeight="1">
      <c r="A36" s="31"/>
      <c r="B36" s="31"/>
      <c r="C36" s="31"/>
      <c r="F36" s="31"/>
      <c r="G36" s="31"/>
      <c r="H36" s="31"/>
      <c r="I36" s="31"/>
    </row>
    <row r="37" spans="1:9" ht="18.95" customHeight="1">
      <c r="A37" s="31"/>
      <c r="B37" s="31"/>
      <c r="C37" s="31"/>
      <c r="F37" s="31"/>
      <c r="G37" s="31"/>
      <c r="H37" s="31"/>
      <c r="I37" s="31"/>
    </row>
    <row r="38" spans="1:9" ht="18.95" customHeight="1">
      <c r="A38" s="31"/>
      <c r="B38" s="31"/>
      <c r="C38" s="31"/>
      <c r="F38" s="31"/>
      <c r="G38" s="31"/>
      <c r="H38" s="31"/>
      <c r="I38" s="31"/>
    </row>
    <row r="39" spans="1:9" ht="18.95" customHeight="1">
      <c r="A39" s="31"/>
      <c r="B39" s="31"/>
      <c r="C39" s="31"/>
      <c r="F39" s="31"/>
      <c r="G39" s="31"/>
      <c r="H39" s="31"/>
      <c r="I39" s="31"/>
    </row>
    <row r="40" spans="1:9" ht="18.95" customHeight="1">
      <c r="A40" s="31"/>
      <c r="B40" s="31"/>
      <c r="C40" s="31"/>
      <c r="F40" s="31"/>
      <c r="G40" s="31"/>
      <c r="H40" s="31"/>
      <c r="I40" s="31"/>
    </row>
    <row r="41" spans="1:9" ht="18.95" customHeight="1">
      <c r="A41" s="31"/>
      <c r="B41" s="31"/>
      <c r="C41" s="31"/>
      <c r="F41" s="31"/>
      <c r="G41" s="31"/>
      <c r="H41" s="31"/>
      <c r="I41" s="31"/>
    </row>
    <row r="42" spans="1:9" ht="18.95" customHeight="1">
      <c r="A42" s="31"/>
      <c r="B42" s="31"/>
      <c r="C42" s="31"/>
      <c r="F42" s="31"/>
      <c r="G42" s="31"/>
      <c r="H42" s="31"/>
      <c r="I42" s="31"/>
    </row>
    <row r="43" spans="1:9" ht="18.95" customHeight="1">
      <c r="A43" s="31"/>
      <c r="B43" s="31"/>
      <c r="C43" s="31"/>
      <c r="F43" s="31"/>
      <c r="G43" s="31"/>
      <c r="H43" s="31"/>
      <c r="I43" s="31"/>
    </row>
    <row r="44" spans="1:9" ht="18.95" customHeight="1">
      <c r="A44" s="31"/>
      <c r="B44" s="31"/>
      <c r="C44" s="31"/>
      <c r="F44" s="31"/>
      <c r="G44" s="31"/>
      <c r="H44" s="31"/>
      <c r="I44" s="31"/>
    </row>
    <row r="45" spans="1:9" ht="18.95" customHeight="1">
      <c r="A45" s="31"/>
      <c r="B45" s="31"/>
      <c r="C45" s="31"/>
      <c r="F45" s="31"/>
      <c r="G45" s="31"/>
      <c r="H45" s="31"/>
      <c r="I45" s="31"/>
    </row>
    <row r="46" spans="1:9" ht="18.95" customHeight="1">
      <c r="A46" s="31"/>
      <c r="B46" s="31"/>
      <c r="C46" s="31"/>
      <c r="F46" s="31"/>
      <c r="G46" s="31"/>
      <c r="H46" s="31"/>
      <c r="I46" s="31"/>
    </row>
    <row r="47" spans="1:9" ht="18.95" customHeight="1">
      <c r="A47" s="31"/>
      <c r="B47" s="31"/>
      <c r="C47" s="31"/>
      <c r="F47" s="31"/>
      <c r="G47" s="31"/>
      <c r="H47" s="31"/>
      <c r="I47" s="31"/>
    </row>
    <row r="48" spans="1:9" ht="18.95" customHeight="1">
      <c r="A48" s="31"/>
      <c r="B48" s="31"/>
      <c r="C48" s="31"/>
      <c r="F48" s="31"/>
      <c r="G48" s="31"/>
      <c r="H48" s="31"/>
      <c r="I48" s="31"/>
    </row>
    <row r="49" spans="1:9" ht="18.95" customHeight="1">
      <c r="A49" s="31"/>
      <c r="B49" s="31"/>
      <c r="C49" s="31"/>
      <c r="F49" s="31"/>
      <c r="G49" s="31"/>
      <c r="H49" s="31"/>
      <c r="I49" s="31"/>
    </row>
    <row r="50" spans="1:9" ht="18.95" customHeight="1">
      <c r="A50" s="31"/>
      <c r="B50" s="31"/>
      <c r="C50" s="31"/>
      <c r="F50" s="31"/>
      <c r="G50" s="31"/>
      <c r="H50" s="31"/>
      <c r="I50" s="31"/>
    </row>
    <row r="51" spans="1:9" ht="18.95" customHeight="1">
      <c r="A51" s="31"/>
      <c r="B51" s="31"/>
      <c r="C51" s="31"/>
      <c r="F51" s="31"/>
      <c r="G51" s="31"/>
      <c r="H51" s="31"/>
      <c r="I51" s="31"/>
    </row>
    <row r="52" spans="1:9" ht="18.95" customHeight="1">
      <c r="A52" s="31"/>
      <c r="B52" s="31"/>
      <c r="C52" s="31"/>
      <c r="F52" s="31"/>
      <c r="G52" s="31"/>
      <c r="H52" s="31"/>
      <c r="I52" s="31"/>
    </row>
    <row r="53" spans="1:9" ht="18.95" customHeight="1">
      <c r="A53" s="31"/>
      <c r="B53" s="31"/>
      <c r="C53" s="31"/>
      <c r="F53" s="31"/>
      <c r="G53" s="31"/>
      <c r="H53" s="31"/>
      <c r="I53" s="31"/>
    </row>
    <row r="54" spans="1:9" ht="18.95" customHeight="1">
      <c r="A54" s="31"/>
      <c r="B54" s="31"/>
      <c r="C54" s="31"/>
      <c r="F54" s="31"/>
      <c r="G54" s="31"/>
      <c r="H54" s="31"/>
      <c r="I54" s="31"/>
    </row>
    <row r="55" spans="1:9" ht="18.95" customHeight="1">
      <c r="A55" s="31"/>
      <c r="B55" s="31"/>
      <c r="C55" s="31"/>
      <c r="F55" s="31"/>
      <c r="G55" s="31"/>
      <c r="H55" s="31"/>
      <c r="I55" s="31"/>
    </row>
    <row r="56" spans="1:9" ht="18.95" customHeight="1">
      <c r="A56" s="31"/>
      <c r="B56" s="31"/>
      <c r="C56" s="31"/>
      <c r="F56" s="31"/>
      <c r="G56" s="31"/>
      <c r="H56" s="31"/>
      <c r="I56" s="31"/>
    </row>
    <row r="57" spans="1:9" ht="18.95" customHeight="1">
      <c r="A57" s="31"/>
      <c r="B57" s="31"/>
      <c r="C57" s="31"/>
      <c r="F57" s="31"/>
      <c r="G57" s="31"/>
      <c r="H57" s="31"/>
      <c r="I57" s="31"/>
    </row>
    <row r="58" spans="1:9" ht="18.95" customHeight="1">
      <c r="A58" s="31"/>
      <c r="B58" s="31"/>
      <c r="C58" s="31"/>
      <c r="F58" s="31"/>
      <c r="G58" s="31"/>
      <c r="H58" s="31"/>
      <c r="I58" s="31"/>
    </row>
    <row r="59" spans="1:9" ht="18.95" customHeight="1">
      <c r="A59" s="31"/>
      <c r="B59" s="31"/>
      <c r="C59" s="31"/>
      <c r="F59" s="31"/>
      <c r="G59" s="31"/>
      <c r="H59" s="31"/>
      <c r="I59" s="31"/>
    </row>
    <row r="60" spans="1:9" ht="18.95" customHeight="1">
      <c r="A60" s="31"/>
      <c r="B60" s="31"/>
      <c r="C60" s="31"/>
      <c r="F60" s="31"/>
      <c r="G60" s="31"/>
      <c r="H60" s="31"/>
      <c r="I60" s="31"/>
    </row>
    <row r="61" spans="1:9" ht="18.95" customHeight="1">
      <c r="A61" s="31"/>
      <c r="B61" s="31"/>
      <c r="C61" s="31"/>
      <c r="F61" s="31"/>
      <c r="G61" s="31"/>
      <c r="H61" s="31"/>
      <c r="I61" s="31"/>
    </row>
    <row r="62" spans="1:9" ht="18.95" customHeight="1">
      <c r="A62" s="31"/>
      <c r="B62" s="31"/>
      <c r="C62" s="31"/>
      <c r="F62" s="31"/>
      <c r="G62" s="31"/>
      <c r="H62" s="31"/>
      <c r="I62" s="31"/>
    </row>
    <row r="63" spans="1:9" ht="18.95" customHeight="1">
      <c r="A63" s="31"/>
      <c r="B63" s="31"/>
      <c r="C63" s="31"/>
      <c r="F63" s="31"/>
      <c r="G63" s="31"/>
      <c r="H63" s="31"/>
      <c r="I63" s="31"/>
    </row>
    <row r="64" spans="1:9" ht="18.95" customHeight="1">
      <c r="A64" s="31"/>
      <c r="B64" s="31"/>
      <c r="C64" s="31"/>
      <c r="F64" s="31"/>
      <c r="G64" s="31"/>
      <c r="H64" s="31"/>
      <c r="I64" s="31"/>
    </row>
    <row r="65" spans="1:9" ht="18.95" customHeight="1">
      <c r="A65" s="31"/>
      <c r="B65" s="31"/>
      <c r="C65" s="31"/>
      <c r="F65" s="31"/>
      <c r="G65" s="31"/>
      <c r="H65" s="31"/>
      <c r="I65" s="31"/>
    </row>
    <row r="66" spans="1:9" ht="18.95" customHeight="1">
      <c r="A66" s="31"/>
      <c r="B66" s="31"/>
      <c r="C66" s="31"/>
      <c r="F66" s="31"/>
      <c r="G66" s="31"/>
      <c r="H66" s="31"/>
      <c r="I66" s="31"/>
    </row>
    <row r="67" spans="1:9" ht="18.95" customHeight="1">
      <c r="A67" s="31"/>
      <c r="B67" s="31"/>
      <c r="C67" s="31"/>
      <c r="F67" s="31"/>
      <c r="G67" s="31"/>
      <c r="H67" s="31"/>
      <c r="I67" s="31"/>
    </row>
    <row r="68" spans="1:9" ht="18.95" customHeight="1">
      <c r="A68" s="31"/>
      <c r="B68" s="31"/>
      <c r="C68" s="31"/>
      <c r="F68" s="31"/>
      <c r="G68" s="31"/>
      <c r="H68" s="31"/>
      <c r="I68" s="31"/>
    </row>
    <row r="69" spans="1:9" ht="18.95" customHeight="1">
      <c r="A69" s="31"/>
      <c r="B69" s="31"/>
      <c r="C69" s="31"/>
      <c r="F69" s="31"/>
      <c r="G69" s="31"/>
      <c r="H69" s="31"/>
      <c r="I69" s="31"/>
    </row>
    <row r="70" spans="1:9" ht="18.95" customHeight="1">
      <c r="A70" s="31"/>
      <c r="B70" s="31"/>
      <c r="C70" s="31"/>
      <c r="F70" s="31"/>
      <c r="G70" s="31"/>
      <c r="H70" s="31"/>
      <c r="I70" s="31"/>
    </row>
    <row r="71" spans="1:9" ht="18.95" customHeight="1">
      <c r="A71" s="31"/>
      <c r="B71" s="31"/>
      <c r="C71" s="31"/>
      <c r="F71" s="31"/>
      <c r="G71" s="31"/>
      <c r="H71" s="31"/>
      <c r="I71" s="31"/>
    </row>
    <row r="72" spans="1:9" ht="18.95" customHeight="1">
      <c r="A72" s="31"/>
      <c r="B72" s="31"/>
      <c r="C72" s="31"/>
      <c r="F72" s="31"/>
      <c r="G72" s="31"/>
      <c r="H72" s="31"/>
      <c r="I72" s="31"/>
    </row>
    <row r="73" spans="1:9" ht="18.95" customHeight="1">
      <c r="A73" s="31"/>
      <c r="B73" s="31"/>
      <c r="C73" s="31"/>
      <c r="F73" s="31"/>
      <c r="G73" s="31"/>
      <c r="H73" s="31"/>
      <c r="I73" s="31"/>
    </row>
    <row r="74" spans="1:9" ht="18.95" customHeight="1">
      <c r="A74" s="31"/>
      <c r="B74" s="31"/>
      <c r="C74" s="31"/>
      <c r="F74" s="31"/>
      <c r="G74" s="31"/>
      <c r="H74" s="31"/>
      <c r="I74" s="31"/>
    </row>
    <row r="75" spans="1:9" ht="18.95" customHeight="1">
      <c r="A75" s="31"/>
      <c r="B75" s="31"/>
      <c r="C75" s="31"/>
      <c r="F75" s="31"/>
      <c r="G75" s="31"/>
      <c r="H75" s="31"/>
      <c r="I75" s="31"/>
    </row>
    <row r="76" spans="1:9" ht="18.95" customHeight="1">
      <c r="A76" s="31"/>
      <c r="B76" s="31"/>
      <c r="C76" s="31"/>
      <c r="F76" s="31"/>
      <c r="G76" s="31"/>
      <c r="H76" s="31"/>
      <c r="I76" s="31"/>
    </row>
    <row r="77" spans="1:9" ht="18.95" customHeight="1">
      <c r="A77" s="31"/>
      <c r="B77" s="31"/>
      <c r="C77" s="31"/>
      <c r="F77" s="31"/>
      <c r="G77" s="31"/>
      <c r="H77" s="31"/>
      <c r="I77" s="31"/>
    </row>
    <row r="78" spans="1:9" ht="18.95" customHeight="1">
      <c r="A78" s="31"/>
      <c r="B78" s="31"/>
      <c r="C78" s="31"/>
      <c r="F78" s="31"/>
      <c r="G78" s="31"/>
      <c r="H78" s="31"/>
      <c r="I78" s="31"/>
    </row>
    <row r="79" spans="1:9" ht="18.95" customHeight="1">
      <c r="A79" s="31"/>
      <c r="B79" s="31"/>
      <c r="C79" s="31"/>
      <c r="F79" s="31"/>
      <c r="G79" s="31"/>
      <c r="H79" s="31"/>
      <c r="I79" s="31"/>
    </row>
    <row r="80" spans="1:9" ht="18.95" customHeight="1">
      <c r="A80" s="31"/>
      <c r="B80" s="31"/>
      <c r="C80" s="31"/>
      <c r="F80" s="31"/>
      <c r="G80" s="31"/>
      <c r="H80" s="31"/>
      <c r="I80" s="31"/>
    </row>
    <row r="81" spans="1:9" ht="18.95" customHeight="1">
      <c r="A81" s="31"/>
      <c r="B81" s="31"/>
      <c r="C81" s="31"/>
      <c r="F81" s="31"/>
      <c r="G81" s="31"/>
      <c r="H81" s="31"/>
      <c r="I81" s="31"/>
    </row>
    <row r="82" spans="1:9" ht="18.95" customHeight="1">
      <c r="A82" s="31"/>
      <c r="B82" s="31"/>
      <c r="C82" s="31"/>
      <c r="F82" s="31"/>
      <c r="G82" s="31"/>
      <c r="H82" s="31"/>
      <c r="I82" s="31"/>
    </row>
    <row r="83" spans="1:9" ht="18.95" customHeight="1">
      <c r="A83" s="31"/>
      <c r="B83" s="31"/>
      <c r="C83" s="31"/>
      <c r="F83" s="31"/>
      <c r="G83" s="31"/>
      <c r="H83" s="31"/>
      <c r="I83" s="31"/>
    </row>
    <row r="84" spans="1:9" ht="18.95" customHeight="1">
      <c r="A84" s="31"/>
      <c r="B84" s="31"/>
      <c r="C84" s="31"/>
      <c r="F84" s="31"/>
      <c r="G84" s="31"/>
      <c r="H84" s="31"/>
      <c r="I84" s="31"/>
    </row>
    <row r="85" spans="1:9" ht="18.95" customHeight="1">
      <c r="A85" s="31"/>
      <c r="B85" s="31"/>
      <c r="C85" s="31"/>
      <c r="F85" s="31"/>
      <c r="G85" s="31"/>
      <c r="H85" s="31"/>
      <c r="I85" s="31"/>
    </row>
    <row r="86" spans="1:9" ht="18.95" customHeight="1">
      <c r="A86" s="31"/>
      <c r="B86" s="31"/>
      <c r="C86" s="31"/>
      <c r="F86" s="31"/>
      <c r="G86" s="31"/>
      <c r="H86" s="31"/>
      <c r="I86" s="31"/>
    </row>
    <row r="87" spans="1:9" ht="18.95" customHeight="1">
      <c r="A87" s="31"/>
      <c r="B87" s="31"/>
      <c r="C87" s="31"/>
      <c r="F87" s="31"/>
      <c r="G87" s="31"/>
      <c r="H87" s="31"/>
      <c r="I87" s="31"/>
    </row>
    <row r="88" spans="1:9" ht="18.95" customHeight="1">
      <c r="A88" s="31"/>
      <c r="B88" s="31"/>
      <c r="C88" s="31"/>
      <c r="F88" s="31"/>
      <c r="G88" s="31"/>
      <c r="H88" s="31"/>
      <c r="I88" s="31"/>
    </row>
    <row r="89" spans="1:9" ht="18.95" customHeight="1">
      <c r="A89" s="31"/>
      <c r="B89" s="31"/>
      <c r="C89" s="31"/>
      <c r="F89" s="31"/>
      <c r="G89" s="31"/>
      <c r="H89" s="31"/>
      <c r="I89" s="31"/>
    </row>
    <row r="90" spans="1:9" ht="18.95" customHeight="1">
      <c r="A90" s="31"/>
      <c r="B90" s="31"/>
      <c r="C90" s="31"/>
      <c r="F90" s="31"/>
      <c r="G90" s="31"/>
      <c r="H90" s="31"/>
      <c r="I90" s="31"/>
    </row>
    <row r="91" spans="1:9" ht="18.95" customHeight="1">
      <c r="A91" s="31"/>
      <c r="B91" s="31"/>
      <c r="C91" s="31"/>
      <c r="F91" s="31"/>
      <c r="G91" s="31"/>
      <c r="H91" s="31"/>
      <c r="I91" s="31"/>
    </row>
    <row r="92" spans="1:9" ht="18.95" customHeight="1">
      <c r="A92" s="31"/>
      <c r="B92" s="31"/>
      <c r="C92" s="31"/>
      <c r="F92" s="31"/>
      <c r="G92" s="31"/>
      <c r="H92" s="31"/>
      <c r="I92" s="31"/>
    </row>
    <row r="93" spans="1:9" ht="18.95" customHeight="1">
      <c r="A93" s="31"/>
      <c r="B93" s="31"/>
      <c r="C93" s="31"/>
      <c r="F93" s="31"/>
      <c r="G93" s="31"/>
      <c r="H93" s="31"/>
      <c r="I93" s="31"/>
    </row>
    <row r="94" spans="1:9" ht="18.95" customHeight="1">
      <c r="A94" s="31"/>
      <c r="B94" s="31"/>
      <c r="C94" s="31"/>
      <c r="F94" s="31"/>
      <c r="G94" s="31"/>
      <c r="H94" s="31"/>
      <c r="I94" s="31"/>
    </row>
    <row r="95" spans="1:9" ht="18.95" customHeight="1">
      <c r="A95" s="31"/>
      <c r="B95" s="31"/>
      <c r="C95" s="31"/>
      <c r="F95" s="31"/>
      <c r="G95" s="31"/>
      <c r="H95" s="31"/>
      <c r="I95" s="31"/>
    </row>
    <row r="96" spans="1:9" ht="18.95" customHeight="1">
      <c r="A96" s="31"/>
      <c r="B96" s="31"/>
      <c r="C96" s="31"/>
      <c r="F96" s="31"/>
      <c r="G96" s="31"/>
      <c r="H96" s="31"/>
      <c r="I96" s="31"/>
    </row>
    <row r="97" spans="1:9" ht="18.95" customHeight="1">
      <c r="A97" s="31"/>
      <c r="B97" s="31"/>
      <c r="C97" s="31"/>
      <c r="F97" s="31"/>
      <c r="G97" s="31"/>
      <c r="H97" s="31"/>
      <c r="I97" s="31"/>
    </row>
  </sheetData>
  <mergeCells count="5">
    <mergeCell ref="G20:I20"/>
    <mergeCell ref="A1:I1"/>
    <mergeCell ref="A4:A5"/>
    <mergeCell ref="A2:I2"/>
    <mergeCell ref="I4:I5"/>
  </mergeCells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 2013&amp;R&amp;"-,Regular"&amp;1&amp;K00+000م &amp;8&amp;K000000PCBS:  احصاءات النقل والاتصالات، 2013</oddHeader>
    <oddFooter>&amp;C&amp;12 &amp;10 56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42"/>
  <dimension ref="A1:U25"/>
  <sheetViews>
    <sheetView view="pageBreakPreview" zoomScaleNormal="100" zoomScaleSheetLayoutView="100" workbookViewId="0">
      <selection activeCell="K29" sqref="K29"/>
    </sheetView>
  </sheetViews>
  <sheetFormatPr defaultRowHeight="12.75"/>
  <cols>
    <col min="1" max="1" width="24.85546875" style="68" customWidth="1"/>
    <col min="2" max="2" width="18" style="68" customWidth="1"/>
    <col min="3" max="3" width="22.140625" style="68" customWidth="1"/>
    <col min="4" max="4" width="20" style="68" customWidth="1"/>
    <col min="5" max="5" width="21.140625" style="68" customWidth="1"/>
    <col min="6" max="6" width="23.42578125" style="68" customWidth="1"/>
    <col min="7" max="7" width="9.85546875" style="68" customWidth="1"/>
    <col min="8" max="8" width="11.85546875" style="68" customWidth="1"/>
    <col min="9" max="9" width="6.5703125" style="68" customWidth="1"/>
    <col min="10" max="10" width="7.7109375" style="68" customWidth="1"/>
    <col min="11" max="11" width="5.28515625" style="68" hidden="1" customWidth="1"/>
    <col min="12" max="12" width="8.42578125" style="68" customWidth="1"/>
    <col min="13" max="13" width="13.28515625" style="68" customWidth="1"/>
    <col min="14" max="16384" width="9.140625" style="68"/>
  </cols>
  <sheetData>
    <row r="1" spans="1:21" ht="19.5" customHeight="1">
      <c r="A1" s="720" t="s">
        <v>387</v>
      </c>
      <c r="B1" s="738"/>
      <c r="C1" s="738"/>
      <c r="D1" s="738"/>
      <c r="E1" s="738"/>
      <c r="F1" s="738"/>
      <c r="G1" s="66"/>
      <c r="H1" s="66"/>
      <c r="I1" s="66"/>
      <c r="J1" s="66"/>
      <c r="K1" s="66"/>
      <c r="L1" s="66"/>
      <c r="M1" s="66"/>
      <c r="N1" s="67"/>
      <c r="O1" s="67"/>
      <c r="P1" s="67"/>
      <c r="Q1" s="67"/>
      <c r="R1" s="67"/>
      <c r="S1" s="67"/>
      <c r="T1" s="67"/>
      <c r="U1" s="67"/>
    </row>
    <row r="2" spans="1:21" ht="21" customHeight="1">
      <c r="A2" s="785" t="s">
        <v>404</v>
      </c>
      <c r="B2" s="785"/>
      <c r="C2" s="785"/>
      <c r="D2" s="785"/>
      <c r="E2" s="785"/>
      <c r="F2" s="785"/>
      <c r="G2" s="69"/>
      <c r="H2" s="69"/>
      <c r="I2" s="69"/>
      <c r="J2" s="69"/>
      <c r="K2" s="69"/>
      <c r="L2" s="69"/>
      <c r="M2" s="69"/>
      <c r="N2" s="67"/>
      <c r="O2" s="67"/>
      <c r="P2" s="67"/>
      <c r="Q2" s="67"/>
      <c r="R2" s="67"/>
      <c r="S2" s="67"/>
      <c r="T2" s="67"/>
      <c r="U2" s="67"/>
    </row>
    <row r="3" spans="1:21" s="134" customFormat="1" ht="12" customHeight="1">
      <c r="A3" s="448"/>
      <c r="B3" s="448"/>
      <c r="C3" s="448"/>
      <c r="D3" s="449"/>
      <c r="E3" s="449"/>
      <c r="F3" s="448"/>
      <c r="G3" s="133"/>
      <c r="H3" s="133"/>
      <c r="I3" s="133"/>
      <c r="J3" s="133"/>
      <c r="K3" s="133"/>
      <c r="L3" s="133"/>
      <c r="M3" s="133"/>
    </row>
    <row r="4" spans="1:21" s="422" customFormat="1" ht="18.75" customHeight="1">
      <c r="A4" s="777" t="s">
        <v>278</v>
      </c>
      <c r="B4" s="433" t="s">
        <v>147</v>
      </c>
      <c r="C4" s="433" t="s">
        <v>16</v>
      </c>
      <c r="D4" s="429" t="s">
        <v>0</v>
      </c>
      <c r="E4" s="430" t="s">
        <v>146</v>
      </c>
      <c r="F4" s="780" t="s">
        <v>277</v>
      </c>
      <c r="G4" s="421"/>
      <c r="H4" s="421"/>
      <c r="I4" s="421"/>
      <c r="J4" s="421"/>
      <c r="K4" s="421"/>
      <c r="L4" s="421"/>
      <c r="M4" s="421"/>
      <c r="N4" s="421"/>
      <c r="O4" s="421"/>
      <c r="P4" s="421"/>
      <c r="Q4" s="421"/>
      <c r="R4" s="421"/>
      <c r="S4" s="421"/>
      <c r="T4" s="421"/>
      <c r="U4" s="421"/>
    </row>
    <row r="5" spans="1:21" s="422" customFormat="1" ht="18.75" customHeight="1">
      <c r="A5" s="778"/>
      <c r="B5" s="800" t="s">
        <v>148</v>
      </c>
      <c r="C5" s="800" t="s">
        <v>15</v>
      </c>
      <c r="D5" s="431" t="s">
        <v>399</v>
      </c>
      <c r="E5" s="432" t="s">
        <v>153</v>
      </c>
      <c r="F5" s="781"/>
      <c r="G5" s="421"/>
      <c r="H5" s="421"/>
      <c r="I5" s="421"/>
      <c r="J5" s="421"/>
      <c r="K5" s="421"/>
      <c r="L5" s="421"/>
      <c r="M5" s="421"/>
      <c r="N5" s="421"/>
      <c r="O5" s="421"/>
      <c r="P5" s="421"/>
      <c r="Q5" s="421"/>
      <c r="R5" s="421"/>
      <c r="S5" s="421"/>
      <c r="T5" s="421"/>
      <c r="U5" s="421"/>
    </row>
    <row r="6" spans="1:21" s="422" customFormat="1" ht="18.75" customHeight="1">
      <c r="A6" s="779"/>
      <c r="B6" s="801"/>
      <c r="C6" s="800"/>
      <c r="D6" s="276" t="s">
        <v>1</v>
      </c>
      <c r="E6" s="277" t="s">
        <v>2</v>
      </c>
      <c r="F6" s="781"/>
      <c r="G6" s="421"/>
      <c r="H6" s="421"/>
      <c r="I6" s="421"/>
      <c r="J6" s="421"/>
      <c r="K6" s="421"/>
      <c r="L6" s="421"/>
      <c r="M6" s="421"/>
      <c r="N6" s="421"/>
      <c r="O6" s="421"/>
      <c r="P6" s="421"/>
      <c r="Q6" s="421"/>
      <c r="R6" s="421"/>
      <c r="S6" s="421"/>
      <c r="T6" s="421"/>
      <c r="U6" s="421"/>
    </row>
    <row r="7" spans="1:21" s="422" customFormat="1" ht="18.75" customHeight="1">
      <c r="A7" s="318" t="s">
        <v>242</v>
      </c>
      <c r="B7" s="319">
        <f>SUM(B8:B18)</f>
        <v>11825</v>
      </c>
      <c r="C7" s="170">
        <f>SUM(D7:E7)</f>
        <v>307</v>
      </c>
      <c r="D7" s="170">
        <f>SUM(D8:D18)</f>
        <v>226</v>
      </c>
      <c r="E7" s="112">
        <f>SUM(E8:E18)</f>
        <v>81</v>
      </c>
      <c r="F7" s="566" t="s">
        <v>240</v>
      </c>
      <c r="G7" s="421"/>
      <c r="H7" s="421"/>
      <c r="I7" s="421"/>
      <c r="J7" s="421"/>
      <c r="K7" s="421"/>
      <c r="L7" s="421"/>
      <c r="M7" s="421"/>
      <c r="N7" s="421"/>
      <c r="O7" s="421"/>
      <c r="P7" s="421"/>
      <c r="Q7" s="421"/>
      <c r="R7" s="421"/>
      <c r="S7" s="421"/>
      <c r="T7" s="421"/>
      <c r="U7" s="421"/>
    </row>
    <row r="8" spans="1:21" s="422" customFormat="1" ht="18.75" customHeight="1">
      <c r="A8" s="168" t="s">
        <v>73</v>
      </c>
      <c r="B8" s="135">
        <v>450</v>
      </c>
      <c r="C8" s="117">
        <f>SUM(D8:E8)</f>
        <v>45</v>
      </c>
      <c r="D8" s="80">
        <v>36</v>
      </c>
      <c r="E8" s="83">
        <v>9</v>
      </c>
      <c r="F8" s="167" t="s">
        <v>150</v>
      </c>
      <c r="G8" s="423"/>
      <c r="H8" s="424"/>
      <c r="I8" s="423"/>
      <c r="J8" s="423"/>
      <c r="K8" s="423"/>
      <c r="L8" s="423"/>
      <c r="M8" s="423"/>
      <c r="N8" s="423"/>
      <c r="O8" s="423"/>
      <c r="P8" s="423"/>
      <c r="Q8" s="421"/>
      <c r="R8" s="421"/>
      <c r="S8" s="421"/>
      <c r="T8" s="421"/>
      <c r="U8" s="421"/>
    </row>
    <row r="9" spans="1:21" s="422" customFormat="1" ht="18.75" customHeight="1">
      <c r="A9" s="168" t="s">
        <v>74</v>
      </c>
      <c r="B9" s="135">
        <v>225</v>
      </c>
      <c r="C9" s="117">
        <f t="shared" ref="C9:C18" si="0">SUM(D9:E9)</f>
        <v>6</v>
      </c>
      <c r="D9" s="80">
        <v>3</v>
      </c>
      <c r="E9" s="83">
        <v>3</v>
      </c>
      <c r="F9" s="167" t="s">
        <v>72</v>
      </c>
      <c r="G9" s="425"/>
      <c r="H9" s="425"/>
      <c r="I9" s="421"/>
      <c r="J9" s="421"/>
      <c r="K9" s="421"/>
      <c r="L9" s="421"/>
      <c r="M9" s="421"/>
      <c r="N9" s="421"/>
      <c r="O9" s="421"/>
      <c r="P9" s="421"/>
      <c r="Q9" s="421"/>
      <c r="R9" s="421"/>
      <c r="S9" s="421"/>
      <c r="T9" s="421"/>
      <c r="U9" s="421"/>
    </row>
    <row r="10" spans="1:21" s="422" customFormat="1" ht="18.75" customHeight="1">
      <c r="A10" s="168" t="s">
        <v>32</v>
      </c>
      <c r="B10" s="135">
        <v>900</v>
      </c>
      <c r="C10" s="117">
        <f t="shared" si="0"/>
        <v>31</v>
      </c>
      <c r="D10" s="80">
        <v>19</v>
      </c>
      <c r="E10" s="83">
        <v>12</v>
      </c>
      <c r="F10" s="167" t="s">
        <v>33</v>
      </c>
      <c r="G10" s="426"/>
      <c r="H10" s="426"/>
      <c r="I10" s="421"/>
      <c r="J10" s="421"/>
      <c r="K10" s="421"/>
      <c r="L10" s="421"/>
      <c r="M10" s="421"/>
      <c r="N10" s="421"/>
      <c r="O10" s="421"/>
      <c r="P10" s="421"/>
      <c r="Q10" s="421"/>
      <c r="R10" s="421"/>
      <c r="S10" s="421"/>
      <c r="T10" s="421"/>
      <c r="U10" s="421"/>
    </row>
    <row r="11" spans="1:21" s="422" customFormat="1" ht="18.75" customHeight="1">
      <c r="A11" s="168" t="s">
        <v>75</v>
      </c>
      <c r="B11" s="243">
        <v>1950</v>
      </c>
      <c r="C11" s="117">
        <f t="shared" si="0"/>
        <v>57</v>
      </c>
      <c r="D11" s="80">
        <v>53</v>
      </c>
      <c r="E11" s="83">
        <v>4</v>
      </c>
      <c r="F11" s="167" t="s">
        <v>83</v>
      </c>
      <c r="G11" s="424"/>
      <c r="H11" s="423"/>
      <c r="I11" s="423"/>
      <c r="J11" s="421"/>
      <c r="K11" s="421"/>
      <c r="L11" s="421"/>
      <c r="M11" s="421"/>
      <c r="N11" s="421"/>
      <c r="O11" s="421"/>
      <c r="P11" s="421"/>
      <c r="Q11" s="421"/>
      <c r="R11" s="421"/>
      <c r="S11" s="421"/>
      <c r="T11" s="421"/>
      <c r="U11" s="421"/>
    </row>
    <row r="12" spans="1:21" s="422" customFormat="1" ht="18.75" customHeight="1">
      <c r="A12" s="168" t="s">
        <v>107</v>
      </c>
      <c r="B12" s="135">
        <v>435</v>
      </c>
      <c r="C12" s="117">
        <f t="shared" si="0"/>
        <v>25</v>
      </c>
      <c r="D12" s="80">
        <v>18</v>
      </c>
      <c r="E12" s="83">
        <v>7</v>
      </c>
      <c r="F12" s="167" t="s">
        <v>34</v>
      </c>
      <c r="G12" s="421"/>
      <c r="H12" s="423"/>
      <c r="I12" s="423"/>
      <c r="J12" s="421"/>
      <c r="K12" s="421"/>
      <c r="L12" s="421"/>
      <c r="M12" s="421"/>
      <c r="N12" s="421"/>
      <c r="O12" s="421"/>
      <c r="P12" s="421"/>
      <c r="Q12" s="421"/>
      <c r="R12" s="421"/>
      <c r="S12" s="421"/>
      <c r="T12" s="421"/>
      <c r="U12" s="421"/>
    </row>
    <row r="13" spans="1:21" s="422" customFormat="1" ht="18.75" customHeight="1">
      <c r="A13" s="168" t="s">
        <v>192</v>
      </c>
      <c r="B13" s="135">
        <v>150</v>
      </c>
      <c r="C13" s="117">
        <f t="shared" si="0"/>
        <v>18</v>
      </c>
      <c r="D13" s="80">
        <v>13</v>
      </c>
      <c r="E13" s="83">
        <v>5</v>
      </c>
      <c r="F13" s="167" t="s">
        <v>189</v>
      </c>
      <c r="G13" s="426"/>
      <c r="H13" s="426"/>
      <c r="I13" s="421"/>
      <c r="J13" s="421"/>
      <c r="K13" s="421"/>
      <c r="L13" s="421"/>
      <c r="M13" s="421"/>
      <c r="N13" s="421"/>
      <c r="O13" s="421"/>
      <c r="P13" s="421"/>
      <c r="Q13" s="421"/>
      <c r="R13" s="421"/>
      <c r="S13" s="421"/>
      <c r="T13" s="421"/>
      <c r="U13" s="421"/>
    </row>
    <row r="14" spans="1:21" s="422" customFormat="1" ht="18.75" customHeight="1">
      <c r="A14" s="168" t="s">
        <v>108</v>
      </c>
      <c r="B14" s="135">
        <v>4175</v>
      </c>
      <c r="C14" s="117">
        <f t="shared" si="0"/>
        <v>69</v>
      </c>
      <c r="D14" s="80">
        <v>55</v>
      </c>
      <c r="E14" s="83">
        <v>14</v>
      </c>
      <c r="F14" s="167" t="s">
        <v>79</v>
      </c>
      <c r="G14" s="426"/>
      <c r="H14" s="426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1"/>
      <c r="T14" s="421"/>
      <c r="U14" s="421"/>
    </row>
    <row r="15" spans="1:21" s="422" customFormat="1" ht="18.75" customHeight="1">
      <c r="A15" s="168" t="s">
        <v>163</v>
      </c>
      <c r="B15" s="135">
        <v>360</v>
      </c>
      <c r="C15" s="117">
        <f t="shared" si="0"/>
        <v>3</v>
      </c>
      <c r="D15" s="80">
        <v>1</v>
      </c>
      <c r="E15" s="83">
        <v>2</v>
      </c>
      <c r="F15" s="167" t="s">
        <v>161</v>
      </c>
      <c r="G15" s="426"/>
      <c r="H15" s="426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1"/>
      <c r="T15" s="421"/>
      <c r="U15" s="421"/>
    </row>
    <row r="16" spans="1:21" s="422" customFormat="1" ht="18.75" customHeight="1">
      <c r="A16" s="168" t="s">
        <v>175</v>
      </c>
      <c r="B16" s="135">
        <v>150</v>
      </c>
      <c r="C16" s="117">
        <f t="shared" si="0"/>
        <v>9</v>
      </c>
      <c r="D16" s="80">
        <v>6</v>
      </c>
      <c r="E16" s="83">
        <v>3</v>
      </c>
      <c r="F16" s="167" t="s">
        <v>180</v>
      </c>
      <c r="G16" s="426"/>
      <c r="H16" s="426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1"/>
      <c r="T16" s="421"/>
      <c r="U16" s="421"/>
    </row>
    <row r="17" spans="1:21" s="422" customFormat="1" ht="18.75" customHeight="1">
      <c r="A17" s="168" t="s">
        <v>35</v>
      </c>
      <c r="B17" s="135">
        <v>1320</v>
      </c>
      <c r="C17" s="117">
        <f t="shared" si="0"/>
        <v>14</v>
      </c>
      <c r="D17" s="80">
        <v>7</v>
      </c>
      <c r="E17" s="83">
        <v>7</v>
      </c>
      <c r="F17" s="167" t="s">
        <v>36</v>
      </c>
      <c r="G17" s="426"/>
      <c r="H17" s="426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1"/>
      <c r="T17" s="421"/>
      <c r="U17" s="421"/>
    </row>
    <row r="18" spans="1:21" s="422" customFormat="1" ht="18.75" customHeight="1">
      <c r="A18" s="168" t="s">
        <v>37</v>
      </c>
      <c r="B18" s="135">
        <v>1710</v>
      </c>
      <c r="C18" s="117">
        <f t="shared" si="0"/>
        <v>30</v>
      </c>
      <c r="D18" s="80">
        <v>15</v>
      </c>
      <c r="E18" s="83">
        <v>15</v>
      </c>
      <c r="F18" s="167" t="s">
        <v>38</v>
      </c>
      <c r="G18" s="426"/>
      <c r="H18" s="426"/>
      <c r="I18" s="421"/>
      <c r="J18" s="421"/>
      <c r="K18" s="421"/>
      <c r="L18" s="421"/>
      <c r="M18" s="421"/>
      <c r="N18" s="421"/>
      <c r="O18" s="421"/>
      <c r="P18" s="421"/>
      <c r="Q18" s="421"/>
      <c r="R18" s="421"/>
      <c r="S18" s="421"/>
      <c r="T18" s="421"/>
      <c r="U18" s="421"/>
    </row>
    <row r="19" spans="1:21" s="422" customFormat="1" ht="22.5" customHeight="1">
      <c r="A19" s="802" t="s">
        <v>271</v>
      </c>
      <c r="B19" s="802"/>
      <c r="C19" s="802"/>
      <c r="D19" s="803" t="s">
        <v>264</v>
      </c>
      <c r="E19" s="803"/>
      <c r="F19" s="803"/>
      <c r="G19" s="421"/>
      <c r="H19" s="421"/>
    </row>
    <row r="20" spans="1:21" s="422" customFormat="1" ht="18.75" customHeight="1">
      <c r="A20" s="649" t="s">
        <v>343</v>
      </c>
      <c r="B20" s="649"/>
      <c r="C20" s="649"/>
      <c r="D20" s="427"/>
      <c r="E20" s="428"/>
      <c r="F20" s="543" t="s">
        <v>344</v>
      </c>
      <c r="G20" s="421"/>
      <c r="H20" s="421"/>
    </row>
    <row r="21" spans="1:21">
      <c r="G21" s="67"/>
      <c r="H21" s="67"/>
    </row>
    <row r="22" spans="1:21">
      <c r="G22" s="67"/>
      <c r="H22" s="67"/>
    </row>
    <row r="23" spans="1:21">
      <c r="G23" s="67"/>
      <c r="H23" s="67"/>
    </row>
    <row r="24" spans="1:21">
      <c r="G24" s="67"/>
      <c r="H24" s="67"/>
    </row>
    <row r="25" spans="1:21">
      <c r="G25" s="67"/>
      <c r="H25" s="67"/>
    </row>
  </sheetData>
  <mergeCells count="9">
    <mergeCell ref="A20:C20"/>
    <mergeCell ref="C5:C6"/>
    <mergeCell ref="B5:B6"/>
    <mergeCell ref="A1:F1"/>
    <mergeCell ref="A2:F2"/>
    <mergeCell ref="A4:A6"/>
    <mergeCell ref="F4:F6"/>
    <mergeCell ref="A19:C19"/>
    <mergeCell ref="D19:F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scale="97" firstPageNumber="53" orientation="landscape" useFirstPageNumber="1" r:id="rId1"/>
  <headerFooter alignWithMargins="0">
    <oddHeader>&amp;L&amp;8PCBS:Transportaion and Communication Statistics, 2013&amp;R&amp;"-,Regular"&amp;1&amp;K00+000م &amp;8&amp;K000000PCBS:  احصاءات النقل والاتصالات، 2013</oddHeader>
    <oddFooter>&amp;C57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29"/>
  <dimension ref="A1:H27"/>
  <sheetViews>
    <sheetView view="pageBreakPreview" zoomScaleNormal="100" zoomScaleSheetLayoutView="100" workbookViewId="0">
      <selection activeCell="K29" sqref="K29"/>
    </sheetView>
  </sheetViews>
  <sheetFormatPr defaultColWidth="10" defaultRowHeight="35.1" customHeight="1"/>
  <cols>
    <col min="1" max="1" width="25" style="11" customWidth="1"/>
    <col min="2" max="2" width="29.42578125" style="5" customWidth="1"/>
    <col min="3" max="3" width="26.5703125" style="10" customWidth="1"/>
    <col min="4" max="4" width="24.7109375" style="10" customWidth="1"/>
    <col min="5" max="5" width="25.7109375" style="11" customWidth="1"/>
    <col min="6" max="16384" width="10" style="10"/>
  </cols>
  <sheetData>
    <row r="1" spans="1:8" ht="16.5" customHeight="1">
      <c r="A1" s="720" t="s">
        <v>307</v>
      </c>
      <c r="B1" s="738"/>
      <c r="C1" s="738"/>
      <c r="D1" s="738"/>
      <c r="E1" s="738"/>
    </row>
    <row r="2" spans="1:8" ht="16.5" customHeight="1">
      <c r="A2" s="664" t="s">
        <v>308</v>
      </c>
      <c r="B2" s="664"/>
      <c r="C2" s="664"/>
      <c r="D2" s="664"/>
      <c r="E2" s="664"/>
    </row>
    <row r="3" spans="1:8" s="136" customFormat="1" ht="6" customHeight="1">
      <c r="A3" s="107"/>
      <c r="B3" s="107"/>
      <c r="C3" s="107"/>
      <c r="D3" s="107"/>
      <c r="E3" s="107"/>
    </row>
    <row r="4" spans="1:8" s="4" customFormat="1" ht="16.5" customHeight="1">
      <c r="A4" s="740" t="s">
        <v>57</v>
      </c>
      <c r="B4" s="278" t="s">
        <v>260</v>
      </c>
      <c r="C4" s="279" t="s">
        <v>58</v>
      </c>
      <c r="D4" s="278" t="s">
        <v>240</v>
      </c>
      <c r="E4" s="741" t="s">
        <v>54</v>
      </c>
    </row>
    <row r="5" spans="1:8" s="4" customFormat="1" ht="16.5" customHeight="1">
      <c r="A5" s="805"/>
      <c r="B5" s="280" t="s">
        <v>276</v>
      </c>
      <c r="C5" s="280" t="s">
        <v>113</v>
      </c>
      <c r="D5" s="280" t="s">
        <v>241</v>
      </c>
      <c r="E5" s="806"/>
    </row>
    <row r="6" spans="1:8" ht="18.600000000000001" customHeight="1">
      <c r="A6" s="188">
        <v>1999</v>
      </c>
      <c r="B6" s="119">
        <v>222198</v>
      </c>
      <c r="C6" s="177">
        <v>68385</v>
      </c>
      <c r="D6" s="241">
        <v>153813</v>
      </c>
      <c r="E6" s="185">
        <v>1999</v>
      </c>
    </row>
    <row r="7" spans="1:8" ht="18.600000000000001" customHeight="1">
      <c r="A7" s="189">
        <v>2000</v>
      </c>
      <c r="B7" s="146">
        <v>272211</v>
      </c>
      <c r="C7" s="123">
        <v>84187</v>
      </c>
      <c r="D7" s="140">
        <v>188024</v>
      </c>
      <c r="E7" s="185">
        <v>2000</v>
      </c>
    </row>
    <row r="8" spans="1:8" ht="18.600000000000001" customHeight="1">
      <c r="A8" s="189">
        <v>2001</v>
      </c>
      <c r="B8" s="146">
        <v>255218</v>
      </c>
      <c r="C8" s="123">
        <v>78351</v>
      </c>
      <c r="D8" s="140">
        <v>176867</v>
      </c>
      <c r="E8" s="185">
        <v>2001</v>
      </c>
    </row>
    <row r="9" spans="1:8" ht="18.600000000000001" customHeight="1">
      <c r="A9" s="189">
        <v>2002</v>
      </c>
      <c r="B9" s="146">
        <v>241894</v>
      </c>
      <c r="C9" s="123">
        <v>77124</v>
      </c>
      <c r="D9" s="140">
        <v>164770</v>
      </c>
      <c r="E9" s="185">
        <v>2002</v>
      </c>
    </row>
    <row r="10" spans="1:8" ht="18.600000000000001" customHeight="1">
      <c r="A10" s="189">
        <v>2003</v>
      </c>
      <c r="B10" s="146">
        <v>243494</v>
      </c>
      <c r="C10" s="123">
        <v>81240</v>
      </c>
      <c r="D10" s="140">
        <v>162254</v>
      </c>
      <c r="E10" s="186">
        <v>2003</v>
      </c>
    </row>
    <row r="11" spans="1:8" ht="18.600000000000001" customHeight="1">
      <c r="A11" s="189">
        <v>2004</v>
      </c>
      <c r="B11" s="146">
        <v>271458</v>
      </c>
      <c r="C11" s="123">
        <v>90699</v>
      </c>
      <c r="D11" s="140">
        <v>180759</v>
      </c>
      <c r="E11" s="186">
        <v>2004</v>
      </c>
    </row>
    <row r="12" spans="1:8" ht="18.600000000000001" customHeight="1">
      <c r="A12" s="189">
        <v>2005</v>
      </c>
      <c r="B12" s="146">
        <v>337025</v>
      </c>
      <c r="C12" s="123">
        <v>111937</v>
      </c>
      <c r="D12" s="140">
        <v>225088</v>
      </c>
      <c r="E12" s="187">
        <v>2005</v>
      </c>
    </row>
    <row r="13" spans="1:8" s="9" customFormat="1" ht="18.600000000000001" customHeight="1">
      <c r="A13" s="189">
        <v>2006</v>
      </c>
      <c r="B13" s="146">
        <v>321999</v>
      </c>
      <c r="C13" s="123">
        <v>104426</v>
      </c>
      <c r="D13" s="140">
        <v>217573</v>
      </c>
      <c r="E13" s="186">
        <v>2006</v>
      </c>
      <c r="H13" s="24"/>
    </row>
    <row r="14" spans="1:8" s="9" customFormat="1" ht="18.600000000000001" customHeight="1">
      <c r="A14" s="189">
        <v>2007</v>
      </c>
      <c r="B14" s="146">
        <v>348788</v>
      </c>
      <c r="C14" s="123">
        <v>105469</v>
      </c>
      <c r="D14" s="140">
        <v>243319</v>
      </c>
      <c r="E14" s="186">
        <v>2007</v>
      </c>
      <c r="H14" s="24"/>
    </row>
    <row r="15" spans="1:8" s="9" customFormat="1" ht="18.600000000000001" customHeight="1">
      <c r="A15" s="189">
        <v>2008</v>
      </c>
      <c r="B15" s="146">
        <v>354804</v>
      </c>
      <c r="C15" s="123">
        <v>103543</v>
      </c>
      <c r="D15" s="140">
        <v>257821</v>
      </c>
      <c r="E15" s="219">
        <v>2008</v>
      </c>
      <c r="H15" s="24"/>
    </row>
    <row r="16" spans="1:8" s="9" customFormat="1" ht="18.600000000000001" customHeight="1">
      <c r="A16" s="189">
        <v>2009</v>
      </c>
      <c r="B16" s="146">
        <v>368216</v>
      </c>
      <c r="C16" s="123">
        <v>109525</v>
      </c>
      <c r="D16" s="140">
        <v>258691</v>
      </c>
      <c r="E16" s="221">
        <v>2009</v>
      </c>
      <c r="H16" s="24"/>
    </row>
    <row r="17" spans="1:8" s="9" customFormat="1" ht="18.600000000000001" customHeight="1">
      <c r="A17" s="189">
        <v>2010</v>
      </c>
      <c r="B17" s="146">
        <v>360402</v>
      </c>
      <c r="C17" s="123">
        <v>115868</v>
      </c>
      <c r="D17" s="140">
        <v>244534</v>
      </c>
      <c r="E17" s="221">
        <v>2010</v>
      </c>
      <c r="H17" s="24"/>
    </row>
    <row r="18" spans="1:8" s="9" customFormat="1" ht="18.600000000000001" customHeight="1">
      <c r="A18" s="189">
        <v>2011</v>
      </c>
      <c r="B18" s="294">
        <v>382700</v>
      </c>
      <c r="C18" s="123">
        <v>130300</v>
      </c>
      <c r="D18" s="140">
        <v>252400</v>
      </c>
      <c r="E18" s="221">
        <v>2011</v>
      </c>
      <c r="H18" s="24"/>
    </row>
    <row r="19" spans="1:8" s="9" customFormat="1" ht="18.600000000000001" customHeight="1">
      <c r="A19" s="189">
        <v>2012</v>
      </c>
      <c r="B19" s="294">
        <v>393880</v>
      </c>
      <c r="C19" s="123">
        <v>136059</v>
      </c>
      <c r="D19" s="140">
        <v>257821</v>
      </c>
      <c r="E19" s="221">
        <v>2012</v>
      </c>
      <c r="H19" s="24"/>
    </row>
    <row r="20" spans="1:8" s="9" customFormat="1" ht="18.600000000000001" customHeight="1">
      <c r="A20" s="190">
        <v>2013</v>
      </c>
      <c r="B20" s="162">
        <v>403025.09510248463</v>
      </c>
      <c r="C20" s="147">
        <v>132836.09510248463</v>
      </c>
      <c r="D20" s="317">
        <v>270189</v>
      </c>
      <c r="E20" s="220">
        <v>2013</v>
      </c>
      <c r="H20" s="24"/>
    </row>
    <row r="21" spans="1:8" s="9" customFormat="1" ht="18.600000000000001" customHeight="1">
      <c r="A21" s="755" t="s">
        <v>272</v>
      </c>
      <c r="B21" s="755"/>
      <c r="C21" s="756" t="s">
        <v>264</v>
      </c>
      <c r="D21" s="756"/>
      <c r="E21" s="756"/>
      <c r="F21" s="52"/>
      <c r="G21" s="52"/>
    </row>
    <row r="22" spans="1:8" ht="18.600000000000001" customHeight="1">
      <c r="A22" s="350" t="s">
        <v>306</v>
      </c>
      <c r="B22" s="113"/>
      <c r="D22" s="807" t="s">
        <v>309</v>
      </c>
      <c r="E22" s="808"/>
    </row>
    <row r="23" spans="1:8" ht="35.1" customHeight="1">
      <c r="E23" s="10"/>
    </row>
    <row r="25" spans="1:8" ht="35.1" customHeight="1">
      <c r="G25" s="804"/>
      <c r="H25" s="804"/>
    </row>
    <row r="26" spans="1:8" ht="35.1" customHeight="1">
      <c r="G26" s="26"/>
    </row>
    <row r="27" spans="1:8" ht="35.1" customHeight="1">
      <c r="G27" s="804"/>
      <c r="H27" s="804"/>
    </row>
  </sheetData>
  <mergeCells count="9">
    <mergeCell ref="G27:H27"/>
    <mergeCell ref="A1:E1"/>
    <mergeCell ref="G25:H25"/>
    <mergeCell ref="A2:E2"/>
    <mergeCell ref="A4:A5"/>
    <mergeCell ref="E4:E5"/>
    <mergeCell ref="D22:E22"/>
    <mergeCell ref="C21:E21"/>
    <mergeCell ref="A21:B21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scale="97" firstPageNumber="53" orientation="landscape" useFirstPageNumber="1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&amp;C58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30"/>
  <dimension ref="A1:O21"/>
  <sheetViews>
    <sheetView view="pageBreakPreview" zoomScaleNormal="150" zoomScaleSheetLayoutView="100" workbookViewId="0">
      <selection activeCell="K29" sqref="K29"/>
    </sheetView>
  </sheetViews>
  <sheetFormatPr defaultColWidth="10" defaultRowHeight="35.1" customHeight="1"/>
  <cols>
    <col min="1" max="1" width="11.7109375" style="34" customWidth="1"/>
    <col min="2" max="2" width="10.28515625" style="34" bestFit="1" customWidth="1"/>
    <col min="3" max="3" width="9.140625" style="34" bestFit="1" customWidth="1"/>
    <col min="4" max="4" width="10" style="34" customWidth="1"/>
    <col min="5" max="5" width="8.42578125" style="34" customWidth="1"/>
    <col min="6" max="6" width="9.140625" style="34" customWidth="1"/>
    <col min="7" max="7" width="10.28515625" style="34" customWidth="1"/>
    <col min="8" max="8" width="9.28515625" style="34" customWidth="1"/>
    <col min="9" max="9" width="9" style="34" bestFit="1" customWidth="1"/>
    <col min="10" max="10" width="9" style="34" customWidth="1"/>
    <col min="11" max="11" width="9.5703125" style="31" bestFit="1" customWidth="1"/>
    <col min="12" max="12" width="10" style="31" bestFit="1" customWidth="1"/>
    <col min="13" max="13" width="9.7109375" style="31" customWidth="1"/>
    <col min="14" max="14" width="10.85546875" style="34" customWidth="1"/>
    <col min="15" max="16384" width="10" style="31"/>
  </cols>
  <sheetData>
    <row r="1" spans="1:15" s="70" customFormat="1" ht="20.25" customHeight="1">
      <c r="A1" s="720" t="s">
        <v>304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  <c r="L1" s="738"/>
      <c r="M1" s="738"/>
      <c r="N1" s="738"/>
    </row>
    <row r="2" spans="1:15" ht="16.5" customHeight="1">
      <c r="A2" s="717" t="s">
        <v>305</v>
      </c>
      <c r="B2" s="717"/>
      <c r="C2" s="717"/>
      <c r="D2" s="717"/>
      <c r="E2" s="717"/>
      <c r="F2" s="717"/>
      <c r="G2" s="717"/>
      <c r="H2" s="717"/>
      <c r="I2" s="717"/>
      <c r="J2" s="717"/>
      <c r="K2" s="717"/>
      <c r="L2" s="717"/>
      <c r="M2" s="717"/>
      <c r="N2" s="717"/>
    </row>
    <row r="3" spans="1:15" ht="7.5" customHeight="1">
      <c r="A3" s="107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5" s="71" customFormat="1" ht="18.75" customHeight="1">
      <c r="A4" s="777" t="s">
        <v>3</v>
      </c>
      <c r="B4" s="618" t="s">
        <v>119</v>
      </c>
      <c r="C4" s="619"/>
      <c r="D4" s="620" t="s">
        <v>120</v>
      </c>
      <c r="E4" s="812" t="s">
        <v>121</v>
      </c>
      <c r="F4" s="813"/>
      <c r="G4" s="619" t="s">
        <v>122</v>
      </c>
      <c r="H4" s="621" t="s">
        <v>345</v>
      </c>
      <c r="I4" s="622"/>
      <c r="J4" s="619" t="s">
        <v>346</v>
      </c>
      <c r="K4" s="621" t="s">
        <v>123</v>
      </c>
      <c r="L4" s="623"/>
      <c r="M4" s="620" t="s">
        <v>124</v>
      </c>
      <c r="N4" s="780" t="s">
        <v>4</v>
      </c>
    </row>
    <row r="5" spans="1:15" s="71" customFormat="1" ht="18.75" customHeight="1">
      <c r="A5" s="778"/>
      <c r="B5" s="281" t="s">
        <v>16</v>
      </c>
      <c r="C5" s="443" t="s">
        <v>58</v>
      </c>
      <c r="D5" s="443" t="s">
        <v>240</v>
      </c>
      <c r="E5" s="281" t="s">
        <v>16</v>
      </c>
      <c r="F5" s="282" t="s">
        <v>58</v>
      </c>
      <c r="G5" s="283" t="s">
        <v>240</v>
      </c>
      <c r="H5" s="281" t="s">
        <v>16</v>
      </c>
      <c r="I5" s="282" t="s">
        <v>58</v>
      </c>
      <c r="J5" s="283" t="s">
        <v>240</v>
      </c>
      <c r="K5" s="281" t="s">
        <v>16</v>
      </c>
      <c r="L5" s="282" t="s">
        <v>58</v>
      </c>
      <c r="M5" s="283" t="s">
        <v>240</v>
      </c>
      <c r="N5" s="814"/>
    </row>
    <row r="6" spans="1:15" ht="18.75" customHeight="1">
      <c r="A6" s="778"/>
      <c r="B6" s="284" t="s">
        <v>15</v>
      </c>
      <c r="C6" s="284" t="s">
        <v>113</v>
      </c>
      <c r="D6" s="86" t="s">
        <v>237</v>
      </c>
      <c r="E6" s="284" t="s">
        <v>15</v>
      </c>
      <c r="F6" s="285" t="s">
        <v>113</v>
      </c>
      <c r="G6" s="286" t="s">
        <v>237</v>
      </c>
      <c r="H6" s="284" t="s">
        <v>15</v>
      </c>
      <c r="I6" s="285" t="s">
        <v>113</v>
      </c>
      <c r="J6" s="286" t="s">
        <v>237</v>
      </c>
      <c r="K6" s="284" t="s">
        <v>15</v>
      </c>
      <c r="L6" s="285" t="s">
        <v>113</v>
      </c>
      <c r="M6" s="286" t="s">
        <v>237</v>
      </c>
      <c r="N6" s="814"/>
    </row>
    <row r="7" spans="1:15" ht="18.75" customHeight="1">
      <c r="A7" s="198" t="s">
        <v>17</v>
      </c>
      <c r="B7" s="582">
        <f>E7+H7+K7</f>
        <v>397114.12489156541</v>
      </c>
      <c r="C7" s="583">
        <f>F7+I7+L7</f>
        <v>135544.58000591688</v>
      </c>
      <c r="D7" s="583">
        <f>G7+J7+M7-1</f>
        <v>261568.54488564853</v>
      </c>
      <c r="E7" s="583">
        <v>8602.2434049210497</v>
      </c>
      <c r="F7" s="584">
        <v>2523.9221101244052</v>
      </c>
      <c r="G7" s="584">
        <v>6078.3212947966449</v>
      </c>
      <c r="H7" s="585">
        <v>56529.881486644372</v>
      </c>
      <c r="I7" s="586">
        <v>12836.657895792488</v>
      </c>
      <c r="J7" s="586">
        <v>43693.223590851885</v>
      </c>
      <c r="K7" s="583">
        <v>331982</v>
      </c>
      <c r="L7" s="586">
        <v>120184</v>
      </c>
      <c r="M7" s="587">
        <v>211798</v>
      </c>
      <c r="N7" s="231" t="s">
        <v>18</v>
      </c>
      <c r="O7" s="544"/>
    </row>
    <row r="8" spans="1:15" ht="18.75" customHeight="1">
      <c r="A8" s="191" t="s">
        <v>19</v>
      </c>
      <c r="B8" s="588">
        <f t="shared" ref="B8:B17" si="0">E8+H8+K8</f>
        <v>398021.00000000006</v>
      </c>
      <c r="C8" s="588">
        <f t="shared" ref="C8:C18" si="1">F8+I8+L8</f>
        <v>135907.05017429552</v>
      </c>
      <c r="D8" s="588">
        <f t="shared" ref="D8:D18" si="2">G8+J8+M8</f>
        <v>262113.94982570448</v>
      </c>
      <c r="E8" s="588">
        <v>8715.3022018278862</v>
      </c>
      <c r="F8" s="589">
        <v>2562.0183270164407</v>
      </c>
      <c r="G8" s="589">
        <v>6153.2838748114445</v>
      </c>
      <c r="H8" s="590">
        <v>57090.930644323038</v>
      </c>
      <c r="I8" s="591">
        <v>13052.267451735983</v>
      </c>
      <c r="J8" s="591">
        <v>44038.663192587053</v>
      </c>
      <c r="K8" s="588">
        <v>332214.76715384913</v>
      </c>
      <c r="L8" s="591">
        <v>120292.76439554311</v>
      </c>
      <c r="M8" s="592">
        <v>211922.00275830599</v>
      </c>
      <c r="N8" s="232" t="s">
        <v>20</v>
      </c>
    </row>
    <row r="9" spans="1:15" ht="18.75" customHeight="1">
      <c r="A9" s="191" t="s">
        <v>21</v>
      </c>
      <c r="B9" s="588">
        <f t="shared" si="0"/>
        <v>399425.0551969012</v>
      </c>
      <c r="C9" s="588">
        <f t="shared" si="1"/>
        <v>136357.82101355714</v>
      </c>
      <c r="D9" s="588">
        <f t="shared" si="2"/>
        <v>263067.23418334412</v>
      </c>
      <c r="E9" s="588">
        <v>8570.8666881859263</v>
      </c>
      <c r="F9" s="589">
        <v>2527.0271142672696</v>
      </c>
      <c r="G9" s="589">
        <v>6043.8395739186572</v>
      </c>
      <c r="H9" s="590">
        <v>56487.188508715299</v>
      </c>
      <c r="I9" s="593">
        <v>12796.793899289865</v>
      </c>
      <c r="J9" s="591">
        <v>43690.394609425435</v>
      </c>
      <c r="K9" s="588">
        <v>334367</v>
      </c>
      <c r="L9" s="593">
        <v>121034</v>
      </c>
      <c r="M9" s="592">
        <v>213333</v>
      </c>
      <c r="N9" s="232" t="s">
        <v>22</v>
      </c>
    </row>
    <row r="10" spans="1:15" ht="18.75" customHeight="1">
      <c r="A10" s="191" t="s">
        <v>23</v>
      </c>
      <c r="B10" s="588">
        <f t="shared" si="0"/>
        <v>401025.99999999994</v>
      </c>
      <c r="C10" s="588">
        <f t="shared" si="1"/>
        <v>137262.43513247315</v>
      </c>
      <c r="D10" s="588">
        <f t="shared" si="2"/>
        <v>263763.56486752682</v>
      </c>
      <c r="E10" s="588">
        <v>8471.3928247808526</v>
      </c>
      <c r="F10" s="589">
        <v>2500.2408943169507</v>
      </c>
      <c r="G10" s="589">
        <v>5971.1519304639023</v>
      </c>
      <c r="H10" s="590">
        <v>56268.257061952128</v>
      </c>
      <c r="I10" s="591">
        <v>12769.792750911061</v>
      </c>
      <c r="J10" s="591">
        <v>43498.464311041069</v>
      </c>
      <c r="K10" s="588">
        <v>336286.35011326696</v>
      </c>
      <c r="L10" s="591">
        <v>121992.40148724514</v>
      </c>
      <c r="M10" s="592">
        <v>214293.94862602185</v>
      </c>
      <c r="N10" s="232" t="s">
        <v>24</v>
      </c>
    </row>
    <row r="11" spans="1:15" ht="18.75" customHeight="1">
      <c r="A11" s="191" t="s">
        <v>25</v>
      </c>
      <c r="B11" s="588">
        <f t="shared" si="0"/>
        <v>401560.94004748907</v>
      </c>
      <c r="C11" s="588">
        <f t="shared" si="1"/>
        <v>136692.33526606698</v>
      </c>
      <c r="D11" s="588">
        <f t="shared" si="2"/>
        <v>264868.60478142207</v>
      </c>
      <c r="E11" s="588">
        <v>8477</v>
      </c>
      <c r="F11" s="589">
        <v>2508</v>
      </c>
      <c r="G11" s="589">
        <v>5969</v>
      </c>
      <c r="H11" s="590">
        <v>56387</v>
      </c>
      <c r="I11" s="591">
        <v>12730</v>
      </c>
      <c r="J11" s="591">
        <v>43657</v>
      </c>
      <c r="K11" s="588">
        <v>336696.94004748907</v>
      </c>
      <c r="L11" s="591">
        <v>121454.33526606698</v>
      </c>
      <c r="M11" s="592">
        <v>215242.60478142209</v>
      </c>
      <c r="N11" s="232" t="s">
        <v>26</v>
      </c>
    </row>
    <row r="12" spans="1:15" ht="18.75" customHeight="1">
      <c r="A12" s="191" t="s">
        <v>27</v>
      </c>
      <c r="B12" s="588">
        <f t="shared" si="0"/>
        <v>401855.08633387741</v>
      </c>
      <c r="C12" s="588">
        <f t="shared" si="1"/>
        <v>137232.10865260035</v>
      </c>
      <c r="D12" s="588">
        <f t="shared" si="2"/>
        <v>264622.97768127703</v>
      </c>
      <c r="E12" s="588">
        <v>8445.2681645984303</v>
      </c>
      <c r="F12" s="589">
        <v>2487.4541605292843</v>
      </c>
      <c r="G12" s="589">
        <v>5957.814004069146</v>
      </c>
      <c r="H12" s="590">
        <v>56366.127008093958</v>
      </c>
      <c r="I12" s="593">
        <v>12594.654492071077</v>
      </c>
      <c r="J12" s="591">
        <v>43771.472516022877</v>
      </c>
      <c r="K12" s="588">
        <v>337043.69116118504</v>
      </c>
      <c r="L12" s="593">
        <v>122150</v>
      </c>
      <c r="M12" s="592">
        <v>214893.69116118501</v>
      </c>
      <c r="N12" s="232" t="s">
        <v>28</v>
      </c>
    </row>
    <row r="13" spans="1:15" ht="18.75" customHeight="1">
      <c r="A13" s="191" t="s">
        <v>5</v>
      </c>
      <c r="B13" s="588">
        <f>E13+H13+K13-1</f>
        <v>400982.57461006066</v>
      </c>
      <c r="C13" s="588">
        <f t="shared" si="1"/>
        <v>136101.42613137042</v>
      </c>
      <c r="D13" s="588">
        <f t="shared" si="2"/>
        <v>264882.1484786903</v>
      </c>
      <c r="E13" s="588">
        <v>8546.6749231107206</v>
      </c>
      <c r="F13" s="589">
        <v>2531.5695573374342</v>
      </c>
      <c r="G13" s="589">
        <v>6015.1053657732864</v>
      </c>
      <c r="H13" s="590">
        <v>56577</v>
      </c>
      <c r="I13" s="591">
        <v>12500</v>
      </c>
      <c r="J13" s="591">
        <v>44077</v>
      </c>
      <c r="K13" s="588">
        <v>335859.89968694997</v>
      </c>
      <c r="L13" s="591">
        <v>121069.85657403299</v>
      </c>
      <c r="M13" s="592">
        <v>214790.04311291699</v>
      </c>
      <c r="N13" s="232" t="s">
        <v>6</v>
      </c>
    </row>
    <row r="14" spans="1:15" ht="18.75" customHeight="1">
      <c r="A14" s="191" t="s">
        <v>7</v>
      </c>
      <c r="B14" s="588">
        <f t="shared" si="0"/>
        <v>401891</v>
      </c>
      <c r="C14" s="588">
        <f t="shared" si="1"/>
        <v>133968.67098748829</v>
      </c>
      <c r="D14" s="588">
        <f t="shared" si="2"/>
        <v>267922.32901251171</v>
      </c>
      <c r="E14" s="588">
        <v>8549.3816916701526</v>
      </c>
      <c r="F14" s="589">
        <v>2533.1871999083537</v>
      </c>
      <c r="G14" s="589">
        <v>6016.1944917617993</v>
      </c>
      <c r="H14" s="590">
        <v>56642.906515848823</v>
      </c>
      <c r="I14" s="591">
        <v>12496.789955770726</v>
      </c>
      <c r="J14" s="591">
        <v>44146.116560078095</v>
      </c>
      <c r="K14" s="588">
        <v>336698.71179248102</v>
      </c>
      <c r="L14" s="591">
        <v>118938.69383180923</v>
      </c>
      <c r="M14" s="592">
        <v>217760.0179606718</v>
      </c>
      <c r="N14" s="232" t="s">
        <v>8</v>
      </c>
    </row>
    <row r="15" spans="1:15" ht="18.75" customHeight="1">
      <c r="A15" s="191" t="s">
        <v>9</v>
      </c>
      <c r="B15" s="588">
        <f t="shared" si="0"/>
        <v>400801.60625374626</v>
      </c>
      <c r="C15" s="588">
        <f t="shared" si="1"/>
        <v>133528.57022977024</v>
      </c>
      <c r="D15" s="588">
        <f t="shared" si="2"/>
        <v>267273.03602397605</v>
      </c>
      <c r="E15" s="588">
        <v>8580.6062537462531</v>
      </c>
      <c r="F15" s="589">
        <v>2562.5702297702296</v>
      </c>
      <c r="G15" s="589">
        <v>6018.0360239760239</v>
      </c>
      <c r="H15" s="590">
        <v>56469</v>
      </c>
      <c r="I15" s="593">
        <v>12459</v>
      </c>
      <c r="J15" s="591">
        <v>44010</v>
      </c>
      <c r="K15" s="588">
        <v>335752</v>
      </c>
      <c r="L15" s="593">
        <v>118507</v>
      </c>
      <c r="M15" s="592">
        <v>217245</v>
      </c>
      <c r="N15" s="232" t="s">
        <v>29</v>
      </c>
    </row>
    <row r="16" spans="1:15" ht="18.75" customHeight="1">
      <c r="A16" s="191" t="s">
        <v>10</v>
      </c>
      <c r="B16" s="588">
        <f t="shared" si="0"/>
        <v>401180.99999999994</v>
      </c>
      <c r="C16" s="588">
        <f>F16+I16+L16-1</f>
        <v>133313.60835329341</v>
      </c>
      <c r="D16" s="588">
        <f>G16+J16+M16+1</f>
        <v>267867.39164670656</v>
      </c>
      <c r="E16" s="588">
        <v>8606.1732485029934</v>
      </c>
      <c r="F16" s="589">
        <v>2578.44874251497</v>
      </c>
      <c r="G16" s="589">
        <v>6027.7245059880242</v>
      </c>
      <c r="H16" s="590">
        <v>56458.618525449099</v>
      </c>
      <c r="I16" s="591">
        <v>12418.794079341318</v>
      </c>
      <c r="J16" s="591">
        <v>44039.824446107785</v>
      </c>
      <c r="K16" s="588">
        <v>336116.20822604786</v>
      </c>
      <c r="L16" s="591">
        <v>118317.36553143711</v>
      </c>
      <c r="M16" s="592">
        <v>217798.84269461076</v>
      </c>
      <c r="N16" s="232" t="s">
        <v>50</v>
      </c>
    </row>
    <row r="17" spans="1:14" ht="18.75" customHeight="1">
      <c r="A17" s="191" t="s">
        <v>11</v>
      </c>
      <c r="B17" s="594">
        <f t="shared" si="0"/>
        <v>401670</v>
      </c>
      <c r="C17" s="588">
        <f t="shared" si="1"/>
        <v>132902.48537026485</v>
      </c>
      <c r="D17" s="588">
        <f t="shared" si="2"/>
        <v>268767.51462973515</v>
      </c>
      <c r="E17" s="588">
        <v>8581.1272947996931</v>
      </c>
      <c r="F17" s="589">
        <v>2582.3988553873596</v>
      </c>
      <c r="G17" s="589">
        <v>5998.7284394123335</v>
      </c>
      <c r="H17" s="590">
        <v>56140.057428833337</v>
      </c>
      <c r="I17" s="591">
        <v>12287.043802492381</v>
      </c>
      <c r="J17" s="591">
        <v>43853.013626340959</v>
      </c>
      <c r="K17" s="588">
        <v>336948.81527636695</v>
      </c>
      <c r="L17" s="591">
        <v>118033.04271238511</v>
      </c>
      <c r="M17" s="592">
        <v>218915.77256398185</v>
      </c>
      <c r="N17" s="232" t="s">
        <v>12</v>
      </c>
    </row>
    <row r="18" spans="1:14" ht="18.75" customHeight="1">
      <c r="A18" s="191" t="s">
        <v>13</v>
      </c>
      <c r="B18" s="595">
        <f>C18+D18</f>
        <v>403025.09510248463</v>
      </c>
      <c r="C18" s="596">
        <f t="shared" si="1"/>
        <v>132836.09510248463</v>
      </c>
      <c r="D18" s="596">
        <f t="shared" si="2"/>
        <v>270189</v>
      </c>
      <c r="E18" s="596">
        <v>8600.6465667093216</v>
      </c>
      <c r="F18" s="597">
        <v>2592.6154699647163</v>
      </c>
      <c r="G18" s="597">
        <v>6008</v>
      </c>
      <c r="H18" s="598">
        <v>56151.142102654761</v>
      </c>
      <c r="I18" s="599">
        <v>12266.479632519917</v>
      </c>
      <c r="J18" s="600">
        <v>43884</v>
      </c>
      <c r="K18" s="596">
        <v>338274</v>
      </c>
      <c r="L18" s="599">
        <v>117977</v>
      </c>
      <c r="M18" s="601">
        <v>220297</v>
      </c>
      <c r="N18" s="232" t="s">
        <v>14</v>
      </c>
    </row>
    <row r="19" spans="1:14" ht="18.75" customHeight="1">
      <c r="A19" s="811" t="s">
        <v>273</v>
      </c>
      <c r="B19" s="810"/>
      <c r="C19" s="810"/>
      <c r="D19" s="810"/>
      <c r="E19" s="810"/>
      <c r="F19" s="810"/>
      <c r="G19" s="810"/>
      <c r="H19" s="790" t="s">
        <v>265</v>
      </c>
      <c r="I19" s="791"/>
      <c r="J19" s="791"/>
      <c r="K19" s="791"/>
      <c r="L19" s="791"/>
      <c r="M19" s="791"/>
      <c r="N19" s="815"/>
    </row>
    <row r="20" spans="1:14" s="35" customFormat="1" ht="18.75" customHeight="1">
      <c r="A20" s="810" t="s">
        <v>348</v>
      </c>
      <c r="B20" s="810"/>
      <c r="C20" s="810"/>
      <c r="D20" s="810"/>
      <c r="E20" s="479"/>
      <c r="F20" s="479"/>
      <c r="G20" s="63"/>
      <c r="H20" s="137"/>
      <c r="I20" s="138"/>
      <c r="J20" s="73"/>
      <c r="K20" s="650" t="s">
        <v>347</v>
      </c>
      <c r="L20" s="651"/>
      <c r="M20" s="651"/>
      <c r="N20" s="651"/>
    </row>
    <row r="21" spans="1:14" ht="18.75" customHeight="1">
      <c r="A21" s="810" t="s">
        <v>306</v>
      </c>
      <c r="B21" s="810"/>
      <c r="C21" s="810"/>
      <c r="D21" s="810"/>
      <c r="E21" s="810"/>
      <c r="F21" s="810"/>
      <c r="K21" s="809" t="s">
        <v>309</v>
      </c>
      <c r="L21" s="809"/>
      <c r="M21" s="809"/>
      <c r="N21" s="809"/>
    </row>
  </sheetData>
  <mergeCells count="11">
    <mergeCell ref="K21:N21"/>
    <mergeCell ref="A21:F21"/>
    <mergeCell ref="A20:D20"/>
    <mergeCell ref="A19:G19"/>
    <mergeCell ref="A1:N1"/>
    <mergeCell ref="A2:N2"/>
    <mergeCell ref="E4:F4"/>
    <mergeCell ref="N4:N6"/>
    <mergeCell ref="A4:A6"/>
    <mergeCell ref="H19:N19"/>
    <mergeCell ref="K20:N20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scale="97" firstPageNumber="53" orientation="landscape" useFirstPageNumber="1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&amp;C59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32"/>
  <dimension ref="A1:H50"/>
  <sheetViews>
    <sheetView view="pageBreakPreview" zoomScaleNormal="100" zoomScaleSheetLayoutView="100" workbookViewId="0">
      <selection activeCell="K29" sqref="K29"/>
    </sheetView>
  </sheetViews>
  <sheetFormatPr defaultColWidth="10" defaultRowHeight="35.1" customHeight="1"/>
  <cols>
    <col min="1" max="1" width="21.140625" style="5" customWidth="1"/>
    <col min="2" max="2" width="19.7109375" style="15" customWidth="1"/>
    <col min="3" max="3" width="29.140625" style="14" customWidth="1"/>
    <col min="4" max="4" width="34.140625" style="14" customWidth="1"/>
    <col min="5" max="5" width="21.140625" style="8" customWidth="1"/>
    <col min="6" max="6" width="14.7109375" style="10" customWidth="1"/>
    <col min="7" max="7" width="13" style="10" customWidth="1"/>
    <col min="8" max="8" width="12.85546875" style="10" customWidth="1"/>
    <col min="9" max="16384" width="10" style="10"/>
  </cols>
  <sheetData>
    <row r="1" spans="1:6" ht="16.5" customHeight="1">
      <c r="A1" s="665" t="s">
        <v>349</v>
      </c>
      <c r="B1" s="710"/>
      <c r="C1" s="710"/>
      <c r="D1" s="710"/>
      <c r="E1" s="710"/>
    </row>
    <row r="2" spans="1:6" ht="16.5" customHeight="1">
      <c r="A2" s="721" t="s">
        <v>350</v>
      </c>
      <c r="B2" s="721"/>
      <c r="C2" s="721"/>
      <c r="D2" s="721"/>
      <c r="E2" s="721"/>
    </row>
    <row r="3" spans="1:6" s="100" customFormat="1" ht="13.5" customHeight="1">
      <c r="A3" s="193"/>
      <c r="B3" s="120"/>
      <c r="C3" s="120"/>
      <c r="D3" s="120"/>
      <c r="E3" s="120"/>
    </row>
    <row r="4" spans="1:6" s="4" customFormat="1" ht="16.5" customHeight="1">
      <c r="A4" s="740" t="s">
        <v>56</v>
      </c>
      <c r="B4" s="262" t="s">
        <v>16</v>
      </c>
      <c r="C4" s="634" t="s">
        <v>393</v>
      </c>
      <c r="D4" s="633" t="s">
        <v>244</v>
      </c>
      <c r="E4" s="741" t="s">
        <v>4</v>
      </c>
      <c r="F4" s="526"/>
    </row>
    <row r="5" spans="1:6" s="8" customFormat="1" ht="16.5" customHeight="1">
      <c r="A5" s="693"/>
      <c r="B5" s="821" t="s">
        <v>15</v>
      </c>
      <c r="C5" s="290" t="s">
        <v>179</v>
      </c>
      <c r="D5" s="291" t="s">
        <v>243</v>
      </c>
      <c r="E5" s="742"/>
      <c r="F5" s="527"/>
    </row>
    <row r="6" spans="1:6" s="8" customFormat="1" ht="16.5" customHeight="1">
      <c r="A6" s="694"/>
      <c r="B6" s="822"/>
      <c r="C6" s="454" t="s">
        <v>113</v>
      </c>
      <c r="D6" s="450" t="s">
        <v>112</v>
      </c>
      <c r="E6" s="806"/>
      <c r="F6" s="527"/>
    </row>
    <row r="7" spans="1:6" ht="18.75" customHeight="1">
      <c r="A7" s="200" t="s">
        <v>17</v>
      </c>
      <c r="B7" s="641">
        <f>SUM(C7:D7)+1</f>
        <v>98673384.399997815</v>
      </c>
      <c r="C7" s="602">
        <v>34436267.833333261</v>
      </c>
      <c r="D7" s="603">
        <v>64237115.566664554</v>
      </c>
      <c r="E7" s="154" t="s">
        <v>18</v>
      </c>
      <c r="F7" s="499"/>
    </row>
    <row r="8" spans="1:6" s="4" customFormat="1" ht="18.75" customHeight="1">
      <c r="A8" s="168" t="s">
        <v>19</v>
      </c>
      <c r="B8" s="605">
        <f t="shared" ref="B8:B20" si="0">SUM(C8:D8)</f>
        <v>90926870.449998215</v>
      </c>
      <c r="C8" s="589">
        <v>31003271.06666822</v>
      </c>
      <c r="D8" s="604">
        <v>59923599.383329995</v>
      </c>
      <c r="E8" s="154" t="s">
        <v>20</v>
      </c>
      <c r="F8" s="526"/>
    </row>
    <row r="9" spans="1:6" ht="18.75" customHeight="1">
      <c r="A9" s="168" t="s">
        <v>21</v>
      </c>
      <c r="B9" s="605">
        <f>SUM(C9:D9)-1</f>
        <v>101462606.63333067</v>
      </c>
      <c r="C9" s="589">
        <v>33698819.316667691</v>
      </c>
      <c r="D9" s="604">
        <v>67763788.316662982</v>
      </c>
      <c r="E9" s="154" t="s">
        <v>22</v>
      </c>
      <c r="F9" s="499"/>
    </row>
    <row r="10" spans="1:6" ht="18.75" customHeight="1">
      <c r="A10" s="168" t="s">
        <v>23</v>
      </c>
      <c r="B10" s="605">
        <f t="shared" si="0"/>
        <v>107030193.83333005</v>
      </c>
      <c r="C10" s="589">
        <v>35733025.850000486</v>
      </c>
      <c r="D10" s="604">
        <v>71297167.983329564</v>
      </c>
      <c r="E10" s="154" t="s">
        <v>24</v>
      </c>
      <c r="F10" s="499"/>
    </row>
    <row r="11" spans="1:6" ht="18.75" customHeight="1">
      <c r="A11" s="168" t="s">
        <v>25</v>
      </c>
      <c r="B11" s="605">
        <f t="shared" si="0"/>
        <v>112745076.29999264</v>
      </c>
      <c r="C11" s="589">
        <v>37962743.883333087</v>
      </c>
      <c r="D11" s="604">
        <v>74782332.416659549</v>
      </c>
      <c r="E11" s="154" t="s">
        <v>26</v>
      </c>
      <c r="F11" s="499"/>
    </row>
    <row r="12" spans="1:6" ht="18.75" customHeight="1">
      <c r="A12" s="168" t="s">
        <v>27</v>
      </c>
      <c r="B12" s="605">
        <f>SUM(C12:D12)-1</f>
        <v>107665422.59999847</v>
      </c>
      <c r="C12" s="589">
        <v>35345441.150000766</v>
      </c>
      <c r="D12" s="604">
        <v>72319982.449997708</v>
      </c>
      <c r="E12" s="154" t="s">
        <v>28</v>
      </c>
      <c r="F12" s="499"/>
    </row>
    <row r="13" spans="1:6" ht="18.75" customHeight="1">
      <c r="A13" s="201" t="s">
        <v>5</v>
      </c>
      <c r="B13" s="605">
        <f t="shared" si="0"/>
        <v>110736745.84999728</v>
      </c>
      <c r="C13" s="589">
        <v>38433814.316666313</v>
      </c>
      <c r="D13" s="604">
        <v>72302931.533330977</v>
      </c>
      <c r="E13" s="154" t="s">
        <v>6</v>
      </c>
      <c r="F13" s="499"/>
    </row>
    <row r="14" spans="1:6" ht="18.75" customHeight="1">
      <c r="A14" s="201" t="s">
        <v>7</v>
      </c>
      <c r="B14" s="605">
        <f t="shared" si="0"/>
        <v>107696027.99999809</v>
      </c>
      <c r="C14" s="589">
        <v>37702291.56666714</v>
      </c>
      <c r="D14" s="604">
        <v>69993736.433330953</v>
      </c>
      <c r="E14" s="154" t="s">
        <v>8</v>
      </c>
      <c r="F14" s="499"/>
    </row>
    <row r="15" spans="1:6" ht="18.75" customHeight="1">
      <c r="A15" s="201" t="s">
        <v>9</v>
      </c>
      <c r="B15" s="605">
        <f t="shared" si="0"/>
        <v>106727581.14999679</v>
      </c>
      <c r="C15" s="589">
        <v>36707452.850001283</v>
      </c>
      <c r="D15" s="604">
        <v>70020128.299995512</v>
      </c>
      <c r="E15" s="154" t="s">
        <v>29</v>
      </c>
      <c r="F15" s="499"/>
    </row>
    <row r="16" spans="1:6" ht="18.75" customHeight="1">
      <c r="A16" s="168" t="s">
        <v>10</v>
      </c>
      <c r="B16" s="605">
        <f t="shared" si="0"/>
        <v>101316804.44999903</v>
      </c>
      <c r="C16" s="589">
        <v>35164342.333333358</v>
      </c>
      <c r="D16" s="604">
        <v>66152462.116665684</v>
      </c>
      <c r="E16" s="154" t="s">
        <v>50</v>
      </c>
      <c r="F16" s="499"/>
    </row>
    <row r="17" spans="1:8" ht="18.75" customHeight="1">
      <c r="A17" s="168" t="s">
        <v>11</v>
      </c>
      <c r="B17" s="605">
        <f t="shared" si="0"/>
        <v>96511578.116667584</v>
      </c>
      <c r="C17" s="589">
        <v>33098931.416667271</v>
      </c>
      <c r="D17" s="604">
        <v>63412646.700000308</v>
      </c>
      <c r="E17" s="154" t="s">
        <v>12</v>
      </c>
      <c r="F17" s="499"/>
      <c r="G17" s="498"/>
    </row>
    <row r="18" spans="1:8" s="14" customFormat="1" ht="18.75" customHeight="1">
      <c r="A18" s="168" t="s">
        <v>13</v>
      </c>
      <c r="B18" s="605">
        <f t="shared" si="0"/>
        <v>97490903.116665661</v>
      </c>
      <c r="C18" s="589">
        <v>33485025.350000404</v>
      </c>
      <c r="D18" s="604">
        <v>64005877.766665265</v>
      </c>
      <c r="E18" s="154" t="s">
        <v>14</v>
      </c>
      <c r="F18" s="528"/>
    </row>
    <row r="19" spans="1:8" ht="18.75" customHeight="1">
      <c r="A19" s="176" t="s">
        <v>194</v>
      </c>
      <c r="B19" s="605">
        <f t="shared" si="0"/>
        <v>1238983193.8999724</v>
      </c>
      <c r="C19" s="606">
        <f>SUM(C7:C18)-1</f>
        <v>422771425.93333924</v>
      </c>
      <c r="D19" s="607">
        <f>SUM(D7:D18)-1</f>
        <v>816211767.96663308</v>
      </c>
      <c r="E19" s="202" t="s">
        <v>191</v>
      </c>
      <c r="F19" s="499"/>
      <c r="G19" s="500"/>
    </row>
    <row r="20" spans="1:8" s="7" customFormat="1" ht="18.75" customHeight="1">
      <c r="A20" s="242" t="s">
        <v>195</v>
      </c>
      <c r="B20" s="608">
        <f t="shared" si="0"/>
        <v>103248599.49166435</v>
      </c>
      <c r="C20" s="608">
        <f>C19/12</f>
        <v>35230952.161111601</v>
      </c>
      <c r="D20" s="609">
        <f>D19/12</f>
        <v>68017647.330552757</v>
      </c>
      <c r="E20" s="530" t="s">
        <v>193</v>
      </c>
      <c r="F20" s="529"/>
    </row>
    <row r="21" spans="1:8" s="9" customFormat="1" ht="18.75" customHeight="1">
      <c r="A21" s="811" t="s">
        <v>306</v>
      </c>
      <c r="B21" s="811"/>
      <c r="C21" s="811"/>
      <c r="D21" s="816" t="s">
        <v>309</v>
      </c>
      <c r="E21" s="817"/>
    </row>
    <row r="22" spans="1:8" s="9" customFormat="1" ht="18.600000000000001" customHeight="1">
      <c r="A22" s="662"/>
      <c r="B22" s="730"/>
      <c r="C22" s="703"/>
      <c r="D22" s="703"/>
      <c r="E22" s="703"/>
    </row>
    <row r="23" spans="1:8" s="9" customFormat="1" ht="14.25" customHeight="1">
      <c r="A23" s="820"/>
      <c r="B23" s="819"/>
      <c r="C23" s="818"/>
      <c r="D23" s="819"/>
      <c r="E23" s="819"/>
    </row>
    <row r="24" spans="1:8" ht="19.5" customHeight="1">
      <c r="C24" s="205"/>
      <c r="D24" s="204"/>
      <c r="E24" s="321"/>
      <c r="F24" s="203"/>
      <c r="G24" s="144"/>
      <c r="H24" s="145"/>
    </row>
    <row r="25" spans="1:8" ht="15.75" customHeight="1">
      <c r="C25" s="8"/>
      <c r="D25" s="10"/>
      <c r="E25" s="322"/>
    </row>
    <row r="26" spans="1:8" ht="12.75" customHeight="1">
      <c r="C26" s="8"/>
      <c r="D26" s="10"/>
      <c r="E26" s="10"/>
    </row>
    <row r="27" spans="1:8" ht="12.75" customHeight="1">
      <c r="C27" s="8"/>
      <c r="D27" s="10"/>
      <c r="E27" s="10"/>
    </row>
    <row r="28" spans="1:8" ht="13.5" customHeight="1">
      <c r="C28" s="8"/>
      <c r="D28" s="10"/>
      <c r="E28" s="10"/>
    </row>
    <row r="29" spans="1:8" ht="15.75" customHeight="1">
      <c r="C29" s="8"/>
      <c r="D29" s="10"/>
      <c r="E29" s="10"/>
    </row>
    <row r="30" spans="1:8" ht="16.5" customHeight="1">
      <c r="C30" s="8"/>
      <c r="D30" s="10"/>
      <c r="E30" s="10"/>
    </row>
    <row r="31" spans="1:8" ht="13.5" customHeight="1">
      <c r="C31" s="8"/>
      <c r="D31" s="10"/>
      <c r="E31" s="10"/>
    </row>
    <row r="32" spans="1:8" ht="16.5" customHeight="1">
      <c r="C32" s="8"/>
      <c r="D32" s="10"/>
      <c r="E32" s="10"/>
    </row>
    <row r="33" spans="3:5" ht="15" customHeight="1">
      <c r="C33" s="8"/>
      <c r="D33" s="10"/>
      <c r="E33" s="10"/>
    </row>
    <row r="34" spans="3:5" ht="11.25" customHeight="1">
      <c r="C34" s="8"/>
      <c r="D34" s="10"/>
      <c r="E34" s="10"/>
    </row>
    <row r="35" spans="3:5" ht="13.5" customHeight="1">
      <c r="C35" s="8"/>
      <c r="D35" s="10"/>
      <c r="E35" s="10"/>
    </row>
    <row r="36" spans="3:5" ht="13.5" customHeight="1">
      <c r="D36" s="10"/>
      <c r="E36" s="10"/>
    </row>
    <row r="37" spans="3:5" ht="15.75" customHeight="1">
      <c r="D37" s="10"/>
      <c r="E37" s="10"/>
    </row>
    <row r="38" spans="3:5" ht="14.25" customHeight="1">
      <c r="D38" s="10"/>
      <c r="E38" s="10"/>
    </row>
    <row r="39" spans="3:5" ht="15.75" customHeight="1">
      <c r="D39" s="10"/>
      <c r="E39" s="10"/>
    </row>
    <row r="40" spans="3:5" ht="13.5" customHeight="1">
      <c r="D40" s="10"/>
      <c r="E40" s="10"/>
    </row>
    <row r="41" spans="3:5" ht="15" customHeight="1">
      <c r="D41" s="10"/>
      <c r="E41" s="10"/>
    </row>
    <row r="42" spans="3:5" ht="16.5" customHeight="1">
      <c r="D42" s="10"/>
      <c r="E42" s="10"/>
    </row>
    <row r="43" spans="3:5" ht="13.5" customHeight="1">
      <c r="D43" s="10"/>
      <c r="E43" s="10"/>
    </row>
    <row r="44" spans="3:5" ht="10.5" customHeight="1">
      <c r="D44" s="10"/>
      <c r="E44" s="10"/>
    </row>
    <row r="45" spans="3:5" ht="14.25" customHeight="1">
      <c r="D45" s="10"/>
      <c r="E45" s="10"/>
    </row>
    <row r="46" spans="3:5" ht="14.25" customHeight="1">
      <c r="D46" s="10"/>
      <c r="E46" s="10"/>
    </row>
    <row r="47" spans="3:5" ht="15.75" customHeight="1">
      <c r="D47" s="10"/>
      <c r="E47" s="10"/>
    </row>
    <row r="48" spans="3:5" ht="35.1" customHeight="1">
      <c r="D48" s="10"/>
      <c r="E48" s="10"/>
    </row>
    <row r="49" spans="4:5" ht="35.1" customHeight="1">
      <c r="D49" s="10"/>
      <c r="E49" s="10"/>
    </row>
    <row r="50" spans="4:5" ht="35.1" customHeight="1">
      <c r="D50" s="10"/>
      <c r="E50" s="10"/>
    </row>
  </sheetData>
  <mergeCells count="11">
    <mergeCell ref="A1:E1"/>
    <mergeCell ref="A2:E2"/>
    <mergeCell ref="A4:A6"/>
    <mergeCell ref="D21:E21"/>
    <mergeCell ref="C23:E23"/>
    <mergeCell ref="E4:E6"/>
    <mergeCell ref="C22:E22"/>
    <mergeCell ref="A22:B22"/>
    <mergeCell ref="A23:B23"/>
    <mergeCell ref="A21:C21"/>
    <mergeCell ref="B5:B6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 2013&amp;R&amp;"-,Regular"&amp;1&amp;K00+000م &amp;8&amp;K000000PCBS:  احصاءات النقل والاتصالات، 2013</oddHeader>
    <oddFooter>&amp;C60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43"/>
  <dimension ref="A1:J20"/>
  <sheetViews>
    <sheetView view="pageBreakPreview" zoomScaleNormal="85" zoomScaleSheetLayoutView="100" workbookViewId="0">
      <selection activeCell="K29" sqref="K29"/>
    </sheetView>
  </sheetViews>
  <sheetFormatPr defaultRowHeight="12.75"/>
  <cols>
    <col min="1" max="1" width="17.85546875" customWidth="1"/>
    <col min="2" max="3" width="25.5703125" customWidth="1"/>
    <col min="4" max="4" width="27.7109375" customWidth="1"/>
    <col min="5" max="5" width="23" customWidth="1"/>
    <col min="6" max="6" width="0.140625" hidden="1" customWidth="1"/>
    <col min="7" max="7" width="11.85546875" hidden="1" customWidth="1"/>
    <col min="8" max="8" width="12.42578125" hidden="1" customWidth="1"/>
    <col min="10" max="10" width="5" hidden="1" customWidth="1"/>
  </cols>
  <sheetData>
    <row r="1" spans="1:8" ht="16.5" customHeight="1">
      <c r="A1" s="665" t="s">
        <v>401</v>
      </c>
      <c r="B1" s="825"/>
      <c r="C1" s="825"/>
      <c r="D1" s="825"/>
      <c r="E1" s="825"/>
      <c r="F1" s="825"/>
      <c r="G1" s="825"/>
      <c r="H1" s="825"/>
    </row>
    <row r="2" spans="1:8" ht="16.5" customHeight="1">
      <c r="A2" s="826" t="s">
        <v>400</v>
      </c>
      <c r="B2" s="717"/>
      <c r="C2" s="717"/>
      <c r="D2" s="717"/>
      <c r="E2" s="717"/>
      <c r="F2" s="717"/>
      <c r="G2" s="717"/>
      <c r="H2" s="717"/>
    </row>
    <row r="3" spans="1:8" s="139" customFormat="1" ht="11.25" customHeight="1">
      <c r="A3" s="827"/>
      <c r="B3" s="828"/>
      <c r="C3" s="828"/>
      <c r="D3" s="828"/>
      <c r="E3" s="827"/>
      <c r="F3" s="827"/>
      <c r="G3" s="827"/>
      <c r="H3" s="827"/>
    </row>
    <row r="4" spans="1:8" ht="16.5" customHeight="1">
      <c r="A4" s="829" t="s">
        <v>57</v>
      </c>
      <c r="B4" s="351" t="s">
        <v>260</v>
      </c>
      <c r="C4" s="279" t="s">
        <v>58</v>
      </c>
      <c r="D4" s="287" t="s">
        <v>62</v>
      </c>
      <c r="E4" s="823" t="s">
        <v>54</v>
      </c>
    </row>
    <row r="5" spans="1:8" ht="16.5" customHeight="1">
      <c r="A5" s="830"/>
      <c r="B5" s="288" t="s">
        <v>276</v>
      </c>
      <c r="C5" s="280" t="s">
        <v>113</v>
      </c>
      <c r="D5" s="289" t="s">
        <v>112</v>
      </c>
      <c r="E5" s="824"/>
    </row>
    <row r="6" spans="1:8" ht="18.75" customHeight="1">
      <c r="A6" s="188" t="s">
        <v>413</v>
      </c>
      <c r="B6" s="146">
        <v>175941</v>
      </c>
      <c r="C6" s="123" t="s">
        <v>142</v>
      </c>
      <c r="D6" s="123" t="s">
        <v>142</v>
      </c>
      <c r="E6" s="194" t="s">
        <v>405</v>
      </c>
    </row>
    <row r="7" spans="1:8" ht="18.75" customHeight="1">
      <c r="A7" s="189" t="s">
        <v>406</v>
      </c>
      <c r="B7" s="146">
        <f>SUM(C7:D7)</f>
        <v>251602</v>
      </c>
      <c r="C7" s="123">
        <v>122866</v>
      </c>
      <c r="D7" s="123">
        <v>128736</v>
      </c>
      <c r="E7" s="185" t="s">
        <v>407</v>
      </c>
    </row>
    <row r="8" spans="1:8" ht="18.75" customHeight="1">
      <c r="A8" s="189" t="s">
        <v>414</v>
      </c>
      <c r="B8" s="146">
        <v>264091</v>
      </c>
      <c r="C8" s="123" t="s">
        <v>142</v>
      </c>
      <c r="D8" s="123" t="s">
        <v>142</v>
      </c>
      <c r="E8" s="185" t="s">
        <v>408</v>
      </c>
    </row>
    <row r="9" spans="1:8" ht="18.75" customHeight="1">
      <c r="A9" s="189" t="s">
        <v>415</v>
      </c>
      <c r="B9" s="146">
        <f>SUM(C9:D9)</f>
        <v>436628</v>
      </c>
      <c r="C9" s="123">
        <v>256788</v>
      </c>
      <c r="D9" s="123">
        <v>179840</v>
      </c>
      <c r="E9" s="185" t="s">
        <v>409</v>
      </c>
    </row>
    <row r="10" spans="1:8" ht="18.75" customHeight="1">
      <c r="A10" s="189" t="s">
        <v>416</v>
      </c>
      <c r="B10" s="146">
        <f>SUM(C10:D10)</f>
        <v>567584</v>
      </c>
      <c r="C10" s="123">
        <v>272440</v>
      </c>
      <c r="D10" s="123">
        <v>295144</v>
      </c>
      <c r="E10" s="185" t="s">
        <v>410</v>
      </c>
    </row>
    <row r="11" spans="1:8" ht="18.75" customHeight="1">
      <c r="A11" s="189" t="s">
        <v>417</v>
      </c>
      <c r="B11" s="146">
        <v>821800</v>
      </c>
      <c r="C11" s="123" t="s">
        <v>142</v>
      </c>
      <c r="D11" s="123" t="s">
        <v>142</v>
      </c>
      <c r="E11" s="185" t="s">
        <v>411</v>
      </c>
    </row>
    <row r="12" spans="1:8" ht="18.75" customHeight="1">
      <c r="A12" s="189" t="s">
        <v>418</v>
      </c>
      <c r="B12" s="146">
        <v>1021481</v>
      </c>
      <c r="C12" s="123" t="s">
        <v>142</v>
      </c>
      <c r="D12" s="123" t="s">
        <v>142</v>
      </c>
      <c r="E12" s="185" t="s">
        <v>412</v>
      </c>
    </row>
    <row r="13" spans="1:8" ht="18.75" customHeight="1">
      <c r="A13" s="189" t="s">
        <v>228</v>
      </c>
      <c r="B13" s="146">
        <v>1314406</v>
      </c>
      <c r="C13" s="123" t="s">
        <v>142</v>
      </c>
      <c r="D13" s="123" t="s">
        <v>142</v>
      </c>
      <c r="E13" s="187" t="s">
        <v>226</v>
      </c>
    </row>
    <row r="14" spans="1:8" ht="18.75" customHeight="1">
      <c r="A14" s="189" t="s">
        <v>229</v>
      </c>
      <c r="B14" s="146">
        <v>1800000</v>
      </c>
      <c r="C14" s="123" t="s">
        <v>142</v>
      </c>
      <c r="D14" s="123" t="s">
        <v>142</v>
      </c>
      <c r="E14" s="187" t="s">
        <v>227</v>
      </c>
    </row>
    <row r="15" spans="1:8" ht="18.75" customHeight="1">
      <c r="A15" s="189">
        <v>2010</v>
      </c>
      <c r="B15" s="146">
        <v>2603582</v>
      </c>
      <c r="C15" s="123" t="s">
        <v>142</v>
      </c>
      <c r="D15" s="123" t="s">
        <v>142</v>
      </c>
      <c r="E15" s="187">
        <v>2010</v>
      </c>
    </row>
    <row r="16" spans="1:8" ht="18.75" customHeight="1">
      <c r="A16" s="189">
        <v>2011</v>
      </c>
      <c r="B16" s="294">
        <v>2884964</v>
      </c>
      <c r="C16" s="123" t="s">
        <v>142</v>
      </c>
      <c r="D16" s="123" t="s">
        <v>142</v>
      </c>
      <c r="E16" s="187">
        <v>2011</v>
      </c>
    </row>
    <row r="17" spans="1:5" ht="18.75" customHeight="1">
      <c r="A17" s="189">
        <v>2012</v>
      </c>
      <c r="B17" s="92">
        <v>3190233</v>
      </c>
      <c r="C17" s="123" t="s">
        <v>142</v>
      </c>
      <c r="D17" s="123" t="s">
        <v>142</v>
      </c>
      <c r="E17" s="187">
        <v>2012</v>
      </c>
    </row>
    <row r="18" spans="1:5" ht="18.75" customHeight="1">
      <c r="A18" s="190">
        <v>2013</v>
      </c>
      <c r="B18" s="156">
        <v>3267819</v>
      </c>
      <c r="C18" s="147" t="s">
        <v>142</v>
      </c>
      <c r="D18" s="147" t="s">
        <v>142</v>
      </c>
      <c r="E18" s="648">
        <v>2013</v>
      </c>
    </row>
    <row r="19" spans="1:5" ht="18.75" customHeight="1">
      <c r="A19" s="810" t="s">
        <v>323</v>
      </c>
      <c r="B19" s="810"/>
      <c r="C19" s="810"/>
      <c r="D19" s="831" t="s">
        <v>322</v>
      </c>
      <c r="E19" s="831"/>
    </row>
    <row r="20" spans="1:5" ht="18.75" customHeight="1">
      <c r="A20" s="649" t="s">
        <v>274</v>
      </c>
      <c r="B20" s="649"/>
      <c r="C20" s="649"/>
      <c r="D20" s="650" t="s">
        <v>266</v>
      </c>
      <c r="E20" s="651"/>
    </row>
  </sheetData>
  <mergeCells count="9">
    <mergeCell ref="E4:E5"/>
    <mergeCell ref="D20:E20"/>
    <mergeCell ref="A19:C19"/>
    <mergeCell ref="A1:H1"/>
    <mergeCell ref="A2:H2"/>
    <mergeCell ref="A3:H3"/>
    <mergeCell ref="A4:A5"/>
    <mergeCell ref="A20:C20"/>
    <mergeCell ref="D19:E19"/>
  </mergeCells>
  <phoneticPr fontId="18" type="noConversion"/>
  <printOptions horizontalCentered="1"/>
  <pageMargins left="0.39370078740157483" right="0.39370078740157483" top="0.78740157480314965" bottom="0.59055118110236227" header="0.39370078740157483" footer="0.39370078740157483"/>
  <pageSetup firstPageNumber="53" orientation="landscape" useFirstPageNumber="1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&amp;C61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9"/>
  <dimension ref="A1:L50"/>
  <sheetViews>
    <sheetView view="pageBreakPreview" zoomScaleNormal="85" zoomScaleSheetLayoutView="100" workbookViewId="0">
      <selection activeCell="K29" sqref="K29"/>
    </sheetView>
  </sheetViews>
  <sheetFormatPr defaultRowHeight="12.75"/>
  <cols>
    <col min="1" max="1" width="13.85546875" style="164" customWidth="1"/>
    <col min="2" max="2" width="14.28515625" style="164" customWidth="1"/>
    <col min="3" max="3" width="14" style="164" customWidth="1"/>
    <col min="4" max="4" width="12.5703125" style="164" customWidth="1"/>
    <col min="5" max="5" width="13.28515625" style="164" customWidth="1"/>
    <col min="6" max="6" width="11.85546875" style="164" customWidth="1"/>
    <col min="7" max="7" width="11.42578125" style="164" customWidth="1"/>
    <col min="8" max="8" width="11.5703125" style="164" customWidth="1"/>
    <col min="9" max="9" width="10.85546875" style="164" customWidth="1"/>
    <col min="10" max="10" width="10.42578125" style="164" customWidth="1"/>
    <col min="11" max="11" width="14.7109375" style="164" customWidth="1"/>
    <col min="12" max="16384" width="9.140625" style="164"/>
  </cols>
  <sheetData>
    <row r="1" spans="1:12" ht="20.25" customHeight="1">
      <c r="A1" s="680" t="s">
        <v>351</v>
      </c>
      <c r="B1" s="841"/>
      <c r="C1" s="841"/>
      <c r="D1" s="841"/>
      <c r="E1" s="841"/>
      <c r="F1" s="841"/>
      <c r="G1" s="841"/>
      <c r="H1" s="841"/>
      <c r="I1" s="841"/>
      <c r="J1" s="841"/>
      <c r="K1" s="841"/>
    </row>
    <row r="2" spans="1:12" ht="16.5" customHeight="1">
      <c r="A2" s="842" t="s">
        <v>352</v>
      </c>
      <c r="B2" s="842"/>
      <c r="C2" s="842"/>
      <c r="D2" s="842"/>
      <c r="E2" s="842"/>
      <c r="F2" s="842"/>
      <c r="G2" s="842"/>
      <c r="H2" s="842"/>
      <c r="I2" s="842"/>
      <c r="J2" s="842"/>
      <c r="K2" s="842"/>
    </row>
    <row r="3" spans="1:12" s="165" customFormat="1" ht="9" customHeight="1">
      <c r="A3" s="480"/>
      <c r="B3" s="480"/>
      <c r="C3" s="480"/>
      <c r="D3" s="480"/>
      <c r="E3" s="480"/>
      <c r="F3" s="480"/>
      <c r="G3" s="480"/>
      <c r="H3" s="480"/>
      <c r="I3" s="480"/>
      <c r="J3" s="480"/>
      <c r="K3" s="480"/>
    </row>
    <row r="4" spans="1:12" ht="16.5" customHeight="1">
      <c r="A4" s="705" t="s">
        <v>3</v>
      </c>
      <c r="B4" s="844" t="s">
        <v>245</v>
      </c>
      <c r="C4" s="845"/>
      <c r="D4" s="846"/>
      <c r="E4" s="850" t="s">
        <v>224</v>
      </c>
      <c r="F4" s="845"/>
      <c r="G4" s="846"/>
      <c r="H4" s="850" t="s">
        <v>222</v>
      </c>
      <c r="I4" s="845"/>
      <c r="J4" s="846"/>
      <c r="K4" s="838" t="s">
        <v>4</v>
      </c>
    </row>
    <row r="5" spans="1:12" ht="16.5" customHeight="1">
      <c r="A5" s="843"/>
      <c r="B5" s="847" t="s">
        <v>15</v>
      </c>
      <c r="C5" s="848"/>
      <c r="D5" s="849"/>
      <c r="E5" s="833" t="s">
        <v>225</v>
      </c>
      <c r="F5" s="834"/>
      <c r="G5" s="835"/>
      <c r="H5" s="833" t="s">
        <v>223</v>
      </c>
      <c r="I5" s="834"/>
      <c r="J5" s="835"/>
      <c r="K5" s="839"/>
    </row>
    <row r="6" spans="1:12" ht="16.5" customHeight="1">
      <c r="A6" s="843"/>
      <c r="B6" s="476" t="s">
        <v>16</v>
      </c>
      <c r="C6" s="478" t="s">
        <v>52</v>
      </c>
      <c r="D6" s="478" t="s">
        <v>240</v>
      </c>
      <c r="E6" s="492" t="s">
        <v>16</v>
      </c>
      <c r="F6" s="478" t="s">
        <v>52</v>
      </c>
      <c r="G6" s="478" t="s">
        <v>240</v>
      </c>
      <c r="H6" s="492" t="s">
        <v>16</v>
      </c>
      <c r="I6" s="478" t="s">
        <v>52</v>
      </c>
      <c r="J6" s="478" t="s">
        <v>240</v>
      </c>
      <c r="K6" s="839"/>
    </row>
    <row r="7" spans="1:12" ht="16.5" customHeight="1">
      <c r="A7" s="706"/>
      <c r="B7" s="477" t="s">
        <v>15</v>
      </c>
      <c r="C7" s="477" t="s">
        <v>113</v>
      </c>
      <c r="D7" s="477" t="s">
        <v>242</v>
      </c>
      <c r="E7" s="477" t="s">
        <v>15</v>
      </c>
      <c r="F7" s="477" t="s">
        <v>113</v>
      </c>
      <c r="G7" s="477" t="s">
        <v>242</v>
      </c>
      <c r="H7" s="477" t="s">
        <v>15</v>
      </c>
      <c r="I7" s="477" t="s">
        <v>113</v>
      </c>
      <c r="J7" s="477" t="s">
        <v>242</v>
      </c>
      <c r="K7" s="840"/>
    </row>
    <row r="8" spans="1:12" ht="18.75" customHeight="1">
      <c r="A8" s="496" t="s">
        <v>17</v>
      </c>
      <c r="B8" s="483">
        <f>SUM(C8:D8)</f>
        <v>190160</v>
      </c>
      <c r="C8" s="484">
        <f>SUM(I8,F8)</f>
        <v>61511</v>
      </c>
      <c r="D8" s="484">
        <f>SUM(J8,G8)</f>
        <v>128648.99999999999</v>
      </c>
      <c r="E8" s="485">
        <f>SUM(F8:G8)</f>
        <v>189318</v>
      </c>
      <c r="F8" s="487">
        <v>61246</v>
      </c>
      <c r="G8" s="487">
        <v>128071.99999999999</v>
      </c>
      <c r="H8" s="610">
        <f>SUM(I8:J8)</f>
        <v>842</v>
      </c>
      <c r="I8" s="611">
        <v>265</v>
      </c>
      <c r="J8" s="611">
        <v>577</v>
      </c>
      <c r="K8" s="493" t="s">
        <v>18</v>
      </c>
      <c r="L8" s="545"/>
    </row>
    <row r="9" spans="1:12" ht="18.75" customHeight="1">
      <c r="A9" s="496" t="s">
        <v>19</v>
      </c>
      <c r="B9" s="486">
        <f t="shared" ref="B9:B19" si="0">SUM(C9:D9)</f>
        <v>190297</v>
      </c>
      <c r="C9" s="487">
        <f t="shared" ref="C9:C19" si="1">SUM(I9,F9)</f>
        <v>60940.593576177445</v>
      </c>
      <c r="D9" s="487">
        <f t="shared" ref="D9:D19" si="2">SUM(J9,G9)</f>
        <v>129356.40642382255</v>
      </c>
      <c r="E9" s="488">
        <f t="shared" ref="E9:E19" si="3">SUM(F9:G9)</f>
        <v>189649</v>
      </c>
      <c r="F9" s="487">
        <v>60748.593576177445</v>
      </c>
      <c r="G9" s="487">
        <v>128900.40642382255</v>
      </c>
      <c r="H9" s="612">
        <f t="shared" ref="H9:H19" si="4">SUM(I9:J9)</f>
        <v>648</v>
      </c>
      <c r="I9" s="613">
        <v>192</v>
      </c>
      <c r="J9" s="613">
        <v>456</v>
      </c>
      <c r="K9" s="494" t="s">
        <v>20</v>
      </c>
    </row>
    <row r="10" spans="1:12" ht="18.75" customHeight="1">
      <c r="A10" s="496" t="s">
        <v>21</v>
      </c>
      <c r="B10" s="486">
        <f t="shared" si="0"/>
        <v>194535</v>
      </c>
      <c r="C10" s="487">
        <f t="shared" si="1"/>
        <v>61418.000000000007</v>
      </c>
      <c r="D10" s="487">
        <f t="shared" si="2"/>
        <v>133117</v>
      </c>
      <c r="E10" s="488">
        <f t="shared" si="3"/>
        <v>193940</v>
      </c>
      <c r="F10" s="487">
        <v>61241.000000000007</v>
      </c>
      <c r="G10" s="487">
        <v>132699</v>
      </c>
      <c r="H10" s="612">
        <f t="shared" si="4"/>
        <v>595</v>
      </c>
      <c r="I10" s="613">
        <v>177</v>
      </c>
      <c r="J10" s="613">
        <v>418</v>
      </c>
      <c r="K10" s="494" t="s">
        <v>22</v>
      </c>
    </row>
    <row r="11" spans="1:12" ht="18.75" customHeight="1">
      <c r="A11" s="496" t="s">
        <v>23</v>
      </c>
      <c r="B11" s="486">
        <f t="shared" si="0"/>
        <v>198061</v>
      </c>
      <c r="C11" s="487">
        <f t="shared" si="1"/>
        <v>62743.371959629359</v>
      </c>
      <c r="D11" s="487">
        <f t="shared" si="2"/>
        <v>135317.62804037065</v>
      </c>
      <c r="E11" s="488">
        <f t="shared" si="3"/>
        <v>197532</v>
      </c>
      <c r="F11" s="487">
        <v>62576.371959629359</v>
      </c>
      <c r="G11" s="487">
        <v>134955.62804037065</v>
      </c>
      <c r="H11" s="612">
        <f t="shared" si="4"/>
        <v>529</v>
      </c>
      <c r="I11" s="613">
        <v>167</v>
      </c>
      <c r="J11" s="613">
        <v>362</v>
      </c>
      <c r="K11" s="494" t="s">
        <v>24</v>
      </c>
    </row>
    <row r="12" spans="1:12" ht="18.75" customHeight="1">
      <c r="A12" s="496" t="s">
        <v>25</v>
      </c>
      <c r="B12" s="486">
        <f t="shared" si="0"/>
        <v>200610</v>
      </c>
      <c r="C12" s="487">
        <f t="shared" si="1"/>
        <v>63180.294393645963</v>
      </c>
      <c r="D12" s="487">
        <f t="shared" si="2"/>
        <v>137429.70560635402</v>
      </c>
      <c r="E12" s="488">
        <f t="shared" si="3"/>
        <v>200143</v>
      </c>
      <c r="F12" s="487">
        <v>63033.294393645963</v>
      </c>
      <c r="G12" s="487">
        <v>137109.70560635402</v>
      </c>
      <c r="H12" s="612">
        <f t="shared" si="4"/>
        <v>467</v>
      </c>
      <c r="I12" s="613">
        <v>147</v>
      </c>
      <c r="J12" s="613">
        <v>320</v>
      </c>
      <c r="K12" s="494" t="s">
        <v>26</v>
      </c>
    </row>
    <row r="13" spans="1:12" ht="18.75" customHeight="1">
      <c r="A13" s="496" t="s">
        <v>27</v>
      </c>
      <c r="B13" s="486">
        <f t="shared" si="0"/>
        <v>203683</v>
      </c>
      <c r="C13" s="487">
        <f t="shared" si="1"/>
        <v>64680</v>
      </c>
      <c r="D13" s="487">
        <f t="shared" si="2"/>
        <v>139003</v>
      </c>
      <c r="E13" s="488">
        <f t="shared" si="3"/>
        <v>203271</v>
      </c>
      <c r="F13" s="487">
        <v>64535</v>
      </c>
      <c r="G13" s="487">
        <v>138736</v>
      </c>
      <c r="H13" s="612">
        <f t="shared" si="4"/>
        <v>412</v>
      </c>
      <c r="I13" s="613">
        <v>145</v>
      </c>
      <c r="J13" s="613">
        <v>267</v>
      </c>
      <c r="K13" s="494" t="s">
        <v>28</v>
      </c>
    </row>
    <row r="14" spans="1:12" ht="18.75" customHeight="1">
      <c r="A14" s="496" t="s">
        <v>5</v>
      </c>
      <c r="B14" s="486">
        <f t="shared" si="0"/>
        <v>204447</v>
      </c>
      <c r="C14" s="487">
        <f t="shared" si="1"/>
        <v>63551.590126842319</v>
      </c>
      <c r="D14" s="487">
        <f t="shared" si="2"/>
        <v>140895.40987315768</v>
      </c>
      <c r="E14" s="488">
        <f t="shared" si="3"/>
        <v>204125</v>
      </c>
      <c r="F14" s="487">
        <v>63438.590126842319</v>
      </c>
      <c r="G14" s="487">
        <v>140686.40987315768</v>
      </c>
      <c r="H14" s="612">
        <f t="shared" si="4"/>
        <v>322</v>
      </c>
      <c r="I14" s="613">
        <v>113</v>
      </c>
      <c r="J14" s="613">
        <v>209</v>
      </c>
      <c r="K14" s="494" t="s">
        <v>6</v>
      </c>
    </row>
    <row r="15" spans="1:12" ht="18.75" customHeight="1">
      <c r="A15" s="496" t="s">
        <v>7</v>
      </c>
      <c r="B15" s="486">
        <f t="shared" si="0"/>
        <v>206732</v>
      </c>
      <c r="C15" s="487">
        <f t="shared" si="1"/>
        <v>63856.34973025947</v>
      </c>
      <c r="D15" s="487">
        <f t="shared" si="2"/>
        <v>142875.65026974052</v>
      </c>
      <c r="E15" s="488">
        <f t="shared" si="3"/>
        <v>206398</v>
      </c>
      <c r="F15" s="487">
        <v>63734.34973025947</v>
      </c>
      <c r="G15" s="487">
        <v>142663.65026974052</v>
      </c>
      <c r="H15" s="612">
        <f t="shared" si="4"/>
        <v>334</v>
      </c>
      <c r="I15" s="613">
        <v>122</v>
      </c>
      <c r="J15" s="613">
        <v>212</v>
      </c>
      <c r="K15" s="494" t="s">
        <v>8</v>
      </c>
    </row>
    <row r="16" spans="1:12" ht="18.75" customHeight="1">
      <c r="A16" s="496" t="s">
        <v>9</v>
      </c>
      <c r="B16" s="486">
        <f t="shared" si="0"/>
        <v>208108</v>
      </c>
      <c r="C16" s="487">
        <f t="shared" si="1"/>
        <v>63659</v>
      </c>
      <c r="D16" s="487">
        <f t="shared" si="2"/>
        <v>144449</v>
      </c>
      <c r="E16" s="488">
        <f t="shared" si="3"/>
        <v>207800</v>
      </c>
      <c r="F16" s="487">
        <v>63534</v>
      </c>
      <c r="G16" s="487">
        <v>144266</v>
      </c>
      <c r="H16" s="612">
        <f t="shared" si="4"/>
        <v>308</v>
      </c>
      <c r="I16" s="613">
        <v>125</v>
      </c>
      <c r="J16" s="613">
        <v>183</v>
      </c>
      <c r="K16" s="494" t="s">
        <v>29</v>
      </c>
    </row>
    <row r="17" spans="1:11" ht="18.75" customHeight="1">
      <c r="A17" s="496" t="s">
        <v>10</v>
      </c>
      <c r="B17" s="486">
        <f t="shared" si="0"/>
        <v>209434</v>
      </c>
      <c r="C17" s="487">
        <f t="shared" si="1"/>
        <v>63281.432777795926</v>
      </c>
      <c r="D17" s="487">
        <f t="shared" si="2"/>
        <v>146152.56722220406</v>
      </c>
      <c r="E17" s="488">
        <f t="shared" si="3"/>
        <v>209164</v>
      </c>
      <c r="F17" s="487">
        <v>63186.432777795926</v>
      </c>
      <c r="G17" s="487">
        <v>145977.56722220406</v>
      </c>
      <c r="H17" s="612">
        <f t="shared" si="4"/>
        <v>270</v>
      </c>
      <c r="I17" s="613">
        <v>95</v>
      </c>
      <c r="J17" s="613">
        <v>175</v>
      </c>
      <c r="K17" s="494" t="s">
        <v>50</v>
      </c>
    </row>
    <row r="18" spans="1:11" ht="18.75" customHeight="1">
      <c r="A18" s="496" t="s">
        <v>11</v>
      </c>
      <c r="B18" s="486">
        <f t="shared" si="0"/>
        <v>210501</v>
      </c>
      <c r="C18" s="487">
        <f t="shared" si="1"/>
        <v>63273.225766060787</v>
      </c>
      <c r="D18" s="487">
        <f t="shared" si="2"/>
        <v>147227.77423393921</v>
      </c>
      <c r="E18" s="488">
        <f t="shared" si="3"/>
        <v>210246</v>
      </c>
      <c r="F18" s="487">
        <v>63162.225766060787</v>
      </c>
      <c r="G18" s="487">
        <v>147083.77423393921</v>
      </c>
      <c r="H18" s="612">
        <f t="shared" si="4"/>
        <v>255</v>
      </c>
      <c r="I18" s="613">
        <v>111</v>
      </c>
      <c r="J18" s="613">
        <v>144</v>
      </c>
      <c r="K18" s="494" t="s">
        <v>12</v>
      </c>
    </row>
    <row r="19" spans="1:11" ht="18.75" customHeight="1">
      <c r="A19" s="497" t="s">
        <v>13</v>
      </c>
      <c r="B19" s="489">
        <f t="shared" si="0"/>
        <v>213336.00000000003</v>
      </c>
      <c r="C19" s="490">
        <f t="shared" si="1"/>
        <v>63765.234504267457</v>
      </c>
      <c r="D19" s="490">
        <f t="shared" si="2"/>
        <v>149570.76549573257</v>
      </c>
      <c r="E19" s="491">
        <f t="shared" si="3"/>
        <v>213085.00000000003</v>
      </c>
      <c r="F19" s="487">
        <v>63673.234504267457</v>
      </c>
      <c r="G19" s="487">
        <v>149411.76549573257</v>
      </c>
      <c r="H19" s="614">
        <f t="shared" si="4"/>
        <v>251</v>
      </c>
      <c r="I19" s="615">
        <v>92</v>
      </c>
      <c r="J19" s="615">
        <v>159</v>
      </c>
      <c r="K19" s="495" t="s">
        <v>14</v>
      </c>
    </row>
    <row r="20" spans="1:11" ht="18.75" customHeight="1">
      <c r="A20" s="236" t="s">
        <v>273</v>
      </c>
      <c r="B20" s="468"/>
      <c r="C20" s="468"/>
      <c r="D20" s="468"/>
      <c r="E20" s="468"/>
      <c r="F20" s="832" t="s">
        <v>267</v>
      </c>
      <c r="G20" s="832"/>
      <c r="H20" s="832"/>
      <c r="I20" s="832"/>
      <c r="J20" s="832"/>
      <c r="K20" s="832"/>
    </row>
    <row r="21" spans="1:11" ht="18.75" customHeight="1">
      <c r="A21" s="532" t="s">
        <v>306</v>
      </c>
      <c r="B21" s="80"/>
      <c r="C21" s="80"/>
      <c r="D21" s="481"/>
      <c r="E21" s="481"/>
      <c r="F21" s="482"/>
      <c r="G21" s="836" t="s">
        <v>310</v>
      </c>
      <c r="H21" s="836"/>
      <c r="I21" s="837"/>
      <c r="J21" s="837"/>
      <c r="K21" s="837"/>
    </row>
    <row r="22" spans="1:11">
      <c r="A22" s="3"/>
      <c r="B22" s="3"/>
      <c r="C22" s="3"/>
    </row>
    <row r="27" spans="1:11">
      <c r="A27" s="37"/>
    </row>
    <row r="49" ht="20.25" customHeight="1"/>
    <row r="50" ht="12.75" customHeight="1"/>
  </sheetData>
  <mergeCells count="12">
    <mergeCell ref="F20:K20"/>
    <mergeCell ref="E5:G5"/>
    <mergeCell ref="G21:K21"/>
    <mergeCell ref="K4:K7"/>
    <mergeCell ref="A1:K1"/>
    <mergeCell ref="A2:K2"/>
    <mergeCell ref="A4:A7"/>
    <mergeCell ref="B4:D4"/>
    <mergeCell ref="B5:D5"/>
    <mergeCell ref="H5:J5"/>
    <mergeCell ref="H4:J4"/>
    <mergeCell ref="E4:G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&amp;L&amp;8PCBS:Transportaion and Communication Statistics, 2013&amp;R&amp;"Simplified Arabic,Regular"&amp;1&amp;K00+000م &amp;"-,Regular"&amp;8&amp;K000000PCBS:  احصاءات النقل والاتصالات، 2013</oddHeader>
    <oddFooter>&amp;C62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14</vt:i4>
      </vt:variant>
    </vt:vector>
  </HeadingPairs>
  <TitlesOfParts>
    <vt:vector size="36" baseType="lpstr">
      <vt:lpstr>tab1</vt:lpstr>
      <vt:lpstr>tab2</vt:lpstr>
      <vt:lpstr>tab3</vt:lpstr>
      <vt:lpstr>tab4</vt:lpstr>
      <vt:lpstr>tab5</vt:lpstr>
      <vt:lpstr>tab6</vt:lpstr>
      <vt:lpstr>tab7</vt:lpstr>
      <vt:lpstr>tab8</vt:lpstr>
      <vt:lpstr>tab9</vt:lpstr>
      <vt:lpstr>tab10</vt:lpstr>
      <vt:lpstr>tab11</vt:lpstr>
      <vt:lpstr>tab12</vt:lpstr>
      <vt:lpstr>tab 13</vt:lpstr>
      <vt:lpstr>tab14</vt:lpstr>
      <vt:lpstr>tab15</vt:lpstr>
      <vt:lpstr>tab16</vt:lpstr>
      <vt:lpstr>Sheet17</vt:lpstr>
      <vt:lpstr>tab18</vt:lpstr>
      <vt:lpstr>tab19</vt:lpstr>
      <vt:lpstr>tab20</vt:lpstr>
      <vt:lpstr>tab21</vt:lpstr>
      <vt:lpstr>Sheet22</vt:lpstr>
      <vt:lpstr>Sheet17!Print_Area</vt:lpstr>
      <vt:lpstr>'tab1'!Print_Area</vt:lpstr>
      <vt:lpstr>'tab10'!Print_Area</vt:lpstr>
      <vt:lpstr>'tab11'!Print_Area</vt:lpstr>
      <vt:lpstr>'tab12'!Print_Area</vt:lpstr>
      <vt:lpstr>'tab14'!Print_Area</vt:lpstr>
      <vt:lpstr>'tab15'!Print_Area</vt:lpstr>
      <vt:lpstr>'tab18'!Print_Area</vt:lpstr>
      <vt:lpstr>'tab20'!Print_Area</vt:lpstr>
      <vt:lpstr>'tab3'!Print_Area</vt:lpstr>
      <vt:lpstr>'tab4'!Print_Area</vt:lpstr>
      <vt:lpstr>'tab5'!Print_Area</vt:lpstr>
      <vt:lpstr>'tab7'!Print_Area</vt:lpstr>
      <vt:lpstr>'tab8'!Print_Area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asadaqa</cp:lastModifiedBy>
  <cp:lastPrinted>2014-07-23T09:54:48Z</cp:lastPrinted>
  <dcterms:created xsi:type="dcterms:W3CDTF">1997-06-18T05:44:33Z</dcterms:created>
  <dcterms:modified xsi:type="dcterms:W3CDTF">2014-07-23T09:55:37Z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