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1295" windowHeight="7620" activeTab="4"/>
  </bookViews>
  <sheets>
    <sheet name="Sheet4" sheetId="13" r:id="rId1"/>
    <sheet name="Sheet3" sheetId="3" r:id="rId2"/>
    <sheet name="Sheet2" sheetId="15" r:id="rId3"/>
    <sheet name="Sheet9" sheetId="9" r:id="rId4"/>
    <sheet name="sheet5" sheetId="17" r:id="rId5"/>
  </sheets>
  <definedNames>
    <definedName name="_xlnm.Print_Area" localSheetId="2">Sheet2!$A$1:$F$35</definedName>
    <definedName name="_xlnm.Print_Area" localSheetId="1">Sheet3!$A$1:$G$50</definedName>
    <definedName name="_xlnm.Print_Area" localSheetId="4">sheet5!$A$1:$E$26</definedName>
    <definedName name="_xlnm.Print_Area" localSheetId="3">Sheet9!$A$1:$F$21</definedName>
  </definedNames>
  <calcPr calcId="125725"/>
</workbook>
</file>

<file path=xl/calcChain.xml><?xml version="1.0" encoding="utf-8"?>
<calcChain xmlns="http://schemas.openxmlformats.org/spreadsheetml/2006/main">
  <c r="B24" i="17"/>
  <c r="C23" s="1"/>
  <c r="E50" i="3"/>
  <c r="C22" i="17" l="1"/>
  <c r="B24" i="15"/>
  <c r="F38" i="3"/>
  <c r="F50"/>
  <c r="D50"/>
  <c r="C50"/>
  <c r="B50"/>
  <c r="B38"/>
  <c r="C38"/>
  <c r="D38"/>
  <c r="E38"/>
  <c r="F8"/>
  <c r="F7"/>
  <c r="E9"/>
  <c r="D9"/>
  <c r="C9"/>
  <c r="B9"/>
  <c r="F9" l="1"/>
</calcChain>
</file>

<file path=xl/sharedStrings.xml><?xml version="1.0" encoding="utf-8"?>
<sst xmlns="http://schemas.openxmlformats.org/spreadsheetml/2006/main" count="256" uniqueCount="174">
  <si>
    <t>المؤشر</t>
  </si>
  <si>
    <t>Indicator</t>
  </si>
  <si>
    <t>عدد العاملين في البحث والتطوير</t>
  </si>
  <si>
    <t>Number of R&amp;D Personnel</t>
  </si>
  <si>
    <t>Number of R&amp;D Personnel with Full – Time Equivalent (FTE)</t>
  </si>
  <si>
    <t>عدد الباحثين في البحث والتطوير</t>
  </si>
  <si>
    <t>Number of Researchers in R&amp;D</t>
  </si>
  <si>
    <t xml:space="preserve">عدد الباحثين الذكور في البحث والتطوير </t>
  </si>
  <si>
    <t xml:space="preserve">Number of Researchers (Males) in R&amp;D </t>
  </si>
  <si>
    <t xml:space="preserve">عدد الباحثين الإناث في البحث والتطوير </t>
  </si>
  <si>
    <t xml:space="preserve">Number of Researchers (Females) in R&amp;D </t>
  </si>
  <si>
    <t>Number of Researchers in R&amp;D with FTE</t>
  </si>
  <si>
    <t xml:space="preserve">Number of Researchers in R&amp;D with FTE Per Million inhabitants </t>
  </si>
  <si>
    <t>الإنفاق على البحث والتطوير (بالمليون دولار أمريكي)</t>
  </si>
  <si>
    <t>نسبة التمويل المباشر من الخارج على البحث والتطوير</t>
  </si>
  <si>
    <t xml:space="preserve">Percentage of External Funds for R&amp;D </t>
  </si>
  <si>
    <t>ثانوي فأقل</t>
  </si>
  <si>
    <t>Secondary and Less</t>
  </si>
  <si>
    <t>دبلوم متوسط</t>
  </si>
  <si>
    <t>Associate Diploma</t>
  </si>
  <si>
    <t>بكالوريوس</t>
  </si>
  <si>
    <t>Bachelor</t>
  </si>
  <si>
    <t>دبلوم عالي</t>
  </si>
  <si>
    <t>Higher Diploma</t>
  </si>
  <si>
    <t>ماجستير</t>
  </si>
  <si>
    <t>Master</t>
  </si>
  <si>
    <t>دكتوراه</t>
  </si>
  <si>
    <t>المجموع</t>
  </si>
  <si>
    <t>Total</t>
  </si>
  <si>
    <t>العلوم الطبيعية</t>
  </si>
  <si>
    <t>Physical Sciences</t>
  </si>
  <si>
    <t>الهندسة والتكنولوجيا</t>
  </si>
  <si>
    <t>Engineering &amp; Technology</t>
  </si>
  <si>
    <t>العلوم الطبية</t>
  </si>
  <si>
    <t>Medical Sciences</t>
  </si>
  <si>
    <t>العلوم الزراعية</t>
  </si>
  <si>
    <t>Agricultural Sciences</t>
  </si>
  <si>
    <t>العلوم الاجتماعية</t>
  </si>
  <si>
    <t>Social Sciences</t>
  </si>
  <si>
    <t>العلوم الإنسانية</t>
  </si>
  <si>
    <t>Humanities Sciences</t>
  </si>
  <si>
    <t>الجنس</t>
  </si>
  <si>
    <t>Sex</t>
  </si>
  <si>
    <t>الإداريون</t>
  </si>
  <si>
    <t>Administrators</t>
  </si>
  <si>
    <t>الباحثون</t>
  </si>
  <si>
    <t>Researchers</t>
  </si>
  <si>
    <t>الفنييون</t>
  </si>
  <si>
    <t>Technicians</t>
  </si>
  <si>
    <t>آخرون</t>
  </si>
  <si>
    <t>Others</t>
  </si>
  <si>
    <t>ذكور</t>
  </si>
  <si>
    <t>Males</t>
  </si>
  <si>
    <t>إناث</t>
  </si>
  <si>
    <t>Females</t>
  </si>
  <si>
    <t>كلا الجنسين</t>
  </si>
  <si>
    <t>Both Sexes</t>
  </si>
  <si>
    <t>Full – Time Equivalent</t>
  </si>
  <si>
    <t xml:space="preserve">Others </t>
  </si>
  <si>
    <t>Less than 10%</t>
  </si>
  <si>
    <t>أقل من 10%</t>
  </si>
  <si>
    <t xml:space="preserve">المجموع </t>
  </si>
  <si>
    <t>Educational Attainment</t>
  </si>
  <si>
    <t>المؤهل العلمي</t>
  </si>
  <si>
    <t>الفنيون</t>
  </si>
  <si>
    <t>الميدان العلمي</t>
  </si>
  <si>
    <t>Sector of Employment</t>
  </si>
  <si>
    <t>قطاع التوظيف</t>
  </si>
  <si>
    <t>Governmental</t>
  </si>
  <si>
    <t>حكومي</t>
  </si>
  <si>
    <t>Non Governmental Organizations</t>
  </si>
  <si>
    <t>منظمات غير حكومية</t>
  </si>
  <si>
    <t>Higher Education</t>
  </si>
  <si>
    <t>التعليم العالي</t>
  </si>
  <si>
    <t>Type of Research</t>
  </si>
  <si>
    <t>نوع البحث</t>
  </si>
  <si>
    <t>Studies and Consultations</t>
  </si>
  <si>
    <t>الدراسات والاستشارات</t>
  </si>
  <si>
    <t>Basic Researches</t>
  </si>
  <si>
    <t>البحوث الأساسية (البحتة/الموجهة)</t>
  </si>
  <si>
    <t>Applied Researches</t>
  </si>
  <si>
    <t>البحوث التطبيقية</t>
  </si>
  <si>
    <t>Experimental Development Researches</t>
  </si>
  <si>
    <t>البحوث التجريبية</t>
  </si>
  <si>
    <t xml:space="preserve">National  Prizes for Researchers and Inventors  </t>
  </si>
  <si>
    <t>جوائز الباحثين والمخترعين المحلية</t>
  </si>
  <si>
    <t xml:space="preserve">International Prizes for Researchers and Inventors </t>
  </si>
  <si>
    <t>جوائز الباحثين والمخترعين الدولية</t>
  </si>
  <si>
    <t>Patents</t>
  </si>
  <si>
    <t>براءات الاختراع المسجلة</t>
  </si>
  <si>
    <t xml:space="preserve">الرقم الدولي المعياري للكتب </t>
  </si>
  <si>
    <t>Outputs</t>
  </si>
  <si>
    <t>المخرجات</t>
  </si>
  <si>
    <t>القيمة</t>
  </si>
  <si>
    <t>Value</t>
  </si>
  <si>
    <t>Percentage</t>
  </si>
  <si>
    <t>النسبة</t>
  </si>
  <si>
    <t>International Standard Book Number (ISBN)</t>
  </si>
  <si>
    <t xml:space="preserve">  عدد الباحثين</t>
  </si>
  <si>
    <t>الاداريون</t>
  </si>
  <si>
    <t>اخرون</t>
  </si>
  <si>
    <t xml:space="preserve"> Sex </t>
  </si>
  <si>
    <r>
      <t xml:space="preserve">       النسبة </t>
    </r>
    <r>
      <rPr>
        <b/>
        <sz val="9"/>
        <color theme="1"/>
        <rFont val="Arial"/>
        <family val="2"/>
      </rPr>
      <t xml:space="preserve">                                  </t>
    </r>
  </si>
  <si>
    <t xml:space="preserve">         الجنس </t>
  </si>
  <si>
    <t>51 - 70%</t>
  </si>
  <si>
    <t>71 - 90%</t>
  </si>
  <si>
    <t>91 - 100%</t>
  </si>
  <si>
    <t>31 - 50%</t>
  </si>
  <si>
    <t>10 - 30%</t>
  </si>
  <si>
    <t xml:space="preserve">      No. of Researchers                   </t>
  </si>
  <si>
    <t>31 -  %50</t>
  </si>
  <si>
    <t>51 - %70</t>
  </si>
  <si>
    <t>71 - %90</t>
  </si>
  <si>
    <t>10-  30 %</t>
  </si>
  <si>
    <t>91 -  %100</t>
  </si>
  <si>
    <t xml:space="preserve">عدد الباحثين في البحث والتطوير بمكافئ الوقت التام  </t>
  </si>
  <si>
    <t>عدد الباحثين في البحث والتطوير بمكافئ الوقت التام  لكل مليون نسمة</t>
  </si>
  <si>
    <t>مكافئ الوقت التام</t>
  </si>
  <si>
    <t xml:space="preserve">عدد العاملين في البحث والتطوير بمكافئ الوقت التام  </t>
  </si>
  <si>
    <t>جدول 5: العاملون في البحث والتطوير في فلسطين حسب قطاع التوظيف والوظيفة، 2013</t>
  </si>
  <si>
    <t xml:space="preserve">جدول 2: العاملون في البحث والتطوير في فلسطين حسب الوظيفة والجنس، 2013 </t>
  </si>
  <si>
    <t>جدول 3: العاملون في البحث والتطوير في فلسطين حسب الوظيفة ومكافئ الوقت التام، 2013</t>
  </si>
  <si>
    <t>جدول 4: العاملون في البحث والتطوير في فلسطين حسب الوظيفة والمؤهل العلمي، 2013</t>
  </si>
  <si>
    <t>جدول 6: العاملون في البحث والتطوير في فلسطين حسب قطاع التوظيف والجنس، 2013</t>
  </si>
  <si>
    <t>جدول 8: مخرجات البحث والتطوير في فلسطين حسب النوع، 2013</t>
  </si>
  <si>
    <t>جدول 9: التوزيع النسبي للبحوث في فلسطين حسب نوع البحث، 2013</t>
  </si>
  <si>
    <t xml:space="preserve">جدول 1 : ملخص لأهم مؤشرات البحث والتطوير في فلسطين، 2013  </t>
  </si>
  <si>
    <t xml:space="preserve">القيمة </t>
  </si>
  <si>
    <t>مصادر التمويل</t>
  </si>
  <si>
    <t>نسبة التمويل</t>
  </si>
  <si>
    <t>مؤسسات التعليم العالي</t>
  </si>
  <si>
    <t>المؤسسات الحكومية</t>
  </si>
  <si>
    <t>المؤسسات الغير هادفة للربح</t>
  </si>
  <si>
    <t>المؤسسات الخاصة</t>
  </si>
  <si>
    <t>تمويل مباشر من الخارج</t>
  </si>
  <si>
    <t>تمويل ذاتي</t>
  </si>
  <si>
    <t>اخرى</t>
  </si>
  <si>
    <t>Higher Education Enterprises</t>
  </si>
  <si>
    <t>Government Enterprises</t>
  </si>
  <si>
    <t>Non – Profit Enterprises</t>
  </si>
  <si>
    <t>Private Enterprises</t>
  </si>
  <si>
    <t>Funding from Abroad</t>
  </si>
  <si>
    <t>Self Funding</t>
  </si>
  <si>
    <t xml:space="preserve">Not stated  </t>
  </si>
  <si>
    <t>Sources of Funding</t>
  </si>
  <si>
    <t>Percentage of Funding</t>
  </si>
  <si>
    <t>نسبة الانفاق</t>
  </si>
  <si>
    <t>عدد البحوث</t>
  </si>
  <si>
    <t>Number</t>
  </si>
  <si>
    <t>جدول 7: الباحثون في البحث والتطوير في فلسطين حسب الميدان العلمي، 2013</t>
  </si>
  <si>
    <t>جدول 10: التوزيع النسبي للبحوث في فلسطين حسب عدد البحوث ونسبة الانفاق عليها، 2013</t>
  </si>
  <si>
    <t>جدول 12: قيمة الإنفاق على البحث والتطوير (ألف دولار الأمريكي) وتوزيعه النسبي في فلسطين حسب قطاع التوظيف، 2013</t>
  </si>
  <si>
    <t xml:space="preserve">العدد                   </t>
  </si>
  <si>
    <t xml:space="preserve">                                                                       الوظيفة  </t>
  </si>
  <si>
    <t>Occupation</t>
  </si>
  <si>
    <t>جدول 11: التوزيع النسبي لمجموع النفقات السنوية على البحث والتطوير في فلسطين حسب مصدر التمويل، 2013</t>
  </si>
  <si>
    <t>Table 9: Percentage Distribution of Research in Palestine by Type, 2013</t>
  </si>
  <si>
    <t xml:space="preserve">          Table 11: Percentage Distribution of Total Expenditure on Research and Development in Palestine by Source of Funding, 2013</t>
  </si>
  <si>
    <t>Academic Field</t>
  </si>
  <si>
    <t>Percentage of Expenditure</t>
  </si>
  <si>
    <t>الإنفاق على البحث والتطوير لكل باحث بمكافئ الدوام التام (ألف دولار امريكي)</t>
  </si>
  <si>
    <t>Table 1: Main Indicators for Research and Development in Palestine, 2013</t>
  </si>
  <si>
    <t xml:space="preserve">           Table 3: Research and Development Personnel in Palestine by Occupation and Full–Time Equivalent, 2013</t>
  </si>
  <si>
    <t>Table 4: Research and Development Personnel in Palestine by Occupation and Educational Attainment, 2013</t>
  </si>
  <si>
    <t>Table 5: Research and Development Personnel in Palestine by Sector of Employment and Occupation, 2013</t>
  </si>
  <si>
    <t>Table 6: Research and Development Personnel in Palestine by Sector of Employment and Sex, 2013</t>
  </si>
  <si>
    <t xml:space="preserve">          Table 7: Researchers in Research and Development in Palestine by Academic Field, 2013</t>
  </si>
  <si>
    <t>Table 8: Outputs of Research and Development in Palestine by Type, 2013</t>
  </si>
  <si>
    <t>Ph.D</t>
  </si>
  <si>
    <t>Table 10: Percentage Distribution of Research in Palestine by Number and Expenditure, 2013</t>
  </si>
  <si>
    <t>Expenditure on R&amp;D Per Researcher with FTE (USD Thousands )</t>
  </si>
  <si>
    <t>Total Expenditure on R&amp;D (USD million )</t>
  </si>
  <si>
    <t xml:space="preserve">  Table 2: Research and Development Personnel in Palestine by Occupation and Sex, 2013</t>
  </si>
  <si>
    <t>Table 12: Value of Expenditure (USD 1000) and Percentage Distribution on Research and Development in Palestine by Sector of Employment,  2013</t>
  </si>
</sst>
</file>

<file path=xl/styles.xml><?xml version="1.0" encoding="utf-8"?>
<styleSheet xmlns="http://schemas.openxmlformats.org/spreadsheetml/2006/main">
  <numFmts count="4">
    <numFmt numFmtId="43" formatCode="_-* #,##0.00\ _$_-;\-* #,##0.00\ _$_-;_-* &quot;-&quot;??\ _$_-;_-@_-"/>
    <numFmt numFmtId="164" formatCode="0.0"/>
    <numFmt numFmtId="165" formatCode="#,##0.0"/>
    <numFmt numFmtId="166" formatCode="_-* #,##0\ _$_-;\-* #,##0\ _$_-;_-* &quot;-&quot;??\ _$_-;_-@_-"/>
  </numFmts>
  <fonts count="23">
    <font>
      <sz val="11"/>
      <color theme="1"/>
      <name val="Arial"/>
      <family val="2"/>
      <charset val="178"/>
      <scheme val="minor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rgb="FF000000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theme="1"/>
      <name val="Times New Roman"/>
      <family val="1"/>
    </font>
    <font>
      <sz val="9"/>
      <name val="Simplified Arabic"/>
      <family val="1"/>
    </font>
    <font>
      <b/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 readingOrder="1"/>
    </xf>
    <xf numFmtId="0" fontId="7" fillId="0" borderId="0" xfId="0" applyFont="1" applyBorder="1" applyAlignment="1">
      <alignment horizontal="center" readingOrder="1"/>
    </xf>
    <xf numFmtId="0" fontId="2" fillId="0" borderId="0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 readingOrder="1"/>
    </xf>
    <xf numFmtId="3" fontId="10" fillId="0" borderId="0" xfId="0" applyNumberFormat="1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righ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0" fillId="0" borderId="0" xfId="0" applyBorder="1"/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right" vertical="center" wrapText="1" indent="1" readingOrder="1"/>
    </xf>
    <xf numFmtId="0" fontId="4" fillId="0" borderId="6" xfId="0" applyFont="1" applyBorder="1" applyAlignment="1">
      <alignment horizontal="right" vertical="center" wrapText="1" indent="1" readingOrder="1"/>
    </xf>
    <xf numFmtId="0" fontId="2" fillId="0" borderId="7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left" vertical="center" wrapText="1" readingOrder="1"/>
    </xf>
    <xf numFmtId="0" fontId="10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wrapText="1"/>
    </xf>
    <xf numFmtId="0" fontId="4" fillId="0" borderId="9" xfId="0" applyFont="1" applyBorder="1" applyAlignment="1">
      <alignment horizontal="righ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readingOrder="1"/>
    </xf>
    <xf numFmtId="0" fontId="11" fillId="0" borderId="5" xfId="0" applyFont="1" applyBorder="1" applyAlignment="1">
      <alignment horizontal="center" vertical="center" wrapText="1" readingOrder="2"/>
    </xf>
    <xf numFmtId="165" fontId="2" fillId="0" borderId="0" xfId="0" applyNumberFormat="1" applyFont="1" applyBorder="1" applyAlignment="1">
      <alignment horizontal="center" vertical="center" wrapText="1" readingOrder="1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8" xfId="0" applyFont="1" applyBorder="1" applyAlignment="1">
      <alignment horizontal="lef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0" fillId="0" borderId="6" xfId="0" applyBorder="1" applyAlignment="1">
      <alignment vertical="center" wrapText="1"/>
    </xf>
    <xf numFmtId="0" fontId="1" fillId="0" borderId="13" xfId="0" applyFont="1" applyBorder="1" applyAlignment="1">
      <alignment horizontal="right" vertical="center" wrapText="1" indent="1" readingOrder="2"/>
    </xf>
    <xf numFmtId="0" fontId="1" fillId="0" borderId="0" xfId="0" applyFont="1" applyBorder="1" applyAlignment="1">
      <alignment horizontal="right" vertical="center" wrapText="1" indent="1" readingOrder="2"/>
    </xf>
    <xf numFmtId="0" fontId="10" fillId="0" borderId="0" xfId="0" applyFont="1" applyBorder="1" applyAlignment="1">
      <alignment vertical="center" wrapText="1" readingOrder="1"/>
    </xf>
    <xf numFmtId="0" fontId="12" fillId="0" borderId="5" xfId="0" applyFont="1" applyBorder="1" applyAlignment="1">
      <alignment horizontal="right" vertical="center" wrapText="1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0" fontId="11" fillId="0" borderId="7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left" vertical="justify" wrapText="1" indent="1" readingOrder="2"/>
    </xf>
    <xf numFmtId="3" fontId="5" fillId="0" borderId="0" xfId="0" applyNumberFormat="1" applyFont="1" applyBorder="1" applyAlignment="1">
      <alignment horizontal="left" vertical="justify" wrapText="1" indent="1" readingOrder="2"/>
    </xf>
    <xf numFmtId="0" fontId="10" fillId="0" borderId="14" xfId="0" applyFont="1" applyBorder="1" applyAlignment="1">
      <alignment horizontal="left" vertical="justify" wrapText="1" indent="1" readingOrder="2"/>
    </xf>
    <xf numFmtId="0" fontId="5" fillId="0" borderId="0" xfId="0" applyFont="1" applyBorder="1" applyAlignment="1">
      <alignment horizontal="left" vertical="justify" wrapText="1" indent="1" readingOrder="1"/>
    </xf>
    <xf numFmtId="3" fontId="10" fillId="0" borderId="0" xfId="0" applyNumberFormat="1" applyFont="1" applyBorder="1" applyAlignment="1">
      <alignment horizontal="left" vertical="justify" wrapText="1" indent="1" readingOrder="2"/>
    </xf>
    <xf numFmtId="3" fontId="10" fillId="0" borderId="14" xfId="0" applyNumberFormat="1" applyFont="1" applyBorder="1" applyAlignment="1">
      <alignment horizontal="left" vertical="justify" wrapText="1" indent="1" readingOrder="2"/>
    </xf>
    <xf numFmtId="165" fontId="2" fillId="0" borderId="5" xfId="0" applyNumberFormat="1" applyFont="1" applyBorder="1" applyAlignment="1">
      <alignment horizontal="left" vertical="justify" wrapText="1" indent="1" readingOrder="1"/>
    </xf>
    <xf numFmtId="165" fontId="2" fillId="0" borderId="6" xfId="0" applyNumberFormat="1" applyFont="1" applyBorder="1" applyAlignment="1">
      <alignment horizontal="left" vertical="justify" wrapText="1" indent="1" readingOrder="1"/>
    </xf>
    <xf numFmtId="3" fontId="10" fillId="0" borderId="7" xfId="0" applyNumberFormat="1" applyFont="1" applyBorder="1" applyAlignment="1">
      <alignment horizontal="left" vertical="justify" wrapText="1" indent="1" readingOrder="2"/>
    </xf>
    <xf numFmtId="0" fontId="7" fillId="0" borderId="0" xfId="0" applyFont="1" applyBorder="1" applyAlignment="1">
      <alignment horizontal="center" wrapText="1" readingOrder="1"/>
    </xf>
    <xf numFmtId="0" fontId="16" fillId="0" borderId="5" xfId="0" applyFont="1" applyBorder="1" applyAlignment="1">
      <alignment horizontal="center"/>
    </xf>
    <xf numFmtId="3" fontId="13" fillId="0" borderId="0" xfId="0" applyNumberFormat="1" applyFont="1" applyBorder="1" applyAlignment="1">
      <alignment horizontal="left" vertical="justify" wrapText="1" indent="1" readingOrder="1"/>
    </xf>
    <xf numFmtId="0" fontId="1" fillId="0" borderId="1" xfId="0" applyFont="1" applyBorder="1" applyAlignment="1">
      <alignment horizontal="right" vertical="center" wrapText="1" indent="1" readingOrder="1"/>
    </xf>
    <xf numFmtId="0" fontId="13" fillId="0" borderId="3" xfId="0" applyFont="1" applyBorder="1" applyAlignment="1">
      <alignment horizontal="left" vertical="center" wrapText="1" indent="1" readingOrder="1"/>
    </xf>
    <xf numFmtId="0" fontId="16" fillId="0" borderId="6" xfId="0" applyFont="1" applyBorder="1" applyAlignment="1">
      <alignment horizontal="center"/>
    </xf>
    <xf numFmtId="0" fontId="15" fillId="0" borderId="0" xfId="0" applyFont="1" applyBorder="1" applyAlignment="1">
      <alignment horizontal="left" vertical="justify" wrapText="1" indent="1" readingOrder="2"/>
    </xf>
    <xf numFmtId="0" fontId="15" fillId="0" borderId="5" xfId="0" applyFont="1" applyBorder="1" applyAlignment="1">
      <alignment horizontal="center" vertical="center" wrapText="1" readingOrder="2"/>
    </xf>
    <xf numFmtId="0" fontId="15" fillId="0" borderId="6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vertical="top" wrapText="1" indent="1" readingOrder="2"/>
    </xf>
    <xf numFmtId="0" fontId="1" fillId="0" borderId="0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justify" wrapText="1" indent="1" readingOrder="2"/>
    </xf>
    <xf numFmtId="3" fontId="10" fillId="0" borderId="0" xfId="0" applyNumberFormat="1" applyFont="1" applyBorder="1" applyAlignment="1">
      <alignment horizontal="left" vertical="justify" wrapText="1" indent="1" readingOrder="1"/>
    </xf>
    <xf numFmtId="0" fontId="2" fillId="0" borderId="0" xfId="0" applyFont="1" applyBorder="1" applyAlignment="1">
      <alignment horizontal="left" vertical="center" wrapText="1" indent="1" readingOrder="2"/>
    </xf>
    <xf numFmtId="3" fontId="15" fillId="0" borderId="0" xfId="0" applyNumberFormat="1" applyFont="1" applyBorder="1" applyAlignment="1">
      <alignment horizontal="left" vertical="justify" wrapText="1" indent="1" readingOrder="1"/>
    </xf>
    <xf numFmtId="16" fontId="3" fillId="0" borderId="6" xfId="0" applyNumberFormat="1" applyFont="1" applyBorder="1" applyAlignment="1">
      <alignment horizontal="right" vertical="center" wrapText="1" indent="1" readingOrder="2"/>
    </xf>
    <xf numFmtId="0" fontId="10" fillId="0" borderId="0" xfId="0" applyFont="1" applyBorder="1" applyAlignment="1">
      <alignment horizontal="left" vertical="justify" wrapText="1" indent="1" readingOrder="1"/>
    </xf>
    <xf numFmtId="0" fontId="2" fillId="0" borderId="0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left" vertical="justify" wrapText="1" indent="1" readingOrder="1"/>
    </xf>
    <xf numFmtId="0" fontId="5" fillId="0" borderId="10" xfId="0" applyFont="1" applyBorder="1" applyAlignment="1">
      <alignment horizontal="left" vertical="justify" wrapText="1" indent="1" readingOrder="1"/>
    </xf>
    <xf numFmtId="0" fontId="5" fillId="0" borderId="12" xfId="0" applyFont="1" applyBorder="1" applyAlignment="1">
      <alignment horizontal="left" vertical="justify" wrapText="1" indent="1" readingOrder="1"/>
    </xf>
    <xf numFmtId="0" fontId="2" fillId="0" borderId="13" xfId="0" applyFont="1" applyBorder="1" applyAlignment="1">
      <alignment horizontal="right" vertical="center" wrapText="1" indent="1" readingOrder="2"/>
    </xf>
    <xf numFmtId="0" fontId="14" fillId="0" borderId="11" xfId="0" applyFont="1" applyBorder="1" applyAlignment="1">
      <alignment horizontal="left" vertical="center" indent="1"/>
    </xf>
    <xf numFmtId="0" fontId="14" fillId="0" borderId="8" xfId="0" applyFont="1" applyBorder="1" applyAlignment="1">
      <alignment horizontal="left" vertical="center" wrapText="1" indent="1"/>
    </xf>
    <xf numFmtId="0" fontId="14" fillId="0" borderId="8" xfId="0" applyFont="1" applyBorder="1" applyAlignment="1">
      <alignment horizontal="left" vertical="center" indent="1"/>
    </xf>
    <xf numFmtId="166" fontId="18" fillId="0" borderId="9" xfId="1" applyNumberFormat="1" applyFont="1" applyBorder="1" applyAlignment="1">
      <alignment horizontal="right" vertical="top"/>
    </xf>
    <xf numFmtId="166" fontId="18" fillId="0" borderId="10" xfId="1" applyNumberFormat="1" applyFont="1" applyBorder="1" applyAlignment="1">
      <alignment horizontal="right" vertical="top"/>
    </xf>
    <xf numFmtId="166" fontId="18" fillId="0" borderId="12" xfId="1" applyNumberFormat="1" applyFont="1" applyBorder="1" applyAlignment="1">
      <alignment horizontal="right" vertical="top"/>
    </xf>
    <xf numFmtId="166" fontId="18" fillId="0" borderId="0" xfId="1" applyNumberFormat="1" applyFont="1" applyBorder="1" applyAlignment="1">
      <alignment horizontal="right" vertical="top"/>
    </xf>
    <xf numFmtId="166" fontId="13" fillId="0" borderId="13" xfId="1" applyNumberFormat="1" applyFont="1" applyBorder="1"/>
    <xf numFmtId="166" fontId="13" fillId="0" borderId="14" xfId="1" applyNumberFormat="1" applyFont="1" applyBorder="1"/>
    <xf numFmtId="166" fontId="13" fillId="0" borderId="15" xfId="1" applyNumberFormat="1" applyFont="1" applyBorder="1"/>
    <xf numFmtId="0" fontId="0" fillId="0" borderId="0" xfId="0" applyAlignment="1">
      <alignment horizontal="center"/>
    </xf>
    <xf numFmtId="3" fontId="5" fillId="0" borderId="0" xfId="0" applyNumberFormat="1" applyFont="1" applyBorder="1" applyAlignment="1">
      <alignment horizontal="left" vertical="justify" wrapText="1" indent="1" readingOrder="1"/>
    </xf>
    <xf numFmtId="0" fontId="15" fillId="0" borderId="9" xfId="0" applyFont="1" applyBorder="1" applyAlignment="1">
      <alignment horizontal="left" vertical="center" wrapText="1" indent="1" readingOrder="2"/>
    </xf>
    <xf numFmtId="0" fontId="15" fillId="0" borderId="12" xfId="0" applyFont="1" applyBorder="1" applyAlignment="1">
      <alignment horizontal="left" vertical="center" wrapText="1" indent="1" readingOrder="2"/>
    </xf>
    <xf numFmtId="3" fontId="13" fillId="0" borderId="13" xfId="0" applyNumberFormat="1" applyFont="1" applyBorder="1" applyAlignment="1">
      <alignment horizontal="left" vertical="center" wrapText="1" indent="1" readingOrder="2"/>
    </xf>
    <xf numFmtId="0" fontId="15" fillId="0" borderId="0" xfId="0" applyFont="1" applyBorder="1" applyAlignment="1">
      <alignment horizontal="left" vertical="center" wrapText="1" indent="1" readingOrder="2"/>
    </xf>
    <xf numFmtId="3" fontId="15" fillId="0" borderId="0" xfId="0" applyNumberFormat="1" applyFont="1" applyBorder="1" applyAlignment="1">
      <alignment horizontal="left" vertical="center" wrapText="1" indent="1" readingOrder="2"/>
    </xf>
    <xf numFmtId="3" fontId="15" fillId="0" borderId="10" xfId="0" applyNumberFormat="1" applyFont="1" applyBorder="1" applyAlignment="1">
      <alignment horizontal="left" vertical="center" wrapText="1" indent="1" readingOrder="2"/>
    </xf>
    <xf numFmtId="3" fontId="15" fillId="0" borderId="11" xfId="0" applyNumberFormat="1" applyFont="1" applyBorder="1" applyAlignment="1">
      <alignment horizontal="left" vertical="center" wrapText="1" indent="1" readingOrder="2"/>
    </xf>
    <xf numFmtId="3" fontId="15" fillId="0" borderId="8" xfId="0" applyNumberFormat="1" applyFont="1" applyBorder="1" applyAlignment="1">
      <alignment horizontal="left" vertical="center" wrapText="1" indent="1" readingOrder="2"/>
    </xf>
    <xf numFmtId="3" fontId="13" fillId="0" borderId="14" xfId="0" applyNumberFormat="1" applyFont="1" applyBorder="1" applyAlignment="1">
      <alignment horizontal="left" vertical="center" wrapText="1" indent="1" readingOrder="2"/>
    </xf>
    <xf numFmtId="3" fontId="13" fillId="0" borderId="15" xfId="0" applyNumberFormat="1" applyFont="1" applyBorder="1" applyAlignment="1">
      <alignment horizontal="left" vertical="center" wrapText="1" inden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left" vertical="justify" wrapText="1" indent="1" readingOrder="2"/>
    </xf>
    <xf numFmtId="3" fontId="5" fillId="0" borderId="10" xfId="0" applyNumberFormat="1" applyFont="1" applyBorder="1" applyAlignment="1">
      <alignment horizontal="left" vertical="justify" wrapText="1" indent="1" readingOrder="2"/>
    </xf>
    <xf numFmtId="3" fontId="5" fillId="0" borderId="12" xfId="0" applyNumberFormat="1" applyFont="1" applyBorder="1" applyAlignment="1">
      <alignment horizontal="left" vertical="justify" wrapText="1" indent="1" readingOrder="2"/>
    </xf>
    <xf numFmtId="3" fontId="10" fillId="0" borderId="13" xfId="0" applyNumberFormat="1" applyFont="1" applyBorder="1" applyAlignment="1">
      <alignment horizontal="left" vertical="justify" wrapText="1" indent="1" readingOrder="2"/>
    </xf>
    <xf numFmtId="3" fontId="10" fillId="0" borderId="15" xfId="0" applyNumberFormat="1" applyFont="1" applyBorder="1" applyAlignment="1">
      <alignment horizontal="left" vertical="justify" wrapText="1" indent="1" readingOrder="2"/>
    </xf>
    <xf numFmtId="3" fontId="10" fillId="0" borderId="11" xfId="0" applyNumberFormat="1" applyFont="1" applyBorder="1" applyAlignment="1">
      <alignment horizontal="left" vertical="justify" wrapText="1" indent="1" readingOrder="2"/>
    </xf>
    <xf numFmtId="3" fontId="10" fillId="0" borderId="8" xfId="0" applyNumberFormat="1" applyFont="1" applyBorder="1" applyAlignment="1">
      <alignment horizontal="left" vertical="justify" wrapText="1" indent="1" readingOrder="2"/>
    </xf>
    <xf numFmtId="166" fontId="0" fillId="0" borderId="0" xfId="0" applyNumberFormat="1"/>
    <xf numFmtId="166" fontId="19" fillId="0" borderId="11" xfId="1" applyNumberFormat="1" applyFont="1" applyBorder="1" applyAlignment="1">
      <alignment horizontal="right" vertical="top"/>
    </xf>
    <xf numFmtId="166" fontId="19" fillId="0" borderId="8" xfId="1" applyNumberFormat="1" applyFont="1" applyBorder="1" applyAlignment="1">
      <alignment horizontal="right" vertical="top"/>
    </xf>
    <xf numFmtId="164" fontId="0" fillId="0" borderId="0" xfId="0" applyNumberFormat="1"/>
    <xf numFmtId="0" fontId="7" fillId="0" borderId="0" xfId="0" applyFont="1" applyBorder="1" applyAlignment="1">
      <alignment horizontal="center" wrapText="1" readingOrder="1"/>
    </xf>
    <xf numFmtId="0" fontId="1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wrapText="1" readingOrder="1"/>
    </xf>
    <xf numFmtId="0" fontId="11" fillId="0" borderId="5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3" fontId="3" fillId="0" borderId="5" xfId="0" applyNumberFormat="1" applyFont="1" applyBorder="1" applyAlignment="1">
      <alignment horizontal="left" vertical="justify" wrapText="1" indent="1" readingOrder="1"/>
    </xf>
    <xf numFmtId="3" fontId="3" fillId="0" borderId="6" xfId="0" applyNumberFormat="1" applyFont="1" applyBorder="1" applyAlignment="1">
      <alignment horizontal="left" vertical="justify" wrapText="1" indent="1" readingOrder="1"/>
    </xf>
    <xf numFmtId="0" fontId="13" fillId="0" borderId="7" xfId="0" applyFont="1" applyBorder="1" applyAlignment="1">
      <alignment horizontal="center" vertical="center" wrapText="1" readingOrder="1"/>
    </xf>
    <xf numFmtId="166" fontId="5" fillId="0" borderId="6" xfId="1" applyNumberFormat="1" applyFont="1" applyBorder="1" applyAlignment="1">
      <alignment horizontal="right" vertical="center" wrapText="1" readingOrder="1"/>
    </xf>
    <xf numFmtId="166" fontId="2" fillId="0" borderId="7" xfId="1" applyNumberFormat="1" applyFont="1" applyBorder="1" applyAlignment="1">
      <alignment horizontal="right" vertical="center" wrapText="1" readingOrder="1"/>
    </xf>
    <xf numFmtId="0" fontId="13" fillId="0" borderId="11" xfId="0" applyFont="1" applyBorder="1" applyAlignment="1">
      <alignment horizontal="center" vertical="center" wrapText="1" readingOrder="2"/>
    </xf>
    <xf numFmtId="0" fontId="21" fillId="0" borderId="9" xfId="0" applyFont="1" applyBorder="1" applyAlignment="1">
      <alignment horizontal="right" vertical="center" wrapText="1" indent="1" readingOrder="2"/>
    </xf>
    <xf numFmtId="0" fontId="21" fillId="0" borderId="12" xfId="0" applyFont="1" applyBorder="1" applyAlignment="1">
      <alignment horizontal="right" vertical="center" wrapText="1" indent="1" readingOrder="2"/>
    </xf>
    <xf numFmtId="0" fontId="22" fillId="0" borderId="13" xfId="0" applyFont="1" applyBorder="1" applyAlignment="1">
      <alignment horizontal="right" vertical="center" wrapText="1" indent="1" readingOrder="2"/>
    </xf>
    <xf numFmtId="0" fontId="10" fillId="0" borderId="2" xfId="0" applyFont="1" applyBorder="1" applyAlignment="1">
      <alignment vertical="center" readingOrder="1"/>
    </xf>
    <xf numFmtId="0" fontId="10" fillId="0" borderId="1" xfId="0" applyFont="1" applyBorder="1" applyAlignment="1">
      <alignment horizontal="right" vertical="center" indent="1" readingOrder="1"/>
    </xf>
    <xf numFmtId="0" fontId="10" fillId="0" borderId="3" xfId="0" applyFont="1" applyBorder="1" applyAlignment="1">
      <alignment horizontal="left" vertical="center" indent="1" readingOrder="1"/>
    </xf>
    <xf numFmtId="0" fontId="0" fillId="0" borderId="2" xfId="0" applyBorder="1" applyAlignment="1"/>
    <xf numFmtId="0" fontId="2" fillId="0" borderId="7" xfId="0" applyFont="1" applyBorder="1" applyAlignment="1">
      <alignment horizontal="center" vertical="center" wrapText="1" readingOrder="1"/>
    </xf>
    <xf numFmtId="2" fontId="0" fillId="0" borderId="0" xfId="0" applyNumberFormat="1"/>
    <xf numFmtId="2" fontId="15" fillId="0" borderId="0" xfId="0" applyNumberFormat="1" applyFont="1" applyBorder="1" applyAlignment="1">
      <alignment vertical="center" wrapText="1" readingOrder="2"/>
    </xf>
    <xf numFmtId="0" fontId="15" fillId="0" borderId="0" xfId="0" applyFont="1" applyBorder="1" applyAlignment="1">
      <alignment vertical="center" wrapText="1" readingOrder="2"/>
    </xf>
    <xf numFmtId="164" fontId="15" fillId="0" borderId="0" xfId="0" applyNumberFormat="1" applyFont="1" applyBorder="1" applyAlignment="1">
      <alignment vertical="center" wrapText="1" readingOrder="2"/>
    </xf>
    <xf numFmtId="0" fontId="13" fillId="0" borderId="5" xfId="0" applyFont="1" applyBorder="1" applyAlignment="1">
      <alignment horizontal="center" vertical="center" wrapText="1" readingOrder="2"/>
    </xf>
    <xf numFmtId="165" fontId="0" fillId="0" borderId="0" xfId="0" applyNumberFormat="1"/>
    <xf numFmtId="0" fontId="3" fillId="0" borderId="7" xfId="0" applyFont="1" applyBorder="1" applyAlignment="1">
      <alignment horizontal="right" vertical="center" wrapText="1" indent="1" readingOrder="2"/>
    </xf>
    <xf numFmtId="3" fontId="5" fillId="0" borderId="13" xfId="0" applyNumberFormat="1" applyFont="1" applyBorder="1" applyAlignment="1">
      <alignment horizontal="left" vertical="justify" wrapText="1" indent="1" readingOrder="1"/>
    </xf>
    <xf numFmtId="0" fontId="5" fillId="0" borderId="14" xfId="0" applyFont="1" applyBorder="1" applyAlignment="1">
      <alignment horizontal="left" vertical="justify" wrapText="1" indent="1" readingOrder="1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3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right" vertical="top" wrapText="1" indent="1"/>
    </xf>
    <xf numFmtId="0" fontId="4" fillId="0" borderId="7" xfId="0" applyFont="1" applyBorder="1" applyAlignment="1">
      <alignment horizontal="righ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2" fillId="0" borderId="15" xfId="0" applyFont="1" applyBorder="1" applyAlignment="1">
      <alignment horizontal="center" vertical="top" wrapText="1" readingOrder="1"/>
    </xf>
    <xf numFmtId="0" fontId="0" fillId="0" borderId="7" xfId="0" applyBorder="1" applyAlignment="1">
      <alignment vertical="center"/>
    </xf>
    <xf numFmtId="0" fontId="2" fillId="0" borderId="3" xfId="0" applyFont="1" applyBorder="1" applyAlignment="1">
      <alignment horizontal="left" vertical="center" wrapText="1" indent="1" readingOrder="1"/>
    </xf>
    <xf numFmtId="0" fontId="5" fillId="0" borderId="12" xfId="0" applyFont="1" applyBorder="1" applyAlignment="1">
      <alignment horizontal="left" vertical="center" wrapText="1" indent="1" readingOrder="1"/>
    </xf>
    <xf numFmtId="0" fontId="5" fillId="0" borderId="13" xfId="0" applyFont="1" applyBorder="1" applyAlignment="1">
      <alignment horizontal="left" vertical="center" wrapText="1" indent="1" readingOrder="1"/>
    </xf>
    <xf numFmtId="0" fontId="15" fillId="0" borderId="5" xfId="0" applyFont="1" applyBorder="1" applyAlignment="1">
      <alignment horizontal="left" vertical="center" wrapText="1" indent="1" readingOrder="2"/>
    </xf>
    <xf numFmtId="0" fontId="15" fillId="0" borderId="6" xfId="0" applyFont="1" applyBorder="1" applyAlignment="1">
      <alignment horizontal="left" vertical="center" wrapText="1" indent="1" readingOrder="2"/>
    </xf>
    <xf numFmtId="3" fontId="15" fillId="0" borderId="6" xfId="0" applyNumberFormat="1" applyFont="1" applyBorder="1" applyAlignment="1">
      <alignment horizontal="left" vertical="center" wrapText="1" indent="1" readingOrder="2"/>
    </xf>
    <xf numFmtId="3" fontId="13" fillId="0" borderId="7" xfId="0" applyNumberFormat="1" applyFont="1" applyBorder="1" applyAlignment="1">
      <alignment horizontal="left" vertical="center" wrapText="1" indent="1" readingOrder="2"/>
    </xf>
    <xf numFmtId="0" fontId="15" fillId="0" borderId="11" xfId="0" applyFont="1" applyBorder="1" applyAlignment="1">
      <alignment horizontal="left" vertical="center" wrapText="1" indent="1" readingOrder="2"/>
    </xf>
    <xf numFmtId="164" fontId="15" fillId="0" borderId="8" xfId="0" applyNumberFormat="1" applyFont="1" applyBorder="1" applyAlignment="1">
      <alignment horizontal="left" vertical="center" wrapText="1" indent="1" readingOrder="2"/>
    </xf>
    <xf numFmtId="0" fontId="15" fillId="0" borderId="8" xfId="0" applyFont="1" applyBorder="1" applyAlignment="1">
      <alignment horizontal="left" vertical="center" wrapText="1" indent="1" readingOrder="2"/>
    </xf>
    <xf numFmtId="0" fontId="13" fillId="0" borderId="15" xfId="0" applyFont="1" applyBorder="1" applyAlignment="1">
      <alignment horizontal="left" vertical="center" wrapText="1" indent="1" readingOrder="2"/>
    </xf>
    <xf numFmtId="0" fontId="13" fillId="0" borderId="5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10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1" xfId="0" applyFont="1" applyBorder="1" applyAlignment="1">
      <alignment horizontal="left" vertical="center" wrapText="1" indent="1" readingOrder="1"/>
    </xf>
    <xf numFmtId="0" fontId="3" fillId="0" borderId="12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1" fillId="0" borderId="7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 indent="1" readingOrder="1"/>
    </xf>
    <xf numFmtId="0" fontId="2" fillId="0" borderId="14" xfId="0" applyFont="1" applyBorder="1" applyAlignment="1">
      <alignment horizontal="left" vertical="center" wrapText="1" indent="1" readingOrder="1"/>
    </xf>
    <xf numFmtId="0" fontId="2" fillId="0" borderId="15" xfId="0" applyFont="1" applyBorder="1" applyAlignment="1">
      <alignment horizontal="lef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1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2"/>
    </xf>
    <xf numFmtId="0" fontId="13" fillId="0" borderId="14" xfId="0" applyFont="1" applyBorder="1" applyAlignment="1">
      <alignment horizontal="center" vertical="center" wrapText="1" readingOrder="2"/>
    </xf>
    <xf numFmtId="0" fontId="13" fillId="0" borderId="15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3" fontId="15" fillId="0" borderId="10" xfId="0" applyNumberFormat="1" applyFont="1" applyBorder="1" applyAlignment="1">
      <alignment horizontal="left" vertical="justify" wrapText="1" indent="1"/>
    </xf>
    <xf numFmtId="3" fontId="15" fillId="0" borderId="11" xfId="0" applyNumberFormat="1" applyFont="1" applyBorder="1" applyAlignment="1">
      <alignment horizontal="left" vertical="justify" wrapText="1" indent="1"/>
    </xf>
    <xf numFmtId="3" fontId="15" fillId="0" borderId="0" xfId="0" applyNumberFormat="1" applyFont="1" applyBorder="1" applyAlignment="1">
      <alignment horizontal="left" vertical="justify" wrapText="1" indent="1" readingOrder="1"/>
    </xf>
    <xf numFmtId="3" fontId="15" fillId="0" borderId="8" xfId="0" applyNumberFormat="1" applyFont="1" applyBorder="1" applyAlignment="1">
      <alignment horizontal="left" vertical="justify" wrapText="1" indent="1" readingOrder="1"/>
    </xf>
    <xf numFmtId="3" fontId="13" fillId="0" borderId="14" xfId="0" applyNumberFormat="1" applyFont="1" applyBorder="1" applyAlignment="1">
      <alignment horizontal="left" vertical="justify" wrapText="1" indent="1" readingOrder="1"/>
    </xf>
    <xf numFmtId="3" fontId="13" fillId="0" borderId="15" xfId="0" applyNumberFormat="1" applyFont="1" applyBorder="1" applyAlignment="1">
      <alignment horizontal="left" vertical="justify" wrapText="1" indent="1" readingOrder="1"/>
    </xf>
    <xf numFmtId="0" fontId="7" fillId="0" borderId="0" xfId="0" applyFont="1" applyBorder="1" applyAlignment="1">
      <alignment horizontal="center" vertical="center" readingOrder="1"/>
    </xf>
    <xf numFmtId="164" fontId="5" fillId="0" borderId="12" xfId="0" applyNumberFormat="1" applyFont="1" applyBorder="1" applyAlignment="1">
      <alignment horizontal="right" vertical="center" wrapText="1" indent="1" readingOrder="2"/>
    </xf>
    <xf numFmtId="164" fontId="5" fillId="0" borderId="8" xfId="0" applyNumberFormat="1" applyFont="1" applyBorder="1" applyAlignment="1">
      <alignment horizontal="right" vertical="center" wrapText="1" indent="1" readingOrder="2"/>
    </xf>
    <xf numFmtId="0" fontId="7" fillId="0" borderId="0" xfId="0" applyFont="1" applyAlignment="1">
      <alignment horizontal="center" readingOrder="1"/>
    </xf>
    <xf numFmtId="0" fontId="2" fillId="0" borderId="13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right" vertical="center" wrapText="1" indent="1" readingOrder="2"/>
    </xf>
    <xf numFmtId="0" fontId="13" fillId="0" borderId="13" xfId="0" applyFont="1" applyBorder="1" applyAlignment="1">
      <alignment horizontal="center" vertical="center" wrapText="1" readingOrder="1"/>
    </xf>
    <xf numFmtId="0" fontId="13" fillId="0" borderId="15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center" wrapText="1" readingOrder="1"/>
    </xf>
    <xf numFmtId="164" fontId="5" fillId="0" borderId="12" xfId="0" applyNumberFormat="1" applyFont="1" applyBorder="1" applyAlignment="1">
      <alignment horizontal="right" vertical="center" wrapText="1" indent="5" readingOrder="2"/>
    </xf>
    <xf numFmtId="164" fontId="5" fillId="0" borderId="8" xfId="0" applyNumberFormat="1" applyFont="1" applyBorder="1" applyAlignment="1">
      <alignment horizontal="right" vertical="center" wrapText="1" indent="5" readingOrder="2"/>
    </xf>
    <xf numFmtId="0" fontId="5" fillId="0" borderId="12" xfId="0" applyFont="1" applyBorder="1" applyAlignment="1">
      <alignment horizontal="right" vertical="center" wrapText="1" indent="5" readingOrder="2"/>
    </xf>
    <xf numFmtId="0" fontId="5" fillId="0" borderId="8" xfId="0" applyFont="1" applyBorder="1" applyAlignment="1">
      <alignment horizontal="right" vertical="center" wrapText="1" indent="5" readingOrder="2"/>
    </xf>
    <xf numFmtId="0" fontId="2" fillId="0" borderId="13" xfId="0" applyFont="1" applyBorder="1" applyAlignment="1">
      <alignment horizontal="right" vertical="center" wrapText="1" indent="5" readingOrder="2"/>
    </xf>
    <xf numFmtId="0" fontId="2" fillId="0" borderId="15" xfId="0" applyFont="1" applyBorder="1" applyAlignment="1">
      <alignment horizontal="right" vertical="center" wrapText="1" indent="5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10" fillId="0" borderId="14" xfId="0" applyFont="1" applyBorder="1" applyAlignment="1">
      <alignment horizontal="left" vertical="center" wrapText="1" indent="1" readingOrder="1"/>
    </xf>
    <xf numFmtId="0" fontId="10" fillId="0" borderId="15" xfId="0" applyFont="1" applyBorder="1" applyAlignment="1">
      <alignment horizontal="left" vertical="center" wrapText="1" indent="1" readingOrder="1"/>
    </xf>
    <xf numFmtId="0" fontId="7" fillId="2" borderId="0" xfId="0" applyFont="1" applyFill="1" applyBorder="1" applyAlignment="1">
      <alignment horizontal="center" vertical="top" wrapText="1" readingOrder="1"/>
    </xf>
    <xf numFmtId="164" fontId="15" fillId="0" borderId="12" xfId="0" applyNumberFormat="1" applyFont="1" applyBorder="1" applyAlignment="1">
      <alignment horizontal="right" vertical="center" wrapText="1" indent="5" readingOrder="2"/>
    </xf>
    <xf numFmtId="164" fontId="15" fillId="0" borderId="8" xfId="0" applyNumberFormat="1" applyFont="1" applyBorder="1" applyAlignment="1">
      <alignment horizontal="right" vertical="center" wrapText="1" indent="5" readingOrder="2"/>
    </xf>
    <xf numFmtId="3" fontId="13" fillId="0" borderId="13" xfId="0" applyNumberFormat="1" applyFont="1" applyBorder="1" applyAlignment="1">
      <alignment horizontal="right" vertical="center" wrapText="1" indent="5" readingOrder="2"/>
    </xf>
    <xf numFmtId="0" fontId="1" fillId="0" borderId="11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left" vertical="center" wrapText="1" indent="1" readingOrder="1"/>
    </xf>
    <xf numFmtId="0" fontId="5" fillId="0" borderId="8" xfId="0" applyFont="1" applyBorder="1" applyAlignment="1">
      <alignment horizontal="left" vertical="center" wrapText="1" indent="1" readingOrder="1"/>
    </xf>
    <xf numFmtId="0" fontId="10" fillId="0" borderId="0" xfId="0" applyFont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11" fillId="0" borderId="5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1"/>
    </xf>
    <xf numFmtId="0" fontId="10" fillId="0" borderId="11" xfId="0" applyFont="1" applyBorder="1" applyAlignment="1">
      <alignment horizontal="center" vertical="center" wrapText="1" readingOrder="1"/>
    </xf>
    <xf numFmtId="0" fontId="10" fillId="0" borderId="13" xfId="0" applyFont="1" applyBorder="1" applyAlignment="1">
      <alignment horizontal="center" vertical="center" wrapText="1" readingOrder="1"/>
    </xf>
    <xf numFmtId="0" fontId="10" fillId="0" borderId="15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left" vertical="center" wrapText="1" indent="1" readingOrder="1"/>
    </xf>
    <xf numFmtId="0" fontId="5" fillId="0" borderId="11" xfId="0" applyFont="1" applyBorder="1" applyAlignment="1">
      <alignment horizontal="left" vertical="center" wrapText="1" indent="1" readingOrder="1"/>
    </xf>
    <xf numFmtId="164" fontId="3" fillId="0" borderId="12" xfId="0" applyNumberFormat="1" applyFont="1" applyBorder="1" applyAlignment="1">
      <alignment horizontal="right" vertical="center" wrapText="1" indent="5" readingOrder="1"/>
    </xf>
    <xf numFmtId="164" fontId="3" fillId="0" borderId="8" xfId="0" applyNumberFormat="1" applyFont="1" applyBorder="1" applyAlignment="1">
      <alignment horizontal="right" vertical="center" wrapText="1" indent="5" readingOrder="1"/>
    </xf>
    <xf numFmtId="0" fontId="3" fillId="0" borderId="0" xfId="0" applyFont="1"/>
    <xf numFmtId="0" fontId="3" fillId="0" borderId="2" xfId="0" applyFont="1" applyBorder="1" applyAlignment="1">
      <alignment vertical="center" readingOrder="1"/>
    </xf>
    <xf numFmtId="3" fontId="3" fillId="0" borderId="15" xfId="0" applyNumberFormat="1" applyFont="1" applyBorder="1" applyAlignment="1">
      <alignment horizontal="right" vertical="center" wrapText="1" indent="5" readingOrder="2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 readingOrder="2"/>
    </xf>
    <xf numFmtId="3" fontId="13" fillId="0" borderId="0" xfId="0" applyNumberFormat="1" applyFont="1" applyBorder="1" applyAlignment="1">
      <alignment horizontal="right" vertical="center" wrapText="1" indent="5" readingOrder="2"/>
    </xf>
    <xf numFmtId="3" fontId="3" fillId="0" borderId="0" xfId="0" applyNumberFormat="1" applyFont="1" applyBorder="1" applyAlignment="1">
      <alignment horizontal="right" vertical="center" wrapText="1" indent="5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rightToLeft="1" view="pageBreakPreview" zoomScaleNormal="100" zoomScaleSheetLayoutView="100" workbookViewId="0">
      <selection activeCell="C19" sqref="C19"/>
    </sheetView>
  </sheetViews>
  <sheetFormatPr defaultRowHeight="14.25"/>
  <cols>
    <col min="1" max="1" width="31.5" style="165" customWidth="1"/>
    <col min="2" max="2" width="13.375" style="165" customWidth="1"/>
    <col min="3" max="3" width="37" style="165" customWidth="1"/>
    <col min="4" max="16384" width="9" style="165"/>
  </cols>
  <sheetData>
    <row r="1" spans="1:3" s="1" customFormat="1" ht="18.75" customHeight="1">
      <c r="A1" s="193" t="s">
        <v>126</v>
      </c>
      <c r="B1" s="193"/>
      <c r="C1" s="193"/>
    </row>
    <row r="2" spans="1:3" ht="18.75" customHeight="1">
      <c r="A2" s="194" t="s">
        <v>161</v>
      </c>
      <c r="B2" s="194"/>
      <c r="C2" s="194"/>
    </row>
    <row r="3" spans="1:3" ht="6" customHeight="1"/>
    <row r="4" spans="1:3" ht="18.75" customHeight="1">
      <c r="A4" s="195" t="s">
        <v>0</v>
      </c>
      <c r="B4" s="137" t="s">
        <v>127</v>
      </c>
      <c r="C4" s="197" t="s">
        <v>1</v>
      </c>
    </row>
    <row r="5" spans="1:3" ht="18.75" customHeight="1">
      <c r="A5" s="196"/>
      <c r="B5" s="166" t="s">
        <v>94</v>
      </c>
      <c r="C5" s="198"/>
    </row>
    <row r="6" spans="1:3" ht="18.75" customHeight="1">
      <c r="A6" s="174" t="s">
        <v>2</v>
      </c>
      <c r="B6" s="170">
        <v>8715</v>
      </c>
      <c r="C6" s="176" t="s">
        <v>3</v>
      </c>
    </row>
    <row r="7" spans="1:3" ht="26.25" customHeight="1">
      <c r="A7" s="174" t="s">
        <v>118</v>
      </c>
      <c r="B7" s="170">
        <v>5162</v>
      </c>
      <c r="C7" s="176" t="s">
        <v>4</v>
      </c>
    </row>
    <row r="8" spans="1:3" ht="18.75" customHeight="1">
      <c r="A8" s="174" t="s">
        <v>5</v>
      </c>
      <c r="B8" s="170">
        <v>4533</v>
      </c>
      <c r="C8" s="176" t="s">
        <v>6</v>
      </c>
    </row>
    <row r="9" spans="1:3" ht="18.75" customHeight="1">
      <c r="A9" s="174" t="s">
        <v>7</v>
      </c>
      <c r="B9" s="170">
        <v>3510</v>
      </c>
      <c r="C9" s="176" t="s">
        <v>8</v>
      </c>
    </row>
    <row r="10" spans="1:3" ht="18.75" customHeight="1">
      <c r="A10" s="174" t="s">
        <v>9</v>
      </c>
      <c r="B10" s="170">
        <v>1023</v>
      </c>
      <c r="C10" s="176" t="s">
        <v>10</v>
      </c>
    </row>
    <row r="11" spans="1:3" ht="18.75" customHeight="1">
      <c r="A11" s="174" t="s">
        <v>115</v>
      </c>
      <c r="B11" s="170">
        <v>2492</v>
      </c>
      <c r="C11" s="176" t="s">
        <v>11</v>
      </c>
    </row>
    <row r="12" spans="1:3" ht="37.5" customHeight="1">
      <c r="A12" s="174" t="s">
        <v>116</v>
      </c>
      <c r="B12" s="170">
        <v>566</v>
      </c>
      <c r="C12" s="176" t="s">
        <v>12</v>
      </c>
    </row>
    <row r="13" spans="1:3" ht="18.75" customHeight="1">
      <c r="A13" s="174" t="s">
        <v>13</v>
      </c>
      <c r="B13" s="171">
        <v>61.4</v>
      </c>
      <c r="C13" s="176" t="s">
        <v>171</v>
      </c>
    </row>
    <row r="14" spans="1:3" ht="18.75" customHeight="1">
      <c r="A14" s="174" t="s">
        <v>14</v>
      </c>
      <c r="B14" s="172">
        <v>26.9</v>
      </c>
      <c r="C14" s="176" t="s">
        <v>15</v>
      </c>
    </row>
    <row r="15" spans="1:3" ht="39.75" customHeight="1">
      <c r="A15" s="175" t="s">
        <v>160</v>
      </c>
      <c r="B15" s="173">
        <v>24.6</v>
      </c>
      <c r="C15" s="177" t="s">
        <v>170</v>
      </c>
    </row>
    <row r="16" spans="1:3">
      <c r="B16" s="111"/>
    </row>
  </sheetData>
  <mergeCells count="4">
    <mergeCell ref="A1:C1"/>
    <mergeCell ref="A2:C2"/>
    <mergeCell ref="A4:A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9" orientation="portrait" useFirstPageNumber="1" horizontalDpi="4294967294" verticalDpi="4294967294" r:id="rId1"/>
  <headerFooter>
    <oddHeader xml:space="preserve">&amp;L&amp;8PCBS: Research and Development Survey, 2013&amp;R&amp;1&amp;K00+000ء&amp;8&amp;K01+000PCBS:  مسح البحث والتطوير، 2013     </oddHeader>
    <oddFooter>&amp;C&amp;"+,Regular"&amp;10&amp;P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rightToLeft="1" view="pageBreakPreview" topLeftCell="A13" zoomScaleNormal="100" zoomScaleSheetLayoutView="100" workbookViewId="0">
      <selection activeCell="J18" sqref="J18"/>
    </sheetView>
  </sheetViews>
  <sheetFormatPr defaultRowHeight="14.25"/>
  <cols>
    <col min="1" max="1" width="13.875" customWidth="1"/>
    <col min="2" max="2" width="11.375" customWidth="1"/>
    <col min="3" max="3" width="11.25" customWidth="1"/>
    <col min="4" max="4" width="10.25" customWidth="1"/>
    <col min="5" max="5" width="9.5" customWidth="1"/>
    <col min="6" max="6" width="8.75" customWidth="1"/>
    <col min="7" max="7" width="17.125" customWidth="1"/>
  </cols>
  <sheetData>
    <row r="1" spans="1:8" ht="18.75" customHeight="1">
      <c r="A1" s="199" t="s">
        <v>120</v>
      </c>
      <c r="B1" s="199"/>
      <c r="C1" s="199"/>
      <c r="D1" s="199"/>
      <c r="E1" s="199"/>
      <c r="F1" s="199"/>
      <c r="G1" s="199"/>
    </row>
    <row r="2" spans="1:8" ht="23.25" customHeight="1">
      <c r="A2" s="229" t="s">
        <v>172</v>
      </c>
      <c r="B2" s="229"/>
      <c r="C2" s="229"/>
      <c r="D2" s="229"/>
      <c r="E2" s="229"/>
      <c r="F2" s="229"/>
      <c r="G2" s="229"/>
    </row>
    <row r="3" spans="1:8" ht="6" customHeight="1">
      <c r="A3" s="3"/>
      <c r="B3" s="4"/>
      <c r="C3" s="4"/>
      <c r="D3" s="4"/>
      <c r="E3" s="4"/>
      <c r="F3" s="3"/>
      <c r="G3" s="3"/>
    </row>
    <row r="4" spans="1:8" s="1" customFormat="1" ht="15.95" customHeight="1">
      <c r="A4" s="201" t="s">
        <v>41</v>
      </c>
      <c r="B4" s="152" t="s">
        <v>153</v>
      </c>
      <c r="C4" s="154"/>
      <c r="D4" s="154"/>
      <c r="E4" s="153" t="s">
        <v>154</v>
      </c>
      <c r="F4" s="17" t="s">
        <v>27</v>
      </c>
      <c r="G4" s="220" t="s">
        <v>42</v>
      </c>
      <c r="H4" s="2"/>
    </row>
    <row r="5" spans="1:8" s="1" customFormat="1" ht="15.95" customHeight="1">
      <c r="A5" s="202"/>
      <c r="B5" s="23" t="s">
        <v>43</v>
      </c>
      <c r="C5" s="23" t="s">
        <v>45</v>
      </c>
      <c r="D5" s="23" t="s">
        <v>47</v>
      </c>
      <c r="E5" s="23" t="s">
        <v>49</v>
      </c>
      <c r="F5" s="22" t="s">
        <v>28</v>
      </c>
      <c r="G5" s="221"/>
      <c r="H5" s="2"/>
    </row>
    <row r="6" spans="1:8" s="1" customFormat="1" ht="15.95" customHeight="1">
      <c r="A6" s="219"/>
      <c r="B6" s="123" t="s">
        <v>44</v>
      </c>
      <c r="C6" s="124" t="s">
        <v>46</v>
      </c>
      <c r="D6" s="41" t="s">
        <v>48</v>
      </c>
      <c r="E6" s="41" t="s">
        <v>50</v>
      </c>
      <c r="F6" s="60"/>
      <c r="G6" s="222"/>
      <c r="H6" s="2"/>
    </row>
    <row r="7" spans="1:8" s="1" customFormat="1" ht="15.95" customHeight="1">
      <c r="A7" s="25" t="s">
        <v>51</v>
      </c>
      <c r="B7" s="125">
        <v>1552</v>
      </c>
      <c r="C7" s="126">
        <v>3510</v>
      </c>
      <c r="D7" s="126">
        <v>907</v>
      </c>
      <c r="E7" s="126">
        <v>577</v>
      </c>
      <c r="F7" s="130">
        <f>SUM(B7:E7)</f>
        <v>6546</v>
      </c>
      <c r="G7" s="57" t="s">
        <v>52</v>
      </c>
      <c r="H7" s="2"/>
    </row>
    <row r="8" spans="1:8" s="1" customFormat="1" ht="15.95" customHeight="1">
      <c r="A8" s="26" t="s">
        <v>53</v>
      </c>
      <c r="B8" s="127">
        <v>561</v>
      </c>
      <c r="C8" s="68">
        <v>1023</v>
      </c>
      <c r="D8" s="68">
        <v>369</v>
      </c>
      <c r="E8" s="68">
        <v>216</v>
      </c>
      <c r="F8" s="131">
        <f>SUM(B8:E8)</f>
        <v>2169</v>
      </c>
      <c r="G8" s="58" t="s">
        <v>54</v>
      </c>
      <c r="H8" s="2"/>
    </row>
    <row r="9" spans="1:8" s="1" customFormat="1" ht="15.95" customHeight="1">
      <c r="A9" s="20" t="s">
        <v>55</v>
      </c>
      <c r="B9" s="128">
        <f>B7+B8</f>
        <v>2113</v>
      </c>
      <c r="C9" s="72">
        <f>C7+C8</f>
        <v>4533</v>
      </c>
      <c r="D9" s="72">
        <f>D8+D7</f>
        <v>1276</v>
      </c>
      <c r="E9" s="72">
        <f>E8+E7</f>
        <v>793</v>
      </c>
      <c r="F9" s="129">
        <f>SUM(B9:E9)</f>
        <v>8715</v>
      </c>
      <c r="G9" s="59" t="s">
        <v>56</v>
      </c>
      <c r="H9" s="2"/>
    </row>
    <row r="10" spans="1:8" s="1" customFormat="1" ht="13.5" customHeight="1">
      <c r="A10" s="62"/>
      <c r="B10" s="89"/>
      <c r="C10" s="90"/>
      <c r="D10" s="89"/>
      <c r="E10" s="89"/>
      <c r="F10" s="90"/>
      <c r="G10" s="91"/>
      <c r="H10" s="2"/>
    </row>
    <row r="11" spans="1:8" s="1" customFormat="1" ht="12.75" customHeight="1">
      <c r="A11" s="62"/>
      <c r="B11" s="89"/>
      <c r="C11" s="90"/>
      <c r="D11" s="89"/>
      <c r="E11" s="89"/>
      <c r="F11" s="90"/>
      <c r="G11" s="91"/>
      <c r="H11" s="2"/>
    </row>
    <row r="12" spans="1:8" ht="18.75" customHeight="1">
      <c r="A12" s="199" t="s">
        <v>121</v>
      </c>
      <c r="B12" s="199"/>
      <c r="C12" s="199"/>
      <c r="D12" s="199"/>
      <c r="E12" s="199"/>
      <c r="F12" s="199"/>
      <c r="G12" s="199"/>
    </row>
    <row r="13" spans="1:8" ht="33.75" customHeight="1">
      <c r="A13" s="229" t="s">
        <v>162</v>
      </c>
      <c r="B13" s="229"/>
      <c r="C13" s="229"/>
      <c r="D13" s="229"/>
      <c r="E13" s="229"/>
      <c r="F13" s="229"/>
      <c r="G13" s="229"/>
    </row>
    <row r="14" spans="1:8" ht="6" customHeight="1">
      <c r="A14" s="5"/>
      <c r="B14" s="5"/>
      <c r="C14" s="5"/>
      <c r="D14" s="5"/>
      <c r="E14" s="5"/>
      <c r="F14" s="5"/>
      <c r="G14" s="5"/>
    </row>
    <row r="15" spans="1:8" s="1" customFormat="1" ht="15.95" customHeight="1">
      <c r="A15" s="206" t="s">
        <v>117</v>
      </c>
      <c r="B15" s="152" t="s">
        <v>153</v>
      </c>
      <c r="C15" s="301"/>
      <c r="D15" s="151"/>
      <c r="E15" s="153" t="s">
        <v>154</v>
      </c>
      <c r="F15" s="209" t="s">
        <v>57</v>
      </c>
      <c r="G15" s="210"/>
    </row>
    <row r="16" spans="1:8" s="1" customFormat="1" ht="15.95" customHeight="1">
      <c r="A16" s="207"/>
      <c r="B16" s="11" t="s">
        <v>43</v>
      </c>
      <c r="C16" s="11" t="s">
        <v>45</v>
      </c>
      <c r="D16" s="11" t="s">
        <v>47</v>
      </c>
      <c r="E16" s="11" t="s">
        <v>49</v>
      </c>
      <c r="F16" s="211"/>
      <c r="G16" s="212"/>
    </row>
    <row r="17" spans="1:14" s="1" customFormat="1" ht="15.95" customHeight="1">
      <c r="A17" s="208"/>
      <c r="B17" s="10" t="s">
        <v>44</v>
      </c>
      <c r="C17" s="10" t="s">
        <v>46</v>
      </c>
      <c r="D17" s="10" t="s">
        <v>48</v>
      </c>
      <c r="E17" s="10" t="s">
        <v>58</v>
      </c>
      <c r="F17" s="213"/>
      <c r="G17" s="214"/>
      <c r="H17" s="12"/>
    </row>
    <row r="18" spans="1:14" s="1" customFormat="1" ht="15.95" customHeight="1">
      <c r="A18" s="18" t="s">
        <v>60</v>
      </c>
      <c r="B18" s="97">
        <v>123</v>
      </c>
      <c r="C18" s="98">
        <v>171</v>
      </c>
      <c r="D18" s="98">
        <v>169</v>
      </c>
      <c r="E18" s="98">
        <v>107</v>
      </c>
      <c r="F18" s="215" t="s">
        <v>59</v>
      </c>
      <c r="G18" s="216"/>
      <c r="H18" s="7"/>
      <c r="I18" s="42"/>
      <c r="J18" s="42"/>
      <c r="K18" s="42"/>
      <c r="L18" s="42"/>
    </row>
    <row r="19" spans="1:14" s="1" customFormat="1" ht="15.95" customHeight="1">
      <c r="A19" s="93" t="s">
        <v>113</v>
      </c>
      <c r="B19" s="99">
        <v>288</v>
      </c>
      <c r="C19" s="112">
        <v>1402</v>
      </c>
      <c r="D19" s="70">
        <v>179</v>
      </c>
      <c r="E19" s="70">
        <v>128</v>
      </c>
      <c r="F19" s="217" t="s">
        <v>108</v>
      </c>
      <c r="G19" s="218"/>
      <c r="H19" s="7"/>
      <c r="I19" s="13"/>
      <c r="J19" s="13"/>
      <c r="K19" s="13"/>
      <c r="L19" s="13"/>
    </row>
    <row r="20" spans="1:14" s="1" customFormat="1" ht="15.95" customHeight="1">
      <c r="A20" s="19" t="s">
        <v>110</v>
      </c>
      <c r="B20" s="99">
        <v>200</v>
      </c>
      <c r="C20" s="70">
        <v>696</v>
      </c>
      <c r="D20" s="70">
        <v>128</v>
      </c>
      <c r="E20" s="70">
        <v>116</v>
      </c>
      <c r="F20" s="217" t="s">
        <v>107</v>
      </c>
      <c r="G20" s="218"/>
      <c r="H20" s="14"/>
    </row>
    <row r="21" spans="1:14" s="1" customFormat="1" ht="15.95" customHeight="1">
      <c r="A21" s="19" t="s">
        <v>111</v>
      </c>
      <c r="B21" s="99">
        <v>192</v>
      </c>
      <c r="C21" s="70">
        <v>542</v>
      </c>
      <c r="D21" s="70">
        <v>200</v>
      </c>
      <c r="E21" s="70">
        <v>221</v>
      </c>
      <c r="F21" s="217" t="s">
        <v>104</v>
      </c>
      <c r="G21" s="218"/>
      <c r="H21" s="15"/>
    </row>
    <row r="22" spans="1:14" s="1" customFormat="1" ht="15.95" customHeight="1">
      <c r="A22" s="19" t="s">
        <v>112</v>
      </c>
      <c r="B22" s="99">
        <v>134</v>
      </c>
      <c r="C22" s="70">
        <v>243</v>
      </c>
      <c r="D22" s="70">
        <v>84</v>
      </c>
      <c r="E22" s="70">
        <v>39</v>
      </c>
      <c r="F22" s="217" t="s">
        <v>105</v>
      </c>
      <c r="G22" s="218"/>
      <c r="H22" s="16"/>
    </row>
    <row r="23" spans="1:14" s="1" customFormat="1" ht="15.95" customHeight="1">
      <c r="A23" s="162" t="s">
        <v>114</v>
      </c>
      <c r="B23" s="163">
        <v>1176</v>
      </c>
      <c r="C23" s="164">
        <v>1479</v>
      </c>
      <c r="D23" s="164">
        <v>516</v>
      </c>
      <c r="E23" s="164">
        <v>182</v>
      </c>
      <c r="F23" s="227" t="s">
        <v>106</v>
      </c>
      <c r="G23" s="228"/>
      <c r="H23" s="15"/>
    </row>
    <row r="24" spans="1:14" s="1" customFormat="1" ht="12" customHeight="1">
      <c r="A24" s="62"/>
      <c r="C24" s="90"/>
      <c r="D24" s="90"/>
      <c r="E24" s="94"/>
      <c r="F24" s="90"/>
      <c r="G24" s="95"/>
      <c r="I24" s="15"/>
    </row>
    <row r="25" spans="1:14" ht="12" customHeight="1"/>
    <row r="26" spans="1:14" ht="18.75" customHeight="1">
      <c r="A26" s="199" t="s">
        <v>122</v>
      </c>
      <c r="B26" s="199"/>
      <c r="C26" s="199"/>
      <c r="D26" s="199"/>
      <c r="E26" s="199"/>
      <c r="F26" s="199"/>
      <c r="G26" s="199"/>
    </row>
    <row r="27" spans="1:14" ht="32.25" customHeight="1">
      <c r="A27" s="229" t="s">
        <v>163</v>
      </c>
      <c r="B27" s="229"/>
      <c r="C27" s="229"/>
      <c r="D27" s="229"/>
      <c r="E27" s="229"/>
      <c r="F27" s="229"/>
      <c r="G27" s="229"/>
    </row>
    <row r="28" spans="1:14" ht="6" customHeight="1">
      <c r="A28" s="48"/>
      <c r="B28" s="48"/>
      <c r="C28" s="48"/>
      <c r="D28" s="48"/>
      <c r="E28" s="48"/>
      <c r="F28" s="48"/>
      <c r="G28" s="48"/>
    </row>
    <row r="29" spans="1:14" s="1" customFormat="1" ht="15.95" customHeight="1">
      <c r="A29" s="224" t="s">
        <v>63</v>
      </c>
      <c r="B29" s="152" t="s">
        <v>153</v>
      </c>
      <c r="C29" s="151"/>
      <c r="D29" s="151"/>
      <c r="E29" s="153" t="s">
        <v>154</v>
      </c>
      <c r="F29" s="28"/>
      <c r="G29" s="203" t="s">
        <v>62</v>
      </c>
    </row>
    <row r="30" spans="1:14" s="1" customFormat="1" ht="15.95" customHeight="1">
      <c r="A30" s="225"/>
      <c r="B30" s="30" t="s">
        <v>43</v>
      </c>
      <c r="C30" s="30" t="s">
        <v>45</v>
      </c>
      <c r="D30" s="30" t="s">
        <v>64</v>
      </c>
      <c r="E30" s="30" t="s">
        <v>49</v>
      </c>
      <c r="F30" s="29" t="s">
        <v>27</v>
      </c>
      <c r="G30" s="204"/>
    </row>
    <row r="31" spans="1:14" s="1" customFormat="1" ht="15.95" customHeight="1">
      <c r="A31" s="226"/>
      <c r="B31" s="24" t="s">
        <v>44</v>
      </c>
      <c r="C31" s="24" t="s">
        <v>46</v>
      </c>
      <c r="D31" s="24" t="s">
        <v>48</v>
      </c>
      <c r="E31" s="24" t="s">
        <v>50</v>
      </c>
      <c r="F31" s="88" t="s">
        <v>28</v>
      </c>
      <c r="G31" s="205"/>
      <c r="J31" s="47"/>
      <c r="K31" s="223"/>
      <c r="L31" s="223"/>
      <c r="M31" s="223"/>
      <c r="N31" s="223"/>
    </row>
    <row r="32" spans="1:14" s="1" customFormat="1" ht="15.95" customHeight="1">
      <c r="A32" s="31" t="s">
        <v>16</v>
      </c>
      <c r="B32" s="67">
        <v>331</v>
      </c>
      <c r="C32" s="67">
        <v>3</v>
      </c>
      <c r="D32" s="67">
        <v>53</v>
      </c>
      <c r="E32" s="67">
        <v>401</v>
      </c>
      <c r="F32" s="71">
        <v>789</v>
      </c>
      <c r="G32" s="8" t="s">
        <v>17</v>
      </c>
      <c r="J32" s="47"/>
      <c r="K32" s="51"/>
      <c r="L32" s="51"/>
      <c r="M32" s="51"/>
      <c r="N32" s="51"/>
    </row>
    <row r="33" spans="1:14" s="1" customFormat="1" ht="15.95" customHeight="1">
      <c r="A33" s="32" t="s">
        <v>18</v>
      </c>
      <c r="B33" s="67">
        <v>434</v>
      </c>
      <c r="C33" s="67">
        <v>117</v>
      </c>
      <c r="D33" s="67">
        <v>293</v>
      </c>
      <c r="E33" s="67">
        <v>154</v>
      </c>
      <c r="F33" s="71">
        <v>998</v>
      </c>
      <c r="G33" s="9" t="s">
        <v>19</v>
      </c>
      <c r="J33" s="47"/>
      <c r="K33" s="51"/>
      <c r="L33" s="51"/>
      <c r="M33" s="51"/>
      <c r="N33" s="51"/>
    </row>
    <row r="34" spans="1:14" s="1" customFormat="1" ht="15.95" customHeight="1">
      <c r="A34" s="32" t="s">
        <v>20</v>
      </c>
      <c r="B34" s="67">
        <v>884</v>
      </c>
      <c r="C34" s="67">
        <v>784</v>
      </c>
      <c r="D34" s="67">
        <v>829</v>
      </c>
      <c r="E34" s="67">
        <v>166</v>
      </c>
      <c r="F34" s="71">
        <v>2663</v>
      </c>
      <c r="G34" s="9" t="s">
        <v>21</v>
      </c>
      <c r="J34" s="43"/>
      <c r="K34" s="44"/>
      <c r="L34" s="44"/>
      <c r="M34" s="44"/>
      <c r="N34" s="44"/>
    </row>
    <row r="35" spans="1:14" s="1" customFormat="1" ht="15.95" customHeight="1">
      <c r="A35" s="32" t="s">
        <v>22</v>
      </c>
      <c r="B35" s="67">
        <v>23</v>
      </c>
      <c r="C35" s="67">
        <v>17</v>
      </c>
      <c r="D35" s="67">
        <v>2</v>
      </c>
      <c r="E35" s="67">
        <v>2</v>
      </c>
      <c r="F35" s="71">
        <v>45</v>
      </c>
      <c r="G35" s="9" t="s">
        <v>23</v>
      </c>
    </row>
    <row r="36" spans="1:14" s="1" customFormat="1" ht="15.95" customHeight="1">
      <c r="A36" s="32" t="s">
        <v>24</v>
      </c>
      <c r="B36" s="67">
        <v>305</v>
      </c>
      <c r="C36" s="68">
        <v>1190</v>
      </c>
      <c r="D36" s="67">
        <v>81</v>
      </c>
      <c r="E36" s="67">
        <v>57</v>
      </c>
      <c r="F36" s="71">
        <v>1632</v>
      </c>
      <c r="G36" s="9" t="s">
        <v>25</v>
      </c>
    </row>
    <row r="37" spans="1:14" s="1" customFormat="1" ht="15.95" customHeight="1">
      <c r="A37" s="32" t="s">
        <v>26</v>
      </c>
      <c r="B37" s="67">
        <v>136</v>
      </c>
      <c r="C37" s="68">
        <v>2422</v>
      </c>
      <c r="D37" s="67">
        <v>18</v>
      </c>
      <c r="E37" s="67">
        <v>13</v>
      </c>
      <c r="F37" s="71">
        <v>2588</v>
      </c>
      <c r="G37" s="9" t="s">
        <v>168</v>
      </c>
    </row>
    <row r="38" spans="1:14" s="1" customFormat="1" ht="15.95" customHeight="1">
      <c r="A38" s="33" t="s">
        <v>61</v>
      </c>
      <c r="B38" s="72">
        <f>SUM(B32:B37)</f>
        <v>2113</v>
      </c>
      <c r="C38" s="72">
        <f>SUM(C32:C37)</f>
        <v>4533</v>
      </c>
      <c r="D38" s="69">
        <f>SUM(D32:D37)</f>
        <v>1276</v>
      </c>
      <c r="E38" s="72">
        <f>SUM(E32:E37)</f>
        <v>793</v>
      </c>
      <c r="F38" s="72">
        <f>SUM(F32:F37)</f>
        <v>8715</v>
      </c>
      <c r="G38" s="21" t="s">
        <v>28</v>
      </c>
    </row>
    <row r="39" spans="1:14" ht="12" customHeight="1"/>
    <row r="40" spans="1:14" ht="12" customHeight="1"/>
    <row r="41" spans="1:14" ht="18.75" customHeight="1">
      <c r="A41" s="199" t="s">
        <v>119</v>
      </c>
      <c r="B41" s="199"/>
      <c r="C41" s="199"/>
      <c r="D41" s="199"/>
      <c r="E41" s="199"/>
      <c r="F41" s="199"/>
      <c r="G41" s="199"/>
    </row>
    <row r="42" spans="1:14" ht="32.25" customHeight="1">
      <c r="A42" s="200" t="s">
        <v>164</v>
      </c>
      <c r="B42" s="200"/>
      <c r="C42" s="200"/>
      <c r="D42" s="200"/>
      <c r="E42" s="200"/>
      <c r="F42" s="200"/>
      <c r="G42" s="200"/>
    </row>
    <row r="43" spans="1:14" ht="6" customHeight="1">
      <c r="A43" s="76"/>
      <c r="B43" s="76"/>
      <c r="C43" s="76"/>
      <c r="D43" s="76"/>
      <c r="E43" s="76"/>
    </row>
    <row r="44" spans="1:14" s="1" customFormat="1" ht="15.95" customHeight="1">
      <c r="A44" s="201" t="s">
        <v>67</v>
      </c>
      <c r="B44" s="152" t="s">
        <v>153</v>
      </c>
      <c r="C44" s="151"/>
      <c r="D44" s="151"/>
      <c r="E44" s="153" t="s">
        <v>154</v>
      </c>
      <c r="F44" s="77"/>
      <c r="G44" s="203" t="s">
        <v>66</v>
      </c>
    </row>
    <row r="45" spans="1:14" s="1" customFormat="1" ht="15.95" customHeight="1">
      <c r="A45" s="202"/>
      <c r="B45" s="138" t="s">
        <v>99</v>
      </c>
      <c r="C45" s="138" t="s">
        <v>45</v>
      </c>
      <c r="D45" s="138" t="s">
        <v>64</v>
      </c>
      <c r="E45" s="138" t="s">
        <v>100</v>
      </c>
      <c r="F45" s="81" t="s">
        <v>27</v>
      </c>
      <c r="G45" s="204"/>
    </row>
    <row r="46" spans="1:14" s="1" customFormat="1" ht="15.95" customHeight="1">
      <c r="A46" s="202"/>
      <c r="B46" s="41" t="s">
        <v>44</v>
      </c>
      <c r="C46" s="41" t="s">
        <v>46</v>
      </c>
      <c r="D46" s="123" t="s">
        <v>48</v>
      </c>
      <c r="E46" s="123" t="s">
        <v>50</v>
      </c>
      <c r="F46" s="96" t="s">
        <v>28</v>
      </c>
      <c r="G46" s="205"/>
    </row>
    <row r="47" spans="1:14" s="1" customFormat="1" ht="15.95" customHeight="1">
      <c r="A47" s="49" t="s">
        <v>69</v>
      </c>
      <c r="B47" s="104">
        <v>516.77777770800003</v>
      </c>
      <c r="C47" s="105">
        <v>1485.4444444820001</v>
      </c>
      <c r="D47" s="105">
        <v>614.666666599</v>
      </c>
      <c r="E47" s="105">
        <v>255.99999997500004</v>
      </c>
      <c r="F47" s="133">
        <v>2872.8888887640005</v>
      </c>
      <c r="G47" s="101" t="s">
        <v>68</v>
      </c>
    </row>
    <row r="48" spans="1:14" s="1" customFormat="1" ht="24.75" customHeight="1">
      <c r="A48" s="50" t="s">
        <v>71</v>
      </c>
      <c r="B48" s="106">
        <v>224.11111109499998</v>
      </c>
      <c r="C48" s="107">
        <v>613.11111108299997</v>
      </c>
      <c r="D48" s="107">
        <v>173.88888886700002</v>
      </c>
      <c r="E48" s="107">
        <v>136.44444443</v>
      </c>
      <c r="F48" s="134">
        <v>1147.5555554749999</v>
      </c>
      <c r="G48" s="102" t="s">
        <v>70</v>
      </c>
    </row>
    <row r="49" spans="1:7" s="1" customFormat="1" ht="18.75" customHeight="1">
      <c r="A49" s="50" t="s">
        <v>73</v>
      </c>
      <c r="B49" s="106">
        <v>1372.3333334399999</v>
      </c>
      <c r="C49" s="107">
        <v>2434.555555763</v>
      </c>
      <c r="D49" s="107">
        <v>487.111111145</v>
      </c>
      <c r="E49" s="107">
        <v>400.33333334500003</v>
      </c>
      <c r="F49" s="134">
        <v>4694.333333693</v>
      </c>
      <c r="G49" s="103" t="s">
        <v>72</v>
      </c>
    </row>
    <row r="50" spans="1:7" s="1" customFormat="1" ht="15.95" customHeight="1">
      <c r="A50" s="100" t="s">
        <v>61</v>
      </c>
      <c r="B50" s="108">
        <f>SUM(B47:B49)</f>
        <v>2113.222222243</v>
      </c>
      <c r="C50" s="109">
        <f>SUM(C47:C49)</f>
        <v>4533.1111113280003</v>
      </c>
      <c r="D50" s="109">
        <f>SUM(D47:D49)</f>
        <v>1275.666666611</v>
      </c>
      <c r="E50" s="109">
        <f>SUM(E47:E49)</f>
        <v>792.77777775000004</v>
      </c>
      <c r="F50" s="110">
        <f>SUM(F47:F49)</f>
        <v>8714.7777779320004</v>
      </c>
      <c r="G50" s="192" t="s">
        <v>28</v>
      </c>
    </row>
    <row r="51" spans="1:7" ht="9.75" customHeight="1"/>
    <row r="52" spans="1:7" hidden="1"/>
    <row r="53" spans="1:7" hidden="1"/>
    <row r="54" spans="1:7" hidden="1"/>
    <row r="55" spans="1:7" hidden="1"/>
    <row r="56" spans="1:7" hidden="1"/>
    <row r="57" spans="1:7" hidden="1"/>
    <row r="60" spans="1:7">
      <c r="G60" s="27"/>
    </row>
    <row r="61" spans="1:7">
      <c r="G61" s="107"/>
    </row>
    <row r="62" spans="1:7">
      <c r="G62" s="107"/>
    </row>
    <row r="63" spans="1:7">
      <c r="G63" s="107"/>
    </row>
    <row r="64" spans="1:7">
      <c r="G64" s="132"/>
    </row>
  </sheetData>
  <mergeCells count="23">
    <mergeCell ref="A4:A6"/>
    <mergeCell ref="G4:G6"/>
    <mergeCell ref="A1:G1"/>
    <mergeCell ref="A2:G2"/>
    <mergeCell ref="K31:N31"/>
    <mergeCell ref="A26:G26"/>
    <mergeCell ref="G29:G31"/>
    <mergeCell ref="A29:A31"/>
    <mergeCell ref="F22:G22"/>
    <mergeCell ref="F23:G23"/>
    <mergeCell ref="A27:G27"/>
    <mergeCell ref="A41:G41"/>
    <mergeCell ref="A42:G42"/>
    <mergeCell ref="A44:A46"/>
    <mergeCell ref="G44:G46"/>
    <mergeCell ref="A12:G12"/>
    <mergeCell ref="A13:G13"/>
    <mergeCell ref="A15:A17"/>
    <mergeCell ref="F15:G17"/>
    <mergeCell ref="F18:G18"/>
    <mergeCell ref="F19:G19"/>
    <mergeCell ref="F20:G20"/>
    <mergeCell ref="F21:G2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0" orientation="portrait" useFirstPageNumber="1" r:id="rId1"/>
  <headerFooter>
    <oddHeader xml:space="preserve">&amp;L&amp;8PCBS: Research and Development Survey, 2013&amp;R&amp;1&amp;K00+000ء&amp;8&amp;K01+000PCBS:  مسح البحث والتطوير، 2013     </oddHeader>
    <oddFooter>&amp;C&amp;"+,Regular"&amp;10&amp;P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rightToLeft="1" view="pageBreakPreview" topLeftCell="A19" zoomScaleNormal="100" zoomScaleSheetLayoutView="100" workbookViewId="0">
      <selection activeCell="K24" sqref="K24"/>
    </sheetView>
  </sheetViews>
  <sheetFormatPr defaultRowHeight="14.25"/>
  <cols>
    <col min="1" max="1" width="21.375" customWidth="1"/>
    <col min="2" max="2" width="12.625" customWidth="1"/>
    <col min="3" max="3" width="13" customWidth="1"/>
    <col min="4" max="4" width="11.75" customWidth="1"/>
    <col min="6" max="6" width="10.375" customWidth="1"/>
  </cols>
  <sheetData>
    <row r="1" spans="1:8" ht="18.75" customHeight="1">
      <c r="A1" s="199" t="s">
        <v>123</v>
      </c>
      <c r="B1" s="199"/>
      <c r="C1" s="199"/>
      <c r="D1" s="199"/>
      <c r="E1" s="199"/>
      <c r="F1" s="199"/>
    </row>
    <row r="2" spans="1:8" ht="36" customHeight="1">
      <c r="A2" s="251" t="s">
        <v>165</v>
      </c>
      <c r="B2" s="251"/>
      <c r="C2" s="251"/>
      <c r="D2" s="251"/>
      <c r="E2" s="251"/>
      <c r="F2" s="251"/>
      <c r="G2" s="85"/>
    </row>
    <row r="3" spans="1:8" ht="6" customHeight="1">
      <c r="A3" s="46"/>
      <c r="B3" s="46"/>
      <c r="C3" s="46"/>
      <c r="D3" s="46"/>
    </row>
    <row r="4" spans="1:8" s="1" customFormat="1" ht="15.95" customHeight="1">
      <c r="A4" s="248" t="s">
        <v>67</v>
      </c>
      <c r="B4" s="79" t="s">
        <v>103</v>
      </c>
      <c r="C4" s="180" t="s">
        <v>101</v>
      </c>
      <c r="D4" s="167" t="s">
        <v>27</v>
      </c>
      <c r="E4" s="232" t="s">
        <v>66</v>
      </c>
      <c r="F4" s="234"/>
    </row>
    <row r="5" spans="1:8" s="1" customFormat="1" ht="15.95" customHeight="1">
      <c r="A5" s="249"/>
      <c r="B5" s="83" t="s">
        <v>53</v>
      </c>
      <c r="C5" s="83" t="s">
        <v>51</v>
      </c>
      <c r="D5" s="168" t="s">
        <v>28</v>
      </c>
      <c r="E5" s="252"/>
      <c r="F5" s="253"/>
      <c r="H5" s="87"/>
    </row>
    <row r="6" spans="1:8" s="1" customFormat="1" ht="15.95" customHeight="1">
      <c r="A6" s="250"/>
      <c r="B6" s="84" t="s">
        <v>54</v>
      </c>
      <c r="C6" s="84" t="s">
        <v>52</v>
      </c>
      <c r="D6" s="179"/>
      <c r="E6" s="235"/>
      <c r="F6" s="237"/>
      <c r="H6" s="87"/>
    </row>
    <row r="7" spans="1:8" s="1" customFormat="1" ht="15.95" customHeight="1">
      <c r="A7" s="148" t="s">
        <v>69</v>
      </c>
      <c r="B7" s="113">
        <v>770</v>
      </c>
      <c r="C7" s="118">
        <v>2103</v>
      </c>
      <c r="D7" s="119">
        <v>2873</v>
      </c>
      <c r="E7" s="254" t="s">
        <v>68</v>
      </c>
      <c r="F7" s="255"/>
      <c r="G7" s="87"/>
      <c r="H7" s="87"/>
    </row>
    <row r="8" spans="1:8" s="1" customFormat="1" ht="27.75" customHeight="1">
      <c r="A8" s="149" t="s">
        <v>71</v>
      </c>
      <c r="B8" s="114">
        <v>419</v>
      </c>
      <c r="C8" s="116">
        <v>729</v>
      </c>
      <c r="D8" s="120">
        <v>1148</v>
      </c>
      <c r="E8" s="256" t="s">
        <v>70</v>
      </c>
      <c r="F8" s="257"/>
      <c r="G8" s="87"/>
      <c r="H8" s="87"/>
    </row>
    <row r="9" spans="1:8" s="1" customFormat="1" ht="15.95" customHeight="1">
      <c r="A9" s="149" t="s">
        <v>73</v>
      </c>
      <c r="B9" s="114">
        <v>980</v>
      </c>
      <c r="C9" s="117">
        <v>3714</v>
      </c>
      <c r="D9" s="120">
        <v>4694</v>
      </c>
      <c r="E9" s="256" t="s">
        <v>72</v>
      </c>
      <c r="F9" s="257"/>
      <c r="G9" s="87"/>
      <c r="H9" s="87"/>
    </row>
    <row r="10" spans="1:8" s="1" customFormat="1" ht="15.95" customHeight="1">
      <c r="A10" s="150" t="s">
        <v>61</v>
      </c>
      <c r="B10" s="115">
        <v>2169</v>
      </c>
      <c r="C10" s="121">
        <v>6546</v>
      </c>
      <c r="D10" s="122">
        <v>8715</v>
      </c>
      <c r="E10" s="258" t="s">
        <v>28</v>
      </c>
      <c r="F10" s="259"/>
      <c r="G10" s="87"/>
      <c r="H10" s="87"/>
    </row>
    <row r="11" spans="1:8" s="1" customFormat="1" ht="12" customHeight="1">
      <c r="A11" s="62"/>
      <c r="B11" s="82"/>
      <c r="C11" s="82"/>
      <c r="D11" s="92"/>
      <c r="E11" s="78"/>
      <c r="F11" s="86"/>
      <c r="G11" s="86"/>
      <c r="H11" s="87"/>
    </row>
    <row r="12" spans="1:8" s="1" customFormat="1" ht="12" customHeight="1">
      <c r="A12" s="62"/>
      <c r="B12" s="82"/>
      <c r="C12" s="82"/>
      <c r="D12" s="92"/>
      <c r="E12" s="78"/>
      <c r="F12" s="86"/>
      <c r="G12" s="86"/>
      <c r="H12" s="87"/>
    </row>
    <row r="13" spans="1:8" ht="18.75" customHeight="1">
      <c r="A13" s="199" t="s">
        <v>149</v>
      </c>
      <c r="B13" s="199"/>
      <c r="C13" s="304"/>
      <c r="D13" s="199"/>
      <c r="E13" s="199"/>
      <c r="F13" s="199"/>
    </row>
    <row r="14" spans="1:8" ht="38.25" customHeight="1">
      <c r="A14" s="200" t="s">
        <v>166</v>
      </c>
      <c r="B14" s="200"/>
      <c r="C14" s="200"/>
      <c r="D14" s="200"/>
      <c r="E14" s="200"/>
      <c r="F14" s="200"/>
    </row>
    <row r="15" spans="1:8" ht="6" customHeight="1">
      <c r="A15" s="76"/>
      <c r="B15" s="76"/>
      <c r="C15" s="300"/>
    </row>
    <row r="16" spans="1:8" ht="15.95" customHeight="1">
      <c r="A16" s="246" t="s">
        <v>65</v>
      </c>
      <c r="B16" s="160" t="s">
        <v>98</v>
      </c>
      <c r="C16" s="147" t="s">
        <v>96</v>
      </c>
      <c r="D16" s="232" t="s">
        <v>158</v>
      </c>
      <c r="E16" s="233"/>
      <c r="F16" s="234"/>
    </row>
    <row r="17" spans="1:11" s="1" customFormat="1" ht="24.75" customHeight="1">
      <c r="A17" s="247"/>
      <c r="B17" s="155" t="s">
        <v>109</v>
      </c>
      <c r="C17" s="178" t="s">
        <v>95</v>
      </c>
      <c r="D17" s="235"/>
      <c r="E17" s="236"/>
      <c r="F17" s="237"/>
      <c r="I17" s="36"/>
      <c r="J17" s="36"/>
    </row>
    <row r="18" spans="1:11" s="1" customFormat="1" ht="15.95" customHeight="1">
      <c r="A18" s="49" t="s">
        <v>29</v>
      </c>
      <c r="B18" s="183">
        <v>749</v>
      </c>
      <c r="C18" s="187">
        <v>16.5</v>
      </c>
      <c r="D18" s="215" t="s">
        <v>30</v>
      </c>
      <c r="E18" s="230"/>
      <c r="F18" s="216"/>
      <c r="I18" s="158"/>
      <c r="J18" s="36"/>
    </row>
    <row r="19" spans="1:11" s="1" customFormat="1" ht="15.95" customHeight="1">
      <c r="A19" s="50" t="s">
        <v>31</v>
      </c>
      <c r="B19" s="184">
        <v>494</v>
      </c>
      <c r="C19" s="188">
        <v>11</v>
      </c>
      <c r="D19" s="217" t="s">
        <v>32</v>
      </c>
      <c r="E19" s="231"/>
      <c r="F19" s="218"/>
      <c r="I19" s="159"/>
      <c r="J19" s="36"/>
    </row>
    <row r="20" spans="1:11" s="1" customFormat="1" ht="15.95" customHeight="1">
      <c r="A20" s="50" t="s">
        <v>33</v>
      </c>
      <c r="B20" s="184">
        <v>265</v>
      </c>
      <c r="C20" s="189">
        <v>5.8</v>
      </c>
      <c r="D20" s="217" t="s">
        <v>34</v>
      </c>
      <c r="E20" s="231"/>
      <c r="F20" s="218"/>
      <c r="I20" s="158"/>
      <c r="J20" s="36"/>
    </row>
    <row r="21" spans="1:11" s="1" customFormat="1" ht="15.95" customHeight="1">
      <c r="A21" s="50" t="s">
        <v>35</v>
      </c>
      <c r="B21" s="184">
        <v>219</v>
      </c>
      <c r="C21" s="189">
        <v>4.8</v>
      </c>
      <c r="D21" s="217" t="s">
        <v>36</v>
      </c>
      <c r="E21" s="231"/>
      <c r="F21" s="218"/>
      <c r="I21" s="158"/>
      <c r="J21" s="36"/>
      <c r="K21" s="36"/>
    </row>
    <row r="22" spans="1:11" s="1" customFormat="1" ht="15.95" customHeight="1">
      <c r="A22" s="50" t="s">
        <v>37</v>
      </c>
      <c r="B22" s="185">
        <v>1255</v>
      </c>
      <c r="C22" s="189">
        <v>27.7</v>
      </c>
      <c r="D22" s="217" t="s">
        <v>38</v>
      </c>
      <c r="E22" s="231"/>
      <c r="F22" s="218"/>
      <c r="I22" s="158"/>
      <c r="J22" s="157"/>
      <c r="K22" s="36"/>
    </row>
    <row r="23" spans="1:11" s="1" customFormat="1" ht="15.95" customHeight="1">
      <c r="A23" s="50" t="s">
        <v>39</v>
      </c>
      <c r="B23" s="185">
        <v>1551</v>
      </c>
      <c r="C23" s="189">
        <v>34.200000000000003</v>
      </c>
      <c r="D23" s="217" t="s">
        <v>40</v>
      </c>
      <c r="E23" s="231"/>
      <c r="F23" s="218"/>
      <c r="I23" s="158"/>
      <c r="J23" s="157"/>
      <c r="K23" s="36"/>
    </row>
    <row r="24" spans="1:11" s="1" customFormat="1" ht="15.95" customHeight="1">
      <c r="A24" s="61" t="s">
        <v>27</v>
      </c>
      <c r="B24" s="186">
        <f>B18+B19+B20+B21+B22+B23</f>
        <v>4533</v>
      </c>
      <c r="C24" s="190">
        <v>100</v>
      </c>
      <c r="D24" s="238" t="s">
        <v>28</v>
      </c>
      <c r="E24" s="239"/>
      <c r="F24" s="240"/>
      <c r="J24" s="157"/>
      <c r="K24" s="36"/>
    </row>
    <row r="25" spans="1:11" ht="12" customHeight="1">
      <c r="J25" s="157"/>
      <c r="K25" s="27"/>
    </row>
    <row r="26" spans="1:11" ht="12" customHeight="1">
      <c r="J26" s="157"/>
      <c r="K26" s="27"/>
    </row>
    <row r="27" spans="1:11" s="1" customFormat="1" ht="18.75" customHeight="1">
      <c r="A27" s="199" t="s">
        <v>124</v>
      </c>
      <c r="B27" s="199"/>
      <c r="C27" s="199"/>
      <c r="D27" s="199"/>
      <c r="E27" s="199"/>
      <c r="F27" s="199"/>
      <c r="J27" s="157"/>
      <c r="K27" s="36"/>
    </row>
    <row r="28" spans="1:11" ht="18.75" customHeight="1">
      <c r="A28" s="260" t="s">
        <v>167</v>
      </c>
      <c r="B28" s="260"/>
      <c r="C28" s="260"/>
      <c r="D28" s="260"/>
      <c r="E28" s="260"/>
      <c r="F28" s="260"/>
      <c r="J28" s="156"/>
    </row>
    <row r="29" spans="1:11" ht="6" customHeight="1">
      <c r="A29" s="6"/>
      <c r="B29" s="6"/>
      <c r="C29" s="54"/>
    </row>
    <row r="30" spans="1:11" s="1" customFormat="1" ht="15.95" customHeight="1">
      <c r="A30" s="246" t="s">
        <v>92</v>
      </c>
      <c r="B30" s="167" t="s">
        <v>152</v>
      </c>
      <c r="C30" s="242" t="s">
        <v>91</v>
      </c>
      <c r="D30" s="242"/>
      <c r="E30" s="242"/>
      <c r="F30" s="243"/>
    </row>
    <row r="31" spans="1:11" s="1" customFormat="1" ht="15.95" customHeight="1">
      <c r="A31" s="247"/>
      <c r="B31" s="169" t="s">
        <v>148</v>
      </c>
      <c r="C31" s="244"/>
      <c r="D31" s="244"/>
      <c r="E31" s="244"/>
      <c r="F31" s="245"/>
    </row>
    <row r="32" spans="1:11" s="1" customFormat="1" ht="16.5" customHeight="1">
      <c r="A32" s="25" t="s">
        <v>85</v>
      </c>
      <c r="B32" s="181">
        <v>116</v>
      </c>
      <c r="C32" s="215" t="s">
        <v>84</v>
      </c>
      <c r="D32" s="230"/>
      <c r="E32" s="230"/>
      <c r="F32" s="216"/>
    </row>
    <row r="33" spans="1:6" s="1" customFormat="1" ht="16.5" customHeight="1">
      <c r="A33" s="26" t="s">
        <v>87</v>
      </c>
      <c r="B33" s="181">
        <v>72</v>
      </c>
      <c r="C33" s="217" t="s">
        <v>86</v>
      </c>
      <c r="D33" s="231"/>
      <c r="E33" s="231"/>
      <c r="F33" s="218"/>
    </row>
    <row r="34" spans="1:6" s="1" customFormat="1" ht="16.5" customHeight="1">
      <c r="A34" s="26" t="s">
        <v>89</v>
      </c>
      <c r="B34" s="181">
        <v>9</v>
      </c>
      <c r="C34" s="217" t="s">
        <v>88</v>
      </c>
      <c r="D34" s="231"/>
      <c r="E34" s="231"/>
      <c r="F34" s="218"/>
    </row>
    <row r="35" spans="1:6" s="1" customFormat="1" ht="16.5" customHeight="1">
      <c r="A35" s="35" t="s">
        <v>90</v>
      </c>
      <c r="B35" s="182">
        <v>149</v>
      </c>
      <c r="C35" s="227" t="s">
        <v>97</v>
      </c>
      <c r="D35" s="241"/>
      <c r="E35" s="241"/>
      <c r="F35" s="228"/>
    </row>
  </sheetData>
  <mergeCells count="27">
    <mergeCell ref="C34:F34"/>
    <mergeCell ref="C35:F35"/>
    <mergeCell ref="C30:F31"/>
    <mergeCell ref="A30:A31"/>
    <mergeCell ref="A1:F1"/>
    <mergeCell ref="A27:F27"/>
    <mergeCell ref="A4:A6"/>
    <mergeCell ref="A2:F2"/>
    <mergeCell ref="A16:A17"/>
    <mergeCell ref="E4:F6"/>
    <mergeCell ref="E7:F7"/>
    <mergeCell ref="E8:F8"/>
    <mergeCell ref="E9:F9"/>
    <mergeCell ref="E10:F10"/>
    <mergeCell ref="A14:F14"/>
    <mergeCell ref="A28:F28"/>
    <mergeCell ref="C32:F32"/>
    <mergeCell ref="C33:F33"/>
    <mergeCell ref="A13:F13"/>
    <mergeCell ref="D18:F18"/>
    <mergeCell ref="D16:F17"/>
    <mergeCell ref="D23:F23"/>
    <mergeCell ref="D24:F24"/>
    <mergeCell ref="D19:F19"/>
    <mergeCell ref="D20:F20"/>
    <mergeCell ref="D21:F21"/>
    <mergeCell ref="D22:F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useFirstPageNumber="1" r:id="rId1"/>
  <headerFooter>
    <oddHeader xml:space="preserve">&amp;L&amp;8PCBS: Research and Development Survey, 2013&amp;R&amp;1&amp;K00+000ء&amp;8&amp;K01+000PCBS:  مسح البحث والتطوير، 2013     </oddHeader>
    <oddFooter>&amp;C&amp;"+,Regular"&amp;10&amp;P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rightToLeft="1" view="pageBreakPreview" zoomScaleNormal="100" zoomScaleSheetLayoutView="100" workbookViewId="0">
      <selection activeCell="C19" sqref="C19:D19"/>
    </sheetView>
  </sheetViews>
  <sheetFormatPr defaultRowHeight="14.25"/>
  <cols>
    <col min="1" max="1" width="25.5" customWidth="1"/>
    <col min="2" max="2" width="11.875" customWidth="1"/>
    <col min="3" max="3" width="11.125" customWidth="1"/>
    <col min="4" max="4" width="2.5" customWidth="1"/>
    <col min="5" max="5" width="24.5" customWidth="1"/>
    <col min="6" max="6" width="6.625" customWidth="1"/>
  </cols>
  <sheetData>
    <row r="1" spans="1:6" ht="15.95" customHeight="1">
      <c r="A1" s="199" t="s">
        <v>125</v>
      </c>
      <c r="B1" s="199"/>
      <c r="C1" s="199"/>
      <c r="D1" s="199"/>
      <c r="E1" s="199"/>
      <c r="F1" s="199"/>
    </row>
    <row r="2" spans="1:6" ht="15.95" customHeight="1">
      <c r="A2" s="263" t="s">
        <v>156</v>
      </c>
      <c r="B2" s="263"/>
      <c r="C2" s="263"/>
      <c r="D2" s="263"/>
      <c r="E2" s="263"/>
      <c r="F2" s="263"/>
    </row>
    <row r="3" spans="1:6" ht="6" customHeight="1"/>
    <row r="4" spans="1:6" s="1" customFormat="1" ht="27.75" customHeight="1">
      <c r="A4" s="34" t="s">
        <v>75</v>
      </c>
      <c r="B4" s="79" t="s">
        <v>102</v>
      </c>
      <c r="C4" s="80" t="s">
        <v>95</v>
      </c>
      <c r="D4" s="275" t="s">
        <v>74</v>
      </c>
      <c r="E4" s="276"/>
      <c r="F4" s="277"/>
    </row>
    <row r="5" spans="1:6" s="1" customFormat="1" ht="15.95" customHeight="1">
      <c r="A5" s="26" t="s">
        <v>77</v>
      </c>
      <c r="B5" s="269">
        <v>26.7</v>
      </c>
      <c r="C5" s="270"/>
      <c r="D5" s="217" t="s">
        <v>76</v>
      </c>
      <c r="E5" s="231"/>
      <c r="F5" s="218"/>
    </row>
    <row r="6" spans="1:6" s="1" customFormat="1" ht="15.95" customHeight="1">
      <c r="A6" s="26" t="s">
        <v>79</v>
      </c>
      <c r="B6" s="271">
        <v>34.4</v>
      </c>
      <c r="C6" s="272"/>
      <c r="D6" s="217" t="s">
        <v>78</v>
      </c>
      <c r="E6" s="231"/>
      <c r="F6" s="218"/>
    </row>
    <row r="7" spans="1:6" s="1" customFormat="1" ht="15.95" customHeight="1">
      <c r="A7" s="26" t="s">
        <v>81</v>
      </c>
      <c r="B7" s="269">
        <v>30.6</v>
      </c>
      <c r="C7" s="270"/>
      <c r="D7" s="217" t="s">
        <v>80</v>
      </c>
      <c r="E7" s="231"/>
      <c r="F7" s="218"/>
    </row>
    <row r="8" spans="1:6" s="1" customFormat="1" ht="15.95" customHeight="1">
      <c r="A8" s="26" t="s">
        <v>83</v>
      </c>
      <c r="B8" s="271">
        <v>8.3000000000000007</v>
      </c>
      <c r="C8" s="272"/>
      <c r="D8" s="217" t="s">
        <v>82</v>
      </c>
      <c r="E8" s="231"/>
      <c r="F8" s="218"/>
    </row>
    <row r="9" spans="1:6" s="1" customFormat="1" ht="15.95" customHeight="1">
      <c r="A9" s="20" t="s">
        <v>27</v>
      </c>
      <c r="B9" s="273">
        <v>100</v>
      </c>
      <c r="C9" s="274"/>
      <c r="D9" s="238" t="s">
        <v>28</v>
      </c>
      <c r="E9" s="239"/>
      <c r="F9" s="240"/>
    </row>
    <row r="10" spans="1:6" ht="12" customHeight="1"/>
    <row r="11" spans="1:6" ht="12" customHeight="1">
      <c r="C11" s="135"/>
    </row>
    <row r="12" spans="1:6" ht="15.95" customHeight="1">
      <c r="A12" s="199" t="s">
        <v>150</v>
      </c>
      <c r="B12" s="199"/>
      <c r="C12" s="199"/>
      <c r="D12" s="199"/>
      <c r="E12" s="199"/>
    </row>
    <row r="13" spans="1:6" ht="30.75" customHeight="1">
      <c r="A13" s="268" t="s">
        <v>169</v>
      </c>
      <c r="B13" s="268"/>
      <c r="C13" s="303"/>
      <c r="D13" s="268"/>
      <c r="E13" s="268"/>
    </row>
    <row r="14" spans="1:6" ht="6" customHeight="1"/>
    <row r="15" spans="1:6" ht="15.95" customHeight="1">
      <c r="A15" s="201" t="s">
        <v>75</v>
      </c>
      <c r="B15" s="191" t="s">
        <v>147</v>
      </c>
      <c r="C15" s="232" t="s">
        <v>146</v>
      </c>
      <c r="D15" s="234"/>
      <c r="E15" s="209" t="s">
        <v>74</v>
      </c>
      <c r="F15" s="210"/>
    </row>
    <row r="16" spans="1:6" ht="24.75" customHeight="1">
      <c r="A16" s="219"/>
      <c r="B16" s="144" t="s">
        <v>148</v>
      </c>
      <c r="C16" s="266" t="s">
        <v>159</v>
      </c>
      <c r="D16" s="267"/>
      <c r="E16" s="213"/>
      <c r="F16" s="214"/>
    </row>
    <row r="17" spans="1:6" ht="15.95" customHeight="1">
      <c r="A17" s="25" t="s">
        <v>77</v>
      </c>
      <c r="B17" s="145">
        <v>1121</v>
      </c>
      <c r="C17" s="261">
        <v>37.630000000000003</v>
      </c>
      <c r="D17" s="262"/>
      <c r="E17" s="215" t="s">
        <v>76</v>
      </c>
      <c r="F17" s="216"/>
    </row>
    <row r="18" spans="1:6" ht="15.95" customHeight="1">
      <c r="A18" s="26" t="s">
        <v>79</v>
      </c>
      <c r="B18" s="145">
        <v>1447</v>
      </c>
      <c r="C18" s="261">
        <v>24.8</v>
      </c>
      <c r="D18" s="262"/>
      <c r="E18" s="217" t="s">
        <v>78</v>
      </c>
      <c r="F18" s="218"/>
    </row>
    <row r="19" spans="1:6" ht="15.95" customHeight="1">
      <c r="A19" s="26" t="s">
        <v>81</v>
      </c>
      <c r="B19" s="145">
        <v>1289</v>
      </c>
      <c r="C19" s="261">
        <v>28.7</v>
      </c>
      <c r="D19" s="262"/>
      <c r="E19" s="217" t="s">
        <v>80</v>
      </c>
      <c r="F19" s="218"/>
    </row>
    <row r="20" spans="1:6" ht="15.95" customHeight="1">
      <c r="A20" s="26" t="s">
        <v>83</v>
      </c>
      <c r="B20" s="145">
        <v>348</v>
      </c>
      <c r="C20" s="261">
        <v>8.9</v>
      </c>
      <c r="D20" s="262"/>
      <c r="E20" s="217" t="s">
        <v>82</v>
      </c>
      <c r="F20" s="218"/>
    </row>
    <row r="21" spans="1:6" ht="15.95" customHeight="1">
      <c r="A21" s="20" t="s">
        <v>27</v>
      </c>
      <c r="B21" s="146">
        <v>4205</v>
      </c>
      <c r="C21" s="264">
        <v>100</v>
      </c>
      <c r="D21" s="265"/>
      <c r="E21" s="238" t="s">
        <v>28</v>
      </c>
      <c r="F21" s="240"/>
    </row>
    <row r="24" spans="1:6" ht="14.25" customHeight="1">
      <c r="A24" s="199"/>
      <c r="B24" s="199"/>
      <c r="C24" s="199"/>
      <c r="D24" s="199"/>
      <c r="E24" s="199"/>
    </row>
    <row r="25" spans="1:6" ht="15.95" customHeight="1">
      <c r="A25" s="263"/>
      <c r="B25" s="263"/>
      <c r="C25" s="263"/>
      <c r="D25" s="263"/>
      <c r="E25" s="263"/>
    </row>
    <row r="26" spans="1:6" ht="5.0999999999999996" customHeight="1"/>
  </sheetData>
  <mergeCells count="31">
    <mergeCell ref="A1:F1"/>
    <mergeCell ref="A2:F2"/>
    <mergeCell ref="D5:F5"/>
    <mergeCell ref="D6:F6"/>
    <mergeCell ref="D7:F7"/>
    <mergeCell ref="D4:F4"/>
    <mergeCell ref="D8:F8"/>
    <mergeCell ref="D9:F9"/>
    <mergeCell ref="A12:E12"/>
    <mergeCell ref="A13:E13"/>
    <mergeCell ref="B5:C5"/>
    <mergeCell ref="B6:C6"/>
    <mergeCell ref="B7:C7"/>
    <mergeCell ref="B8:C8"/>
    <mergeCell ref="B9:C9"/>
    <mergeCell ref="C18:D18"/>
    <mergeCell ref="A25:E25"/>
    <mergeCell ref="A24:E24"/>
    <mergeCell ref="A15:A16"/>
    <mergeCell ref="C21:D21"/>
    <mergeCell ref="E17:F17"/>
    <mergeCell ref="E18:F18"/>
    <mergeCell ref="E19:F19"/>
    <mergeCell ref="E20:F20"/>
    <mergeCell ref="E21:F21"/>
    <mergeCell ref="C15:D15"/>
    <mergeCell ref="C16:D16"/>
    <mergeCell ref="C19:D19"/>
    <mergeCell ref="C20:D20"/>
    <mergeCell ref="C17:D17"/>
    <mergeCell ref="E15:F1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2" orientation="portrait" useFirstPageNumber="1" r:id="rId1"/>
  <headerFooter>
    <oddHeader xml:space="preserve">&amp;L&amp;8PCBS: Research and Development Survey, 2013&amp;R&amp;1&amp;K00+000ء&amp;8&amp;K01+000PCBS:  مسح البحث والتطوير، 2013     </oddHeader>
    <oddFooter>&amp;C&amp;"+,Regular"&amp;10&amp;P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rightToLeft="1" tabSelected="1" view="pageBreakPreview" zoomScaleNormal="100" zoomScaleSheetLayoutView="100" workbookViewId="0">
      <selection activeCell="I17" sqref="I17"/>
    </sheetView>
  </sheetViews>
  <sheetFormatPr defaultRowHeight="14.25"/>
  <cols>
    <col min="1" max="1" width="22.625" customWidth="1"/>
    <col min="2" max="2" width="14.75" customWidth="1"/>
    <col min="3" max="3" width="13.125" customWidth="1"/>
    <col min="4" max="4" width="9" customWidth="1"/>
    <col min="5" max="5" width="19.75" customWidth="1"/>
  </cols>
  <sheetData>
    <row r="1" spans="1:7" ht="15.95" customHeight="1">
      <c r="A1" s="199" t="s">
        <v>155</v>
      </c>
      <c r="B1" s="199"/>
      <c r="C1" s="199"/>
      <c r="D1" s="199"/>
      <c r="E1" s="199"/>
    </row>
    <row r="2" spans="1:7" ht="32.25" customHeight="1">
      <c r="A2" s="280" t="s">
        <v>157</v>
      </c>
      <c r="B2" s="280"/>
      <c r="C2" s="280"/>
      <c r="D2" s="280"/>
      <c r="E2" s="280"/>
    </row>
    <row r="3" spans="1:7" ht="6" customHeight="1">
      <c r="A3" s="136"/>
      <c r="B3" s="136"/>
      <c r="C3" s="139"/>
    </row>
    <row r="4" spans="1:7" ht="15.95" customHeight="1">
      <c r="A4" s="246" t="s">
        <v>128</v>
      </c>
      <c r="B4" s="246" t="s">
        <v>129</v>
      </c>
      <c r="C4" s="284"/>
      <c r="D4" s="209" t="s">
        <v>144</v>
      </c>
      <c r="E4" s="210"/>
    </row>
    <row r="5" spans="1:7" s="1" customFormat="1" ht="15.95" customHeight="1">
      <c r="A5" s="247"/>
      <c r="B5" s="213" t="s">
        <v>145</v>
      </c>
      <c r="C5" s="214"/>
      <c r="D5" s="213"/>
      <c r="E5" s="214"/>
    </row>
    <row r="6" spans="1:7" s="1" customFormat="1" ht="15.95" customHeight="1">
      <c r="A6" s="49" t="s">
        <v>130</v>
      </c>
      <c r="B6" s="298">
        <v>4.13</v>
      </c>
      <c r="C6" s="299"/>
      <c r="D6" s="215" t="s">
        <v>137</v>
      </c>
      <c r="E6" s="216"/>
    </row>
    <row r="7" spans="1:7" s="1" customFormat="1" ht="15.95" customHeight="1">
      <c r="A7" s="50" t="s">
        <v>131</v>
      </c>
      <c r="B7" s="281">
        <v>22.28</v>
      </c>
      <c r="C7" s="282"/>
      <c r="D7" s="217" t="s">
        <v>138</v>
      </c>
      <c r="E7" s="218"/>
    </row>
    <row r="8" spans="1:7" s="1" customFormat="1" ht="15.95" customHeight="1">
      <c r="A8" s="50" t="s">
        <v>132</v>
      </c>
      <c r="B8" s="281">
        <v>21.79</v>
      </c>
      <c r="C8" s="282"/>
      <c r="D8" s="217" t="s">
        <v>139</v>
      </c>
      <c r="E8" s="218"/>
      <c r="G8" s="141"/>
    </row>
    <row r="9" spans="1:7" s="1" customFormat="1" ht="15.95" customHeight="1">
      <c r="A9" s="50" t="s">
        <v>133</v>
      </c>
      <c r="B9" s="281">
        <v>3.66</v>
      </c>
      <c r="C9" s="282"/>
      <c r="D9" s="217" t="s">
        <v>140</v>
      </c>
      <c r="E9" s="218"/>
    </row>
    <row r="10" spans="1:7" s="1" customFormat="1" ht="15.95" customHeight="1">
      <c r="A10" s="50" t="s">
        <v>134</v>
      </c>
      <c r="B10" s="281">
        <v>26.92</v>
      </c>
      <c r="C10" s="282"/>
      <c r="D10" s="217" t="s">
        <v>141</v>
      </c>
      <c r="E10" s="218"/>
    </row>
    <row r="11" spans="1:7" s="1" customFormat="1" ht="15.95" customHeight="1">
      <c r="A11" s="50" t="s">
        <v>135</v>
      </c>
      <c r="B11" s="281">
        <v>18.71</v>
      </c>
      <c r="C11" s="282"/>
      <c r="D11" s="217" t="s">
        <v>142</v>
      </c>
      <c r="E11" s="218"/>
    </row>
    <row r="12" spans="1:7" s="1" customFormat="1" ht="15.95" customHeight="1">
      <c r="A12" s="50" t="s">
        <v>136</v>
      </c>
      <c r="B12" s="281">
        <v>2.5099999999999998</v>
      </c>
      <c r="C12" s="282"/>
      <c r="D12" s="217" t="s">
        <v>143</v>
      </c>
      <c r="E12" s="218"/>
    </row>
    <row r="13" spans="1:7" s="1" customFormat="1" ht="15.95" customHeight="1">
      <c r="A13" s="61" t="s">
        <v>27</v>
      </c>
      <c r="B13" s="283">
        <v>100</v>
      </c>
      <c r="C13" s="302"/>
      <c r="D13" s="238" t="s">
        <v>28</v>
      </c>
      <c r="E13" s="240"/>
    </row>
    <row r="14" spans="1:7" s="1" customFormat="1" ht="12" customHeight="1">
      <c r="A14" s="62"/>
      <c r="B14" s="305"/>
      <c r="C14" s="306"/>
      <c r="D14" s="95"/>
      <c r="E14" s="95"/>
    </row>
    <row r="15" spans="1:7" ht="12" customHeight="1"/>
    <row r="16" spans="1:7" ht="21" customHeight="1">
      <c r="A16" s="288" t="s">
        <v>151</v>
      </c>
      <c r="B16" s="288"/>
      <c r="C16" s="288"/>
      <c r="D16" s="288"/>
      <c r="E16" s="288"/>
      <c r="F16" s="45"/>
    </row>
    <row r="17" spans="1:10" ht="33" customHeight="1">
      <c r="A17" s="289" t="s">
        <v>173</v>
      </c>
      <c r="B17" s="289"/>
      <c r="C17" s="289"/>
      <c r="D17" s="289"/>
      <c r="E17" s="289"/>
      <c r="F17" s="54"/>
    </row>
    <row r="18" spans="1:10" ht="6" customHeight="1">
      <c r="A18" s="52"/>
      <c r="B18" s="52"/>
      <c r="C18" s="52"/>
      <c r="D18" s="52"/>
      <c r="E18" s="52"/>
      <c r="F18" s="52"/>
    </row>
    <row r="19" spans="1:10" s="1" customFormat="1" ht="15.95" customHeight="1">
      <c r="A19" s="290" t="s">
        <v>67</v>
      </c>
      <c r="B19" s="55" t="s">
        <v>93</v>
      </c>
      <c r="C19" s="140" t="s">
        <v>96</v>
      </c>
      <c r="D19" s="292" t="s">
        <v>66</v>
      </c>
      <c r="E19" s="293"/>
      <c r="F19" s="53"/>
      <c r="G19" s="63"/>
    </row>
    <row r="20" spans="1:10" s="1" customFormat="1" ht="15.95" customHeight="1">
      <c r="A20" s="291"/>
      <c r="B20" s="40" t="s">
        <v>94</v>
      </c>
      <c r="C20" s="40" t="s">
        <v>95</v>
      </c>
      <c r="D20" s="294"/>
      <c r="E20" s="295"/>
      <c r="F20" s="37"/>
      <c r="G20" s="63"/>
      <c r="H20" s="36"/>
      <c r="I20" s="287"/>
      <c r="J20" s="53"/>
    </row>
    <row r="21" spans="1:10" s="1" customFormat="1" ht="15" customHeight="1">
      <c r="A21" s="64" t="s">
        <v>69</v>
      </c>
      <c r="B21" s="142">
        <v>34466</v>
      </c>
      <c r="C21" s="73">
        <v>56.1</v>
      </c>
      <c r="D21" s="296" t="s">
        <v>68</v>
      </c>
      <c r="E21" s="297"/>
      <c r="F21" s="56"/>
      <c r="G21" s="38"/>
      <c r="H21" s="36"/>
      <c r="I21" s="287"/>
      <c r="J21" s="37"/>
    </row>
    <row r="22" spans="1:10" s="1" customFormat="1" ht="15.95" customHeight="1">
      <c r="A22" s="65" t="s">
        <v>71</v>
      </c>
      <c r="B22" s="143">
        <v>12823</v>
      </c>
      <c r="C22" s="74">
        <f>B22/B24*100</f>
        <v>20.882324202846629</v>
      </c>
      <c r="D22" s="285" t="s">
        <v>70</v>
      </c>
      <c r="E22" s="286"/>
      <c r="F22" s="56"/>
      <c r="G22" s="38"/>
      <c r="H22" s="36"/>
      <c r="I22" s="38"/>
      <c r="J22" s="56"/>
    </row>
    <row r="23" spans="1:10" s="1" customFormat="1" ht="15.95" customHeight="1">
      <c r="A23" s="65" t="s">
        <v>73</v>
      </c>
      <c r="B23" s="143">
        <v>14117</v>
      </c>
      <c r="C23" s="74">
        <f>B23/B24*100</f>
        <v>22.989610135817344</v>
      </c>
      <c r="D23" s="285" t="s">
        <v>72</v>
      </c>
      <c r="E23" s="286"/>
      <c r="F23" s="56"/>
      <c r="G23" s="38"/>
      <c r="H23" s="36"/>
      <c r="I23" s="38"/>
      <c r="J23" s="56"/>
    </row>
    <row r="24" spans="1:10" s="1" customFormat="1" ht="15.95" customHeight="1">
      <c r="A24" s="66" t="s">
        <v>27</v>
      </c>
      <c r="B24" s="75">
        <f>B23+B22+B21</f>
        <v>61406</v>
      </c>
      <c r="C24" s="75">
        <v>100</v>
      </c>
      <c r="D24" s="278" t="s">
        <v>28</v>
      </c>
      <c r="E24" s="279"/>
      <c r="F24" s="37"/>
      <c r="G24" s="39"/>
      <c r="H24" s="36"/>
      <c r="I24" s="38"/>
      <c r="J24" s="56"/>
    </row>
    <row r="26" spans="1:10">
      <c r="C26" s="161"/>
    </row>
  </sheetData>
  <mergeCells count="31">
    <mergeCell ref="A4:A5"/>
    <mergeCell ref="D4:E5"/>
    <mergeCell ref="D23:E23"/>
    <mergeCell ref="I20:I21"/>
    <mergeCell ref="A16:E16"/>
    <mergeCell ref="A17:E17"/>
    <mergeCell ref="A19:A20"/>
    <mergeCell ref="D19:E20"/>
    <mergeCell ref="D21:E21"/>
    <mergeCell ref="D22:E22"/>
    <mergeCell ref="B6:C6"/>
    <mergeCell ref="B7:C7"/>
    <mergeCell ref="B8:C8"/>
    <mergeCell ref="B9:C9"/>
    <mergeCell ref="B10:C10"/>
    <mergeCell ref="D24:E24"/>
    <mergeCell ref="A2:E2"/>
    <mergeCell ref="A1:E1"/>
    <mergeCell ref="D11:E11"/>
    <mergeCell ref="D12:E12"/>
    <mergeCell ref="D13:E13"/>
    <mergeCell ref="D6:E6"/>
    <mergeCell ref="D7:E7"/>
    <mergeCell ref="D8:E8"/>
    <mergeCell ref="D9:E9"/>
    <mergeCell ref="D10:E10"/>
    <mergeCell ref="B11:C11"/>
    <mergeCell ref="B12:C12"/>
    <mergeCell ref="B13:C13"/>
    <mergeCell ref="B5:C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useFirstPageNumber="1" r:id="rId1"/>
  <headerFooter>
    <oddHeader xml:space="preserve">&amp;L&amp;8PCBS: Research and Development Survey, 2013&amp;R&amp;1&amp;K00+000ء&amp;8&amp;K01+000PCBS:  مسح البحث والتطوير، 2013     </oddHeader>
    <oddFooter>&amp;C&amp;"+,Regular"&amp;10&amp;P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Sheet4</vt:lpstr>
      <vt:lpstr>Sheet3</vt:lpstr>
      <vt:lpstr>Sheet2</vt:lpstr>
      <vt:lpstr>Sheet9</vt:lpstr>
      <vt:lpstr>sheet5</vt:lpstr>
      <vt:lpstr>Sheet2!Print_Area</vt:lpstr>
      <vt:lpstr>Sheet3!Print_Area</vt:lpstr>
      <vt:lpstr>sheet5!Print_Area</vt:lpstr>
      <vt:lpstr>Sheet9!Print_Area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asaleh</dc:creator>
  <cp:lastModifiedBy>asaleh</cp:lastModifiedBy>
  <cp:lastPrinted>2014-09-29T07:48:48Z</cp:lastPrinted>
  <dcterms:created xsi:type="dcterms:W3CDTF">2011-08-08T09:47:57Z</dcterms:created>
  <dcterms:modified xsi:type="dcterms:W3CDTF">2014-09-29T07:51:30Z</dcterms:modified>
</cp:coreProperties>
</file>