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834"/>
  </bookViews>
  <sheets>
    <sheet name="2011" sheetId="13" r:id="rId1"/>
  </sheets>
  <definedNames>
    <definedName name="_xlnm.Print_Area" localSheetId="0">'2011'!$A$1:$K$88</definedName>
    <definedName name="_xlnm.Print_Titles" localSheetId="0">'2011'!$25:$30</definedName>
  </definedNames>
  <calcPr calcId="125725"/>
</workbook>
</file>

<file path=xl/calcChain.xml><?xml version="1.0" encoding="utf-8"?>
<calcChain xmlns="http://schemas.openxmlformats.org/spreadsheetml/2006/main">
  <c r="C24" i="13"/>
</calcChain>
</file>

<file path=xl/sharedStrings.xml><?xml version="1.0" encoding="utf-8"?>
<sst xmlns="http://schemas.openxmlformats.org/spreadsheetml/2006/main" count="197" uniqueCount="177">
  <si>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</si>
  <si>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</si>
  <si>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</si>
  <si>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</si>
  <si>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</si>
  <si>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</si>
  <si>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</si>
  <si>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</si>
  <si>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</si>
  <si>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</si>
  <si>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</si>
  <si>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</si>
  <si>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</si>
  <si>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</si>
  <si>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</si>
  <si>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</si>
  <si>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</si>
  <si>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</si>
  <si>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</si>
  <si>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</si>
  <si>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</si>
  <si>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</si>
  <si>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</si>
  <si>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</si>
  <si>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</si>
  <si>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</si>
  <si>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</si>
  <si>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</si>
  <si>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</si>
  <si>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</si>
  <si>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</si>
  <si>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</si>
  <si>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</si>
  <si>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</si>
  <si>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</si>
  <si>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</si>
  <si>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</si>
  <si>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</si>
  <si>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</si>
  <si>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</si>
  <si>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</si>
  <si>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</si>
  <si>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</si>
  <si>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</si>
  <si>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</si>
  <si>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</si>
  <si>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</si>
  <si>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</si>
  <si>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</si>
  <si>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</si>
  <si>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</si>
  <si>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</si>
  <si>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</si>
  <si>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</si>
  <si>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</si>
  <si>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</si>
  <si>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</si>
  <si>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</si>
  <si>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</si>
  <si>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</si>
  <si>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</si>
  <si>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</si>
  <si>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</si>
  <si>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</si>
  <si>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</si>
  <si>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</si>
  <si>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</si>
  <si>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</si>
  <si>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</si>
  <si>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</si>
  <si>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</si>
  <si>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</si>
  <si>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</si>
  <si>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</si>
  <si>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</si>
  <si>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</si>
  <si>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</si>
  <si>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</si>
  <si>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</si>
  <si>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</si>
  <si>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</si>
  <si>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</si>
  <si>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</si>
  <si>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</si>
  <si>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</si>
  <si>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</si>
  <si>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</si>
  <si>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</si>
  <si>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</si>
  <si>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</si>
  <si>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</si>
  <si>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</si>
  <si>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</si>
  <si>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</si>
  <si>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</si>
  <si>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</si>
  <si>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</si>
  <si>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</si>
  <si>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</si>
  <si>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</si>
  <si>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</si>
  <si>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</si>
  <si>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</si>
  <si>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</si>
  <si>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</si>
  <si>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</si>
  <si>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</si>
  <si>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</si>
  <si>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</si>
  <si>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</si>
  <si>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</si>
  <si>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</si>
  <si>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</si>
  <si>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</si>
  <si>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</si>
  <si>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</si>
  <si>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</si>
  <si>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</si>
  <si>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</si>
  <si>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</si>
  <si>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</si>
  <si>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</si>
  <si>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</si>
  <si>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</si>
  <si>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</si>
  <si>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</si>
  <si>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</si>
  <si>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</si>
  <si>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</si>
  <si>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</si>
  <si>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</si>
  <si>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</si>
  <si>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</si>
  <si>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</si>
  <si>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</si>
  <si>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</si>
  <si>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</si>
  <si>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</si>
  <si>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</si>
  <si>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</si>
  <si>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</si>
  <si>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</si>
  <si>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</si>
  <si>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</si>
  <si>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</si>
  <si>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</si>
  <si>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</si>
  <si>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</si>
  <si>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</si>
  <si>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</si>
  <si>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</si>
  <si>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</si>
  <si>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</si>
  <si>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</si>
  <si>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</si>
  <si>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</si>
  <si>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</si>
  <si>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</si>
  <si>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</si>
  <si>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</si>
  <si>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</si>
  <si>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</si>
  <si>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</si>
  <si>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+</t>
  </si>
  <si>
    <t>الصرف الصحي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</si>
  <si>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</si>
  <si>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</si>
  <si>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</si>
  <si>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</si>
  <si>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Security and investigation activities</t>
  </si>
  <si>
    <t>أنشطة التحقيق والأمن</t>
  </si>
  <si>
    <t>أنشطة المكاتب الرئيسية والخبرة الاستشارية في مجال الإدارة</t>
  </si>
  <si>
    <t>Table 1 (Cont.): Number of Enterprises and Employed Persons and Main Economic Indicators in Palestine by Economic Activity, 2011</t>
  </si>
  <si>
    <t>Table 1: Number of Enterprises and Employed Persons and Main Economic Indicators in Palestine by Economic Activity , 2011</t>
  </si>
  <si>
    <r>
      <t xml:space="preserve">جدول 1 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عدد المؤسسات والعاملين واهم المؤشرات الاقتصادية في فلسطين حسب النشاط الاقتصادي، </t>
    </r>
    <r>
      <rPr>
        <b/>
        <sz val="11"/>
        <rFont val="Times New Roman"/>
        <family val="1"/>
        <charset val="178"/>
      </rPr>
      <t>2011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</si>
  <si>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1 (تابع): </t>
    </r>
    <r>
      <rPr>
        <b/>
        <sz val="11"/>
        <rFont val="Simplified Arabic"/>
        <family val="1"/>
      </rPr>
      <t xml:space="preserve"> عدد المؤسسات والعاملين واهم المؤشرات الاقتصادية في فلسطين حسب النشاط الاقتصادي، 2011</t>
    </r>
  </si>
  <si>
    <t>الطباعة واستنساخ وسائط الإعلام المسجلة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</si>
</sst>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5" fillId="0" borderId="0"/>
    <xf numFmtId="0" fontId="20" fillId="0" borderId="0"/>
    <xf numFmtId="0" fontId="21" fillId="0" borderId="0"/>
    <xf numFmtId="0" fontId="22" fillId="0" borderId="0"/>
    <xf numFmtId="0" fontId="4" fillId="0" borderId="0"/>
    <xf numFmtId="0" fontId="23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03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/>
    <xf numFmtId="1" fontId="0" fillId="0" borderId="0" xfId="0" applyNumberFormat="1"/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6" fillId="0" borderId="0" xfId="0" applyFont="1" applyAlignment="1">
      <alignment horizontal="left" vertical="top" indent="1"/>
    </xf>
    <xf numFmtId="1" fontId="15" fillId="0" borderId="0" xfId="0" applyNumberFormat="1" applyFont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right"/>
    </xf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top"/>
    </xf>
    <xf numFmtId="164" fontId="16" fillId="0" borderId="10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1" fontId="16" fillId="0" borderId="11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64" fontId="0" fillId="0" borderId="0" xfId="0" applyNumberFormat="1" applyAlignment="1">
      <alignment horizontal="right"/>
    </xf>
    <xf numFmtId="0" fontId="14" fillId="0" borderId="0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11" fillId="0" borderId="0" xfId="0" applyFont="1" applyBorder="1" applyAlignment="1">
      <alignment horizontal="right" vertical="top" readingOrder="2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2" xfId="0" applyFont="1" applyBorder="1" applyAlignment="1">
      <alignment horizontal="right" vertical="top" wrapText="1" indent="1"/>
    </xf>
    <xf numFmtId="0" fontId="14" fillId="0" borderId="11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17" fillId="0" borderId="2" xfId="0" applyFont="1" applyBorder="1" applyAlignment="1">
      <alignment horizontal="left" vertical="top" wrapText="1" indent="1"/>
    </xf>
    <xf numFmtId="0" fontId="17" fillId="0" borderId="11" xfId="0" applyFont="1" applyBorder="1" applyAlignment="1">
      <alignment horizontal="left" vertical="top" wrapText="1" indent="1"/>
    </xf>
    <xf numFmtId="164" fontId="17" fillId="0" borderId="2" xfId="0" applyNumberFormat="1" applyFont="1" applyBorder="1" applyAlignment="1">
      <alignment horizontal="left" vertical="top" wrapText="1" indent="1"/>
    </xf>
    <xf numFmtId="0" fontId="24" fillId="0" borderId="2" xfId="0" applyFont="1" applyBorder="1" applyAlignment="1">
      <alignment horizontal="left" vertical="top" wrapText="1" indent="1"/>
    </xf>
    <xf numFmtId="164" fontId="14" fillId="0" borderId="2" xfId="0" applyNumberFormat="1" applyFont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right" vertical="top" wrapText="1" indent="1"/>
    </xf>
    <xf numFmtId="0" fontId="19" fillId="0" borderId="1" xfId="0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 readingOrder="1"/>
    </xf>
    <xf numFmtId="0" fontId="19" fillId="0" borderId="11" xfId="0" applyFont="1" applyBorder="1" applyAlignment="1">
      <alignment horizontal="left" vertical="top" wrapText="1" indent="1" readingOrder="1"/>
    </xf>
    <xf numFmtId="0" fontId="19" fillId="0" borderId="1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right" vertical="top" wrapText="1" indent="1" readingOrder="2"/>
    </xf>
    <xf numFmtId="0" fontId="11" fillId="0" borderId="2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165" fontId="15" fillId="0" borderId="0" xfId="0" applyNumberFormat="1" applyFont="1" applyAlignment="1">
      <alignment horizontal="right" vertical="top" indent="1"/>
    </xf>
    <xf numFmtId="165" fontId="15" fillId="0" borderId="8" xfId="0" applyNumberFormat="1" applyFont="1" applyBorder="1" applyAlignment="1">
      <alignment horizontal="right" vertical="top" indent="1"/>
    </xf>
    <xf numFmtId="165" fontId="15" fillId="0" borderId="0" xfId="0" applyNumberFormat="1" applyFont="1" applyAlignment="1">
      <alignment vertical="top"/>
    </xf>
    <xf numFmtId="165" fontId="15" fillId="0" borderId="10" xfId="0" applyNumberFormat="1" applyFont="1" applyBorder="1" applyAlignment="1">
      <alignment vertical="top"/>
    </xf>
    <xf numFmtId="165" fontId="15" fillId="0" borderId="8" xfId="0" applyNumberFormat="1" applyFont="1" applyBorder="1" applyAlignment="1">
      <alignment vertical="top"/>
    </xf>
    <xf numFmtId="165" fontId="0" fillId="0" borderId="0" xfId="0" applyNumberFormat="1" applyAlignment="1">
      <alignment vertical="top"/>
    </xf>
    <xf numFmtId="165" fontId="19" fillId="0" borderId="5" xfId="0" applyNumberFormat="1" applyFont="1" applyBorder="1" applyAlignment="1">
      <alignment horizontal="right" vertical="top" indent="1"/>
    </xf>
    <xf numFmtId="165" fontId="19" fillId="0" borderId="0" xfId="0" applyNumberFormat="1" applyFont="1" applyAlignment="1">
      <alignment horizontal="right" vertical="top" indent="1"/>
    </xf>
    <xf numFmtId="165" fontId="19" fillId="0" borderId="10" xfId="0" applyNumberFormat="1" applyFont="1" applyBorder="1" applyAlignment="1">
      <alignment horizontal="right" vertical="top" indent="1"/>
    </xf>
    <xf numFmtId="3" fontId="15" fillId="0" borderId="0" xfId="0" applyNumberFormat="1" applyFont="1" applyAlignment="1">
      <alignment horizontal="right" vertical="top" indent="1"/>
    </xf>
    <xf numFmtId="3" fontId="15" fillId="0" borderId="8" xfId="0" applyNumberFormat="1" applyFont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3" fontId="15" fillId="0" borderId="0" xfId="0" applyNumberFormat="1" applyFont="1" applyAlignment="1">
      <alignment vertical="top"/>
    </xf>
    <xf numFmtId="3" fontId="15" fillId="0" borderId="8" xfId="0" applyNumberFormat="1" applyFont="1" applyBorder="1" applyAlignment="1">
      <alignment vertical="top"/>
    </xf>
    <xf numFmtId="3" fontId="15" fillId="0" borderId="9" xfId="0" applyNumberFormat="1" applyFont="1" applyBorder="1" applyAlignment="1">
      <alignment vertical="top"/>
    </xf>
    <xf numFmtId="3" fontId="0" fillId="0" borderId="0" xfId="0" applyNumberFormat="1" applyAlignment="1">
      <alignment vertical="top"/>
    </xf>
    <xf numFmtId="3" fontId="19" fillId="0" borderId="3" xfId="0" applyNumberFormat="1" applyFont="1" applyBorder="1" applyAlignment="1">
      <alignment horizontal="right" vertical="top" indent="1"/>
    </xf>
    <xf numFmtId="3" fontId="19" fillId="0" borderId="0" xfId="0" applyNumberFormat="1" applyFont="1" applyAlignment="1">
      <alignment horizontal="right" vertical="top" indent="1"/>
    </xf>
    <xf numFmtId="3" fontId="19" fillId="0" borderId="8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0" fillId="0" borderId="0" xfId="0" applyNumberFormat="1" applyAlignment="1">
      <alignment vertical="center" wrapText="1"/>
    </xf>
    <xf numFmtId="165" fontId="19" fillId="0" borderId="3" xfId="0" applyNumberFormat="1" applyFont="1" applyFill="1" applyBorder="1" applyAlignment="1">
      <alignment horizontal="right" vertical="top" indent="1"/>
    </xf>
    <xf numFmtId="166" fontId="0" fillId="0" borderId="0" xfId="0" applyNumberFormat="1"/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8" fillId="0" borderId="8" xfId="0" applyNumberFormat="1" applyFont="1" applyBorder="1"/>
    <xf numFmtId="0" fontId="11" fillId="0" borderId="8" xfId="0" applyFont="1" applyBorder="1" applyAlignment="1">
      <alignment horizontal="right" vertical="top" indent="1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165" fontId="19" fillId="0" borderId="0" xfId="0" applyNumberFormat="1" applyFont="1" applyFill="1" applyAlignment="1">
      <alignment horizontal="right" vertical="top" indent="1"/>
    </xf>
    <xf numFmtId="165" fontId="19" fillId="0" borderId="8" xfId="0" applyNumberFormat="1" applyFont="1" applyFill="1" applyBorder="1" applyAlignment="1">
      <alignment horizontal="right" vertical="top" indent="1"/>
    </xf>
    <xf numFmtId="165" fontId="15" fillId="0" borderId="0" xfId="0" applyNumberFormat="1" applyFont="1" applyFill="1" applyAlignment="1">
      <alignment vertical="top"/>
    </xf>
    <xf numFmtId="165" fontId="15" fillId="0" borderId="10" xfId="0" applyNumberFormat="1" applyFont="1" applyFill="1" applyBorder="1" applyAlignment="1">
      <alignment horizontal="right" vertical="top" indent="1"/>
    </xf>
    <xf numFmtId="165" fontId="15" fillId="0" borderId="8" xfId="0" applyNumberFormat="1" applyFont="1" applyFill="1" applyBorder="1" applyAlignment="1">
      <alignment horizontal="right" vertical="top" indent="1"/>
    </xf>
  </cellXfs>
  <cellStyles count="39">
    <cellStyle name="Normal" xfId="0" builtinId="0"/>
    <cellStyle name="Normal 10" xfId="27"/>
    <cellStyle name="Normal 10 2" xfId="37"/>
    <cellStyle name="Normal 11" xfId="29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2 2" xfId="35"/>
    <cellStyle name="Normal 3 2 3" xfId="24"/>
    <cellStyle name="Normal 3 3" xfId="11"/>
    <cellStyle name="Normal 3 3 2" xfId="33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4 4 2" xfId="36"/>
    <cellStyle name="Normal 4 5" xfId="31"/>
    <cellStyle name="Normal 5" xfId="1"/>
    <cellStyle name="Normal 5 2" xfId="12"/>
    <cellStyle name="Normal 5 2 2" xfId="34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  <cellStyle name="Normal 7 2" xfId="32"/>
    <cellStyle name="Normal 8" xfId="28"/>
    <cellStyle name="Normal 8 2" xfId="38"/>
    <cellStyle name="Normal 9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view="pageBreakPreview" zoomScaleNormal="100" zoomScaleSheetLayoutView="100" workbookViewId="0">
      <selection activeCell="E24" sqref="B24:E24"/>
    </sheetView>
  </sheetViews>
  <sheetFormatPr defaultRowHeight="12.75"/>
  <cols>
    <col min="1" max="1" width="43.85546875" customWidth="1"/>
    <col min="2" max="2" width="11.42578125" customWidth="1"/>
    <col min="3" max="3" width="12" customWidth="1"/>
    <col min="4" max="4" width="12.28515625" customWidth="1"/>
    <col min="5" max="5" width="11.85546875" customWidth="1"/>
    <col min="6" max="6" width="12.85546875" customWidth="1"/>
    <col min="7" max="7" width="10.7109375" style="3" customWidth="1"/>
    <col min="8" max="8" width="9.28515625" style="3" customWidth="1"/>
    <col min="9" max="9" width="29.85546875" customWidth="1"/>
    <col min="10" max="10" width="1.5703125" customWidth="1"/>
    <col min="11" max="11" width="5.7109375" customWidth="1"/>
  </cols>
  <sheetData>
    <row r="1" spans="1:13" s="1" customFormat="1" ht="17.25" customHeight="1">
      <c r="A1" s="86" t="s">
        <v>174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3" s="1" customFormat="1" ht="17.25" customHeight="1">
      <c r="A2" s="87" t="s">
        <v>173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3" s="1" customFormat="1" ht="5.0999999999999996" customHeight="1">
      <c r="A3" s="26"/>
      <c r="B3" s="26"/>
      <c r="C3" s="26"/>
      <c r="D3" s="26"/>
      <c r="E3" s="26"/>
      <c r="F3" s="26"/>
      <c r="G3" s="29"/>
      <c r="H3" s="29"/>
      <c r="I3" s="26"/>
      <c r="J3" s="26"/>
      <c r="K3" s="26"/>
    </row>
    <row r="4" spans="1:13" s="2" customFormat="1" ht="15.95" customHeight="1">
      <c r="A4" s="11" t="s">
        <v>168</v>
      </c>
      <c r="B4" s="88"/>
      <c r="C4" s="88"/>
      <c r="D4" s="88"/>
      <c r="E4" s="88"/>
      <c r="F4" s="88"/>
      <c r="G4" s="88"/>
      <c r="H4" s="88"/>
      <c r="I4" s="89" t="s">
        <v>6</v>
      </c>
      <c r="J4" s="89"/>
      <c r="K4" s="89"/>
    </row>
    <row r="5" spans="1:13" s="4" customFormat="1" ht="40.5" customHeight="1">
      <c r="A5" s="90" t="s">
        <v>9</v>
      </c>
      <c r="B5" s="7" t="s">
        <v>149</v>
      </c>
      <c r="C5" s="8" t="s">
        <v>150</v>
      </c>
      <c r="D5" s="9" t="s">
        <v>152</v>
      </c>
      <c r="E5" s="10" t="s">
        <v>7</v>
      </c>
      <c r="F5" s="7" t="s">
        <v>154</v>
      </c>
      <c r="G5" s="30" t="s">
        <v>161</v>
      </c>
      <c r="H5" s="31" t="s">
        <v>157</v>
      </c>
      <c r="I5" s="92" t="s">
        <v>10</v>
      </c>
      <c r="J5" s="95" t="s">
        <v>159</v>
      </c>
      <c r="K5" s="96"/>
    </row>
    <row r="6" spans="1:13" s="4" customFormat="1" ht="36.6" customHeight="1">
      <c r="A6" s="94"/>
      <c r="B6" s="20" t="s">
        <v>11</v>
      </c>
      <c r="C6" s="20" t="s">
        <v>151</v>
      </c>
      <c r="D6" s="22" t="s">
        <v>153</v>
      </c>
      <c r="E6" s="20" t="s">
        <v>8</v>
      </c>
      <c r="F6" s="20" t="s">
        <v>155</v>
      </c>
      <c r="G6" s="32" t="s">
        <v>156</v>
      </c>
      <c r="H6" s="32" t="s">
        <v>158</v>
      </c>
      <c r="I6" s="93"/>
      <c r="J6" s="91" t="s">
        <v>0</v>
      </c>
      <c r="K6" s="97"/>
    </row>
    <row r="7" spans="1:13" s="6" customFormat="1" ht="16.5" customHeight="1">
      <c r="A7" s="48" t="s">
        <v>1</v>
      </c>
      <c r="B7" s="63">
        <v>2602.0550648588151</v>
      </c>
      <c r="C7" s="63">
        <v>79101.143565294784</v>
      </c>
      <c r="D7" s="63">
        <v>38902.332746761946</v>
      </c>
      <c r="E7" s="63">
        <v>118003.47631205674</v>
      </c>
      <c r="F7" s="63">
        <v>10491.743993414864</v>
      </c>
      <c r="G7" s="72">
        <v>2046.6806294117653</v>
      </c>
      <c r="H7" s="72">
        <v>252</v>
      </c>
      <c r="I7" s="45" t="s">
        <v>2</v>
      </c>
      <c r="J7" s="23"/>
      <c r="K7" s="42">
        <v>8</v>
      </c>
    </row>
    <row r="8" spans="1:13" s="6" customFormat="1" ht="16.5" customHeight="1">
      <c r="A8" s="49" t="s">
        <v>13</v>
      </c>
      <c r="B8" s="63">
        <v>8440.1868322315786</v>
      </c>
      <c r="C8" s="63">
        <v>212983.77619598038</v>
      </c>
      <c r="D8" s="63">
        <v>387667.69125850312</v>
      </c>
      <c r="E8" s="63">
        <v>600651.46745448338</v>
      </c>
      <c r="F8" s="63">
        <v>50895.774418552515</v>
      </c>
      <c r="G8" s="72">
        <v>13007.030719246661</v>
      </c>
      <c r="H8" s="72">
        <v>2339</v>
      </c>
      <c r="I8" s="46" t="s">
        <v>12</v>
      </c>
      <c r="J8" s="24"/>
      <c r="K8" s="43">
        <v>10</v>
      </c>
    </row>
    <row r="9" spans="1:13" s="6" customFormat="1" ht="16.5" customHeight="1">
      <c r="A9" s="49" t="s">
        <v>15</v>
      </c>
      <c r="B9" s="63">
        <v>301.37703833165648</v>
      </c>
      <c r="C9" s="63">
        <v>13468.370655545459</v>
      </c>
      <c r="D9" s="63">
        <v>15153.508172548707</v>
      </c>
      <c r="E9" s="63">
        <v>28621.878828094166</v>
      </c>
      <c r="F9" s="63">
        <v>3157.9475953641677</v>
      </c>
      <c r="G9" s="72">
        <v>772.7391881295614</v>
      </c>
      <c r="H9" s="72">
        <v>40</v>
      </c>
      <c r="I9" s="46" t="s">
        <v>14</v>
      </c>
      <c r="J9" s="24"/>
      <c r="K9" s="43">
        <v>11</v>
      </c>
    </row>
    <row r="10" spans="1:13" s="6" customFormat="1" ht="16.5" customHeight="1">
      <c r="A10" s="49" t="s">
        <v>3</v>
      </c>
      <c r="B10" s="63">
        <v>571.104064936452</v>
      </c>
      <c r="C10" s="63">
        <v>103196.62687174513</v>
      </c>
      <c r="D10" s="63">
        <v>9936.3483984418472</v>
      </c>
      <c r="E10" s="63">
        <v>113132.97527018697</v>
      </c>
      <c r="F10" s="63">
        <v>4495.2664249017826</v>
      </c>
      <c r="G10" s="72">
        <v>223.73254959588536</v>
      </c>
      <c r="H10" s="72">
        <v>16</v>
      </c>
      <c r="I10" s="46" t="s">
        <v>16</v>
      </c>
      <c r="J10" s="24"/>
      <c r="K10" s="43">
        <v>12</v>
      </c>
    </row>
    <row r="11" spans="1:13" s="6" customFormat="1" ht="16.5" customHeight="1">
      <c r="A11" s="49" t="s">
        <v>18</v>
      </c>
      <c r="B11" s="63">
        <v>187.51187809161084</v>
      </c>
      <c r="C11" s="63">
        <v>6075.6336512883036</v>
      </c>
      <c r="D11" s="63">
        <v>30983.923596244134</v>
      </c>
      <c r="E11" s="63">
        <v>37059.557247532444</v>
      </c>
      <c r="F11" s="63">
        <v>5304.0441731478559</v>
      </c>
      <c r="G11" s="72">
        <v>1879.974562318866</v>
      </c>
      <c r="H11" s="72">
        <v>356</v>
      </c>
      <c r="I11" s="46" t="s">
        <v>17</v>
      </c>
      <c r="J11" s="24"/>
      <c r="K11" s="43">
        <v>13</v>
      </c>
    </row>
    <row r="12" spans="1:13" s="6" customFormat="1" ht="16.5" customHeight="1">
      <c r="A12" s="49" t="s">
        <v>20</v>
      </c>
      <c r="B12" s="63">
        <v>3110.2589345249512</v>
      </c>
      <c r="C12" s="63">
        <v>50967.416014180861</v>
      </c>
      <c r="D12" s="63">
        <v>53107.775371144744</v>
      </c>
      <c r="E12" s="63">
        <v>104075.19138532554</v>
      </c>
      <c r="F12" s="63">
        <v>46902.244717874179</v>
      </c>
      <c r="G12" s="72">
        <v>12590.43734147143</v>
      </c>
      <c r="H12" s="72">
        <v>1575</v>
      </c>
      <c r="I12" s="46" t="s">
        <v>19</v>
      </c>
      <c r="J12" s="24"/>
      <c r="K12" s="43">
        <v>14</v>
      </c>
    </row>
    <row r="13" spans="1:13" s="6" customFormat="1" ht="16.5" customHeight="1">
      <c r="A13" s="49" t="s">
        <v>21</v>
      </c>
      <c r="B13" s="63">
        <v>422.26562969509501</v>
      </c>
      <c r="C13" s="63">
        <v>26734.301673662034</v>
      </c>
      <c r="D13" s="63">
        <v>27031.507828529153</v>
      </c>
      <c r="E13" s="63">
        <v>53765.809502191194</v>
      </c>
      <c r="F13" s="63">
        <v>8321.367042222224</v>
      </c>
      <c r="G13" s="72">
        <v>2303.1484405301803</v>
      </c>
      <c r="H13" s="72">
        <v>380</v>
      </c>
      <c r="I13" s="46" t="s">
        <v>127</v>
      </c>
      <c r="J13" s="24"/>
      <c r="K13" s="43">
        <v>15</v>
      </c>
    </row>
    <row r="14" spans="1:13" s="6" customFormat="1" ht="60.75">
      <c r="A14" s="49" t="s">
        <v>23</v>
      </c>
      <c r="B14" s="63">
        <v>996.87161245960056</v>
      </c>
      <c r="C14" s="63">
        <v>11757.220032034453</v>
      </c>
      <c r="D14" s="63">
        <v>15021.386234794812</v>
      </c>
      <c r="E14" s="63">
        <v>26778.606266829262</v>
      </c>
      <c r="F14" s="63">
        <v>5456.7122363636363</v>
      </c>
      <c r="G14" s="72">
        <v>2041.5949302187344</v>
      </c>
      <c r="H14" s="72">
        <v>712</v>
      </c>
      <c r="I14" s="46" t="s">
        <v>22</v>
      </c>
      <c r="J14" s="24"/>
      <c r="K14" s="43">
        <v>16</v>
      </c>
    </row>
    <row r="15" spans="1:13" s="6" customFormat="1" ht="16.5" customHeight="1">
      <c r="A15" s="49" t="s">
        <v>25</v>
      </c>
      <c r="B15" s="63">
        <v>954.58323704785573</v>
      </c>
      <c r="C15" s="63">
        <v>22599.883348337018</v>
      </c>
      <c r="D15" s="63">
        <v>39070.891978151427</v>
      </c>
      <c r="E15" s="63">
        <v>61670.775326488445</v>
      </c>
      <c r="F15" s="63">
        <v>6322.139403561644</v>
      </c>
      <c r="G15" s="72">
        <v>1023.5687065713252</v>
      </c>
      <c r="H15" s="72">
        <v>59</v>
      </c>
      <c r="I15" s="46" t="s">
        <v>24</v>
      </c>
      <c r="J15" s="24"/>
      <c r="K15" s="43">
        <v>17</v>
      </c>
    </row>
    <row r="16" spans="1:13" s="6" customFormat="1" ht="16.5" customHeight="1">
      <c r="A16" s="49" t="s">
        <v>26</v>
      </c>
      <c r="B16" s="63">
        <v>1420.6311137653031</v>
      </c>
      <c r="C16" s="63">
        <v>20753.06530685016</v>
      </c>
      <c r="D16" s="63">
        <v>24836.41853697312</v>
      </c>
      <c r="E16" s="63">
        <v>45589.483843823255</v>
      </c>
      <c r="F16" s="63">
        <v>7708.3062089996674</v>
      </c>
      <c r="G16" s="72">
        <v>1524.8573152281033</v>
      </c>
      <c r="H16" s="72">
        <v>400</v>
      </c>
      <c r="I16" s="46" t="s">
        <v>176</v>
      </c>
      <c r="J16" s="23" t="s">
        <v>163</v>
      </c>
      <c r="K16" s="42">
        <v>18</v>
      </c>
      <c r="L16" s="12"/>
      <c r="M16" s="12"/>
    </row>
    <row r="17" spans="1:13" s="6" customFormat="1" ht="24">
      <c r="A17" s="49" t="s">
        <v>28</v>
      </c>
      <c r="B17" s="63"/>
      <c r="C17" s="63"/>
      <c r="D17" s="63"/>
      <c r="E17" s="63"/>
      <c r="F17" s="63"/>
      <c r="G17" s="72"/>
      <c r="H17" s="72"/>
      <c r="I17" s="46" t="s">
        <v>27</v>
      </c>
      <c r="J17" s="25"/>
      <c r="K17" s="44">
        <v>19</v>
      </c>
    </row>
    <row r="18" spans="1:13" s="6" customFormat="1" ht="20.25">
      <c r="A18" s="49" t="s">
        <v>30</v>
      </c>
      <c r="B18" s="63">
        <v>267.62556865842208</v>
      </c>
      <c r="C18" s="63">
        <v>17125.500444439407</v>
      </c>
      <c r="D18" s="63">
        <v>30848.757949994866</v>
      </c>
      <c r="E18" s="63">
        <v>47974.258394434277</v>
      </c>
      <c r="F18" s="63">
        <v>4999.1733112087204</v>
      </c>
      <c r="G18" s="72">
        <v>1056.4226608228867</v>
      </c>
      <c r="H18" s="72">
        <v>161</v>
      </c>
      <c r="I18" s="46" t="s">
        <v>29</v>
      </c>
      <c r="J18" s="24"/>
      <c r="K18" s="43">
        <v>20</v>
      </c>
    </row>
    <row r="19" spans="1:13" s="6" customFormat="1" ht="40.5">
      <c r="A19" s="49" t="s">
        <v>32</v>
      </c>
      <c r="B19" s="63">
        <v>12571.650093608454</v>
      </c>
      <c r="C19" s="63">
        <v>73144.177497114928</v>
      </c>
      <c r="D19" s="63">
        <v>21563.953937356018</v>
      </c>
      <c r="E19" s="63">
        <v>94708.131434470939</v>
      </c>
      <c r="F19" s="63">
        <v>9445.2898241185139</v>
      </c>
      <c r="G19" s="72">
        <v>1296.6266474618646</v>
      </c>
      <c r="H19" s="72">
        <v>14</v>
      </c>
      <c r="I19" s="46" t="s">
        <v>31</v>
      </c>
      <c r="J19" s="24"/>
      <c r="K19" s="43">
        <v>21</v>
      </c>
    </row>
    <row r="20" spans="1:13" s="6" customFormat="1" ht="20.25">
      <c r="A20" s="49" t="s">
        <v>34</v>
      </c>
      <c r="B20" s="63">
        <v>1878.5977712123176</v>
      </c>
      <c r="C20" s="63">
        <v>39153.629905757713</v>
      </c>
      <c r="D20" s="63">
        <v>86116.340266406551</v>
      </c>
      <c r="E20" s="63">
        <v>125269.97017216426</v>
      </c>
      <c r="F20" s="63">
        <v>10374.00174141414</v>
      </c>
      <c r="G20" s="72">
        <v>2329.2830721805849</v>
      </c>
      <c r="H20" s="72">
        <v>221</v>
      </c>
      <c r="I20" s="46" t="s">
        <v>33</v>
      </c>
      <c r="J20" s="24"/>
      <c r="K20" s="43">
        <v>22</v>
      </c>
    </row>
    <row r="21" spans="1:13" s="6" customFormat="1" ht="20.25">
      <c r="A21" s="49" t="s">
        <v>36</v>
      </c>
      <c r="B21" s="63">
        <v>15684.011756507485</v>
      </c>
      <c r="C21" s="63">
        <v>335940.36624732456</v>
      </c>
      <c r="D21" s="63">
        <v>430659.16153880244</v>
      </c>
      <c r="E21" s="63">
        <v>766599.52778612718</v>
      </c>
      <c r="F21" s="63">
        <v>76385.201561371257</v>
      </c>
      <c r="G21" s="72">
        <v>13711.777087585659</v>
      </c>
      <c r="H21" s="72">
        <v>2177</v>
      </c>
      <c r="I21" s="46" t="s">
        <v>35</v>
      </c>
      <c r="J21" s="24"/>
      <c r="K21" s="43">
        <v>23</v>
      </c>
    </row>
    <row r="22" spans="1:13" s="6" customFormat="1" ht="40.5">
      <c r="A22" s="49" t="s">
        <v>4</v>
      </c>
      <c r="B22" s="63">
        <v>20.47512323943662</v>
      </c>
      <c r="C22" s="63">
        <v>1607.7392493495347</v>
      </c>
      <c r="D22" s="63">
        <v>3538.6132032837604</v>
      </c>
      <c r="E22" s="63">
        <v>5146.3524526332949</v>
      </c>
      <c r="F22" s="63">
        <v>1030.3733844614869</v>
      </c>
      <c r="G22" s="72">
        <v>283.24070074657766</v>
      </c>
      <c r="H22" s="72">
        <v>19</v>
      </c>
      <c r="I22" s="46" t="s">
        <v>128</v>
      </c>
      <c r="J22" s="24"/>
      <c r="K22" s="43">
        <v>24</v>
      </c>
    </row>
    <row r="23" spans="1:13" s="6" customFormat="1" ht="40.5">
      <c r="A23" s="49" t="s">
        <v>38</v>
      </c>
      <c r="B23" s="63">
        <v>2286.0371945237662</v>
      </c>
      <c r="C23" s="63">
        <v>103608.60387179999</v>
      </c>
      <c r="D23" s="63">
        <v>147368.38556807168</v>
      </c>
      <c r="E23" s="63">
        <v>250976.98943987172</v>
      </c>
      <c r="F23" s="63">
        <v>25145.882448062846</v>
      </c>
      <c r="G23" s="72">
        <v>9543.314908691711</v>
      </c>
      <c r="H23" s="72">
        <v>3593</v>
      </c>
      <c r="I23" s="46" t="s">
        <v>37</v>
      </c>
      <c r="J23" s="24"/>
      <c r="K23" s="43">
        <v>25</v>
      </c>
    </row>
    <row r="24" spans="1:13" s="5" customFormat="1" ht="20.25">
      <c r="A24" s="50" t="s">
        <v>5</v>
      </c>
      <c r="B24" s="101">
        <v>1.4425244444444443</v>
      </c>
      <c r="C24" s="102">
        <f>E24-D24</f>
        <v>1162.3773670453202</v>
      </c>
      <c r="D24" s="102">
        <v>108.08126</v>
      </c>
      <c r="E24" s="102">
        <v>1270.4586270453201</v>
      </c>
      <c r="F24" s="64">
        <v>549.38451376146793</v>
      </c>
      <c r="G24" s="73">
        <v>239.17525773195862</v>
      </c>
      <c r="H24" s="74">
        <v>10</v>
      </c>
      <c r="I24" s="47" t="s">
        <v>39</v>
      </c>
      <c r="J24" s="25"/>
      <c r="K24" s="44">
        <v>26</v>
      </c>
    </row>
    <row r="25" spans="1:13" s="5" customFormat="1" ht="23.25">
      <c r="A25" s="86" t="s">
        <v>175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M25" s="12"/>
    </row>
    <row r="26" spans="1:13" s="5" customFormat="1" ht="15">
      <c r="A26" s="87" t="s">
        <v>172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M26" s="12"/>
    </row>
    <row r="27" spans="1:13" s="5" customFormat="1" ht="15">
      <c r="A27" s="26"/>
      <c r="B27" s="26"/>
      <c r="C27" s="26"/>
      <c r="D27" s="26"/>
      <c r="E27" s="26"/>
      <c r="F27" s="26"/>
      <c r="G27" s="29"/>
      <c r="H27" s="29"/>
      <c r="I27" s="26"/>
      <c r="J27" s="26"/>
      <c r="K27" s="26"/>
      <c r="M27" s="12"/>
    </row>
    <row r="28" spans="1:13" s="5" customFormat="1" ht="20.25">
      <c r="A28" s="11" t="s">
        <v>168</v>
      </c>
      <c r="B28" s="88"/>
      <c r="C28" s="88"/>
      <c r="D28" s="88"/>
      <c r="E28" s="88"/>
      <c r="F28" s="88"/>
      <c r="G28" s="88"/>
      <c r="H28" s="88"/>
      <c r="I28" s="89" t="s">
        <v>6</v>
      </c>
      <c r="J28" s="89"/>
      <c r="K28" s="89"/>
      <c r="M28" s="12"/>
    </row>
    <row r="29" spans="1:13" s="5" customFormat="1" ht="40.5">
      <c r="A29" s="90" t="s">
        <v>9</v>
      </c>
      <c r="B29" s="7" t="s">
        <v>149</v>
      </c>
      <c r="C29" s="8" t="s">
        <v>150</v>
      </c>
      <c r="D29" s="8" t="s">
        <v>152</v>
      </c>
      <c r="E29" s="7" t="s">
        <v>7</v>
      </c>
      <c r="F29" s="7" t="s">
        <v>154</v>
      </c>
      <c r="G29" s="30" t="s">
        <v>161</v>
      </c>
      <c r="H29" s="31" t="s">
        <v>157</v>
      </c>
      <c r="I29" s="92" t="s">
        <v>10</v>
      </c>
      <c r="J29" s="16"/>
      <c r="K29" s="27" t="s">
        <v>159</v>
      </c>
      <c r="M29" s="12"/>
    </row>
    <row r="30" spans="1:13" s="5" customFormat="1" ht="39" customHeight="1">
      <c r="A30" s="91"/>
      <c r="B30" s="17" t="s">
        <v>11</v>
      </c>
      <c r="C30" s="18" t="s">
        <v>151</v>
      </c>
      <c r="D30" s="18" t="s">
        <v>153</v>
      </c>
      <c r="E30" s="17" t="s">
        <v>8</v>
      </c>
      <c r="F30" s="19" t="s">
        <v>162</v>
      </c>
      <c r="G30" s="32" t="s">
        <v>156</v>
      </c>
      <c r="H30" s="32" t="s">
        <v>160</v>
      </c>
      <c r="I30" s="93"/>
      <c r="J30" s="21"/>
      <c r="K30" s="28" t="s">
        <v>0</v>
      </c>
      <c r="M30" s="12"/>
    </row>
    <row r="31" spans="1:13" s="5" customFormat="1" ht="20.25">
      <c r="A31" s="48" t="s">
        <v>40</v>
      </c>
      <c r="B31" s="65">
        <v>327.03587400211046</v>
      </c>
      <c r="C31" s="65">
        <v>12012.939540687808</v>
      </c>
      <c r="D31" s="65">
        <v>7282.7542009923418</v>
      </c>
      <c r="E31" s="65">
        <v>19295.693741680156</v>
      </c>
      <c r="F31" s="65">
        <v>1806.3911253865542</v>
      </c>
      <c r="G31" s="75">
        <v>559.33214823785488</v>
      </c>
      <c r="H31" s="75">
        <v>31</v>
      </c>
      <c r="I31" s="46" t="s">
        <v>129</v>
      </c>
      <c r="J31" s="24"/>
      <c r="K31" s="43">
        <v>27</v>
      </c>
      <c r="L31" s="83"/>
    </row>
    <row r="32" spans="1:13" s="5" customFormat="1" ht="40.5">
      <c r="A32" s="49" t="s">
        <v>42</v>
      </c>
      <c r="B32" s="65">
        <v>70.810154700515653</v>
      </c>
      <c r="C32" s="65">
        <v>25027.291165887757</v>
      </c>
      <c r="D32" s="65">
        <v>10976.175085490151</v>
      </c>
      <c r="E32" s="65">
        <v>36003.466251377904</v>
      </c>
      <c r="F32" s="65">
        <v>3462.2892169915553</v>
      </c>
      <c r="G32" s="75">
        <v>680.83346399999994</v>
      </c>
      <c r="H32" s="75">
        <v>53</v>
      </c>
      <c r="I32" s="46" t="s">
        <v>41</v>
      </c>
      <c r="J32" s="24"/>
      <c r="K32" s="43">
        <v>28</v>
      </c>
    </row>
    <row r="33" spans="1:13" s="5" customFormat="1" ht="40.5">
      <c r="A33" s="49" t="s">
        <v>43</v>
      </c>
      <c r="B33" s="65">
        <v>25.55406391379956</v>
      </c>
      <c r="C33" s="65">
        <v>778.45633696046286</v>
      </c>
      <c r="D33" s="65">
        <v>1240.3590389694489</v>
      </c>
      <c r="E33" s="65">
        <v>2018.8153759299119</v>
      </c>
      <c r="F33" s="65">
        <v>562.83672401805734</v>
      </c>
      <c r="G33" s="75">
        <v>147.64154942769656</v>
      </c>
      <c r="H33" s="75">
        <v>7</v>
      </c>
      <c r="I33" s="46" t="s">
        <v>130</v>
      </c>
      <c r="J33" s="23" t="s">
        <v>163</v>
      </c>
      <c r="K33" s="42">
        <v>29</v>
      </c>
      <c r="L33" s="13"/>
    </row>
    <row r="34" spans="1:13" s="5" customFormat="1" ht="20.25">
      <c r="A34" s="49" t="s">
        <v>45</v>
      </c>
      <c r="B34" s="65"/>
      <c r="C34" s="65"/>
      <c r="D34" s="65"/>
      <c r="E34" s="65"/>
      <c r="F34" s="65"/>
      <c r="G34" s="75"/>
      <c r="H34" s="75"/>
      <c r="I34" s="46" t="s">
        <v>44</v>
      </c>
      <c r="J34" s="25"/>
      <c r="K34" s="44">
        <v>30</v>
      </c>
    </row>
    <row r="35" spans="1:13" s="5" customFormat="1" ht="16.5" customHeight="1">
      <c r="A35" s="49" t="s">
        <v>47</v>
      </c>
      <c r="B35" s="65">
        <v>2716.5989911783213</v>
      </c>
      <c r="C35" s="65">
        <v>73448.883478599106</v>
      </c>
      <c r="D35" s="65">
        <v>145692.00119817644</v>
      </c>
      <c r="E35" s="65">
        <v>219140.88467677566</v>
      </c>
      <c r="F35" s="65">
        <v>36623.342961625647</v>
      </c>
      <c r="G35" s="75">
        <v>10311.276226690019</v>
      </c>
      <c r="H35" s="75">
        <v>2601</v>
      </c>
      <c r="I35" s="46" t="s">
        <v>46</v>
      </c>
      <c r="J35" s="36"/>
      <c r="K35" s="43">
        <v>31</v>
      </c>
    </row>
    <row r="36" spans="1:13" s="5" customFormat="1" ht="16.5" customHeight="1">
      <c r="A36" s="49" t="s">
        <v>49</v>
      </c>
      <c r="B36" s="65">
        <v>235.70781702620522</v>
      </c>
      <c r="C36" s="65">
        <v>5254.1330815413421</v>
      </c>
      <c r="D36" s="65">
        <v>11651.218374348549</v>
      </c>
      <c r="E36" s="65">
        <v>16905.35145588989</v>
      </c>
      <c r="F36" s="65">
        <v>2216.6179710806146</v>
      </c>
      <c r="G36" s="75">
        <v>570.56799718065349</v>
      </c>
      <c r="H36" s="75">
        <v>256</v>
      </c>
      <c r="I36" s="46" t="s">
        <v>48</v>
      </c>
      <c r="J36" s="24"/>
      <c r="K36" s="43">
        <v>32</v>
      </c>
    </row>
    <row r="37" spans="1:13" s="5" customFormat="1" ht="16.5" customHeight="1">
      <c r="A37" s="49" t="s">
        <v>50</v>
      </c>
      <c r="B37" s="65">
        <v>0</v>
      </c>
      <c r="C37" s="65">
        <v>1710.0026304325477</v>
      </c>
      <c r="D37" s="65">
        <v>565.90245351929582</v>
      </c>
      <c r="E37" s="65">
        <v>2275.9050839518432</v>
      </c>
      <c r="F37" s="65">
        <v>625.31066756054759</v>
      </c>
      <c r="G37" s="75">
        <v>383.57833113195858</v>
      </c>
      <c r="H37" s="75">
        <v>185</v>
      </c>
      <c r="I37" s="46" t="s">
        <v>131</v>
      </c>
      <c r="J37" s="24"/>
      <c r="K37" s="43">
        <v>33</v>
      </c>
    </row>
    <row r="38" spans="1:13" s="5" customFormat="1" ht="16.5" customHeight="1">
      <c r="A38" s="49" t="s">
        <v>52</v>
      </c>
      <c r="B38" s="65">
        <v>21922.29662264065</v>
      </c>
      <c r="C38" s="65">
        <v>256070.11754157796</v>
      </c>
      <c r="D38" s="65">
        <v>219020.69668571209</v>
      </c>
      <c r="E38" s="65">
        <v>475090.81422729016</v>
      </c>
      <c r="F38" s="65">
        <v>33901.477287478338</v>
      </c>
      <c r="G38" s="75">
        <v>3888.0221418405749</v>
      </c>
      <c r="H38" s="75">
        <v>55</v>
      </c>
      <c r="I38" s="46" t="s">
        <v>51</v>
      </c>
      <c r="J38" s="24"/>
      <c r="K38" s="43">
        <v>35</v>
      </c>
    </row>
    <row r="39" spans="1:13" s="5" customFormat="1" ht="16.5" customHeight="1">
      <c r="A39" s="49" t="s">
        <v>54</v>
      </c>
      <c r="B39" s="65">
        <v>277.63723934884979</v>
      </c>
      <c r="C39" s="65">
        <v>2257.7823729998877</v>
      </c>
      <c r="D39" s="65">
        <v>11090.583235404922</v>
      </c>
      <c r="E39" s="65">
        <v>13348.365608404811</v>
      </c>
      <c r="F39" s="65">
        <v>5389.7261555931773</v>
      </c>
      <c r="G39" s="75">
        <v>1082.983692876712</v>
      </c>
      <c r="H39" s="75">
        <v>387</v>
      </c>
      <c r="I39" s="46" t="s">
        <v>53</v>
      </c>
      <c r="J39" s="23" t="s">
        <v>163</v>
      </c>
      <c r="K39" s="42">
        <v>36</v>
      </c>
      <c r="M39" s="13"/>
    </row>
    <row r="40" spans="1:13" s="5" customFormat="1" ht="16.5" customHeight="1">
      <c r="A40" s="49" t="s">
        <v>55</v>
      </c>
      <c r="B40" s="65"/>
      <c r="C40" s="65"/>
      <c r="D40" s="65"/>
      <c r="E40" s="65"/>
      <c r="F40" s="65"/>
      <c r="G40" s="75"/>
      <c r="H40" s="75"/>
      <c r="I40" s="46" t="s">
        <v>164</v>
      </c>
      <c r="J40" s="25"/>
      <c r="K40" s="44">
        <v>37</v>
      </c>
    </row>
    <row r="41" spans="1:13" s="5" customFormat="1" ht="40.5">
      <c r="A41" s="49" t="s">
        <v>57</v>
      </c>
      <c r="B41" s="65">
        <v>0</v>
      </c>
      <c r="C41" s="65">
        <v>563.72606652377681</v>
      </c>
      <c r="D41" s="65">
        <v>5676.2367710204071</v>
      </c>
      <c r="E41" s="65">
        <v>6239.9628375441844</v>
      </c>
      <c r="F41" s="65">
        <v>320.78978886631569</v>
      </c>
      <c r="G41" s="75">
        <v>48.89970300525286</v>
      </c>
      <c r="H41" s="75">
        <v>34</v>
      </c>
      <c r="I41" s="46" t="s">
        <v>56</v>
      </c>
      <c r="J41" s="24"/>
      <c r="K41" s="43">
        <v>38</v>
      </c>
      <c r="L41" s="13"/>
    </row>
    <row r="42" spans="1:13" s="5" customFormat="1" ht="16.5" customHeight="1">
      <c r="A42" s="49" t="s">
        <v>59</v>
      </c>
      <c r="B42" s="65">
        <v>2786.846234623833</v>
      </c>
      <c r="C42" s="65">
        <v>105228.84208461865</v>
      </c>
      <c r="D42" s="65">
        <v>168684.09510274976</v>
      </c>
      <c r="E42" s="65">
        <v>273912.9371873684</v>
      </c>
      <c r="F42" s="65">
        <v>40045.903892322742</v>
      </c>
      <c r="G42" s="75">
        <v>5474.1535438198807</v>
      </c>
      <c r="H42" s="75">
        <v>331</v>
      </c>
      <c r="I42" s="46" t="s">
        <v>58</v>
      </c>
      <c r="J42" s="24"/>
      <c r="K42" s="43">
        <v>41</v>
      </c>
    </row>
    <row r="43" spans="1:13" s="5" customFormat="1" ht="16.5" customHeight="1">
      <c r="A43" s="49" t="s">
        <v>61</v>
      </c>
      <c r="B43" s="65">
        <v>1026.1893190554642</v>
      </c>
      <c r="C43" s="65">
        <v>34542.809477881972</v>
      </c>
      <c r="D43" s="65">
        <v>36238.647452504323</v>
      </c>
      <c r="E43" s="65">
        <v>70781.456930386281</v>
      </c>
      <c r="F43" s="65">
        <v>5550.4180643817072</v>
      </c>
      <c r="G43" s="75">
        <v>665.53889369057913</v>
      </c>
      <c r="H43" s="75">
        <v>51</v>
      </c>
      <c r="I43" s="46" t="s">
        <v>60</v>
      </c>
      <c r="J43" s="24"/>
      <c r="K43" s="43">
        <v>42</v>
      </c>
    </row>
    <row r="44" spans="1:13" s="5" customFormat="1" ht="16.5" customHeight="1">
      <c r="A44" s="49" t="s">
        <v>63</v>
      </c>
      <c r="B44" s="65">
        <v>628.66622305758403</v>
      </c>
      <c r="C44" s="65">
        <v>20972.672845223737</v>
      </c>
      <c r="D44" s="65">
        <v>26380.385921256911</v>
      </c>
      <c r="E44" s="65">
        <v>47353.058766480652</v>
      </c>
      <c r="F44" s="65">
        <v>6837.5427765142713</v>
      </c>
      <c r="G44" s="75">
        <v>1081.2390405763058</v>
      </c>
      <c r="H44" s="75">
        <v>178</v>
      </c>
      <c r="I44" s="46" t="s">
        <v>62</v>
      </c>
      <c r="J44" s="24"/>
      <c r="K44" s="43">
        <v>43</v>
      </c>
    </row>
    <row r="45" spans="1:13" s="5" customFormat="1" ht="40.5">
      <c r="A45" s="49" t="s">
        <v>64</v>
      </c>
      <c r="B45" s="65">
        <v>1728.8541313423202</v>
      </c>
      <c r="C45" s="65">
        <v>252646.70763032383</v>
      </c>
      <c r="D45" s="65">
        <v>54949.277789283718</v>
      </c>
      <c r="E45" s="65">
        <v>307595.98541960743</v>
      </c>
      <c r="F45" s="65">
        <v>38434.96277245746</v>
      </c>
      <c r="G45" s="75">
        <v>17586.232410236476</v>
      </c>
      <c r="H45" s="75">
        <v>8011</v>
      </c>
      <c r="I45" s="46" t="s">
        <v>132</v>
      </c>
      <c r="J45" s="24"/>
      <c r="K45" s="43">
        <v>45</v>
      </c>
    </row>
    <row r="46" spans="1:13" s="5" customFormat="1" ht="40.5">
      <c r="A46" s="50" t="s">
        <v>66</v>
      </c>
      <c r="B46" s="66">
        <v>5708.4551274877604</v>
      </c>
      <c r="C46" s="67">
        <v>835279.73901735561</v>
      </c>
      <c r="D46" s="67">
        <v>124802.48212998309</v>
      </c>
      <c r="E46" s="67">
        <v>960082.22114733828</v>
      </c>
      <c r="F46" s="67">
        <v>53589.533781695747</v>
      </c>
      <c r="G46" s="76">
        <v>11670.293756854264</v>
      </c>
      <c r="H46" s="77">
        <v>2515</v>
      </c>
      <c r="I46" s="47" t="s">
        <v>65</v>
      </c>
      <c r="J46" s="25"/>
      <c r="K46" s="44">
        <v>46</v>
      </c>
    </row>
    <row r="47" spans="1:13" s="5" customFormat="1" ht="40.5">
      <c r="A47" s="49" t="s">
        <v>68</v>
      </c>
      <c r="B47" s="65">
        <v>21385.246942314112</v>
      </c>
      <c r="C47" s="65">
        <v>1170627.4429930625</v>
      </c>
      <c r="D47" s="65">
        <v>236980.20340026275</v>
      </c>
      <c r="E47" s="65">
        <v>1407607.6463933249</v>
      </c>
      <c r="F47" s="65">
        <v>180986.5852850283</v>
      </c>
      <c r="G47" s="75">
        <v>106535.54647690657</v>
      </c>
      <c r="H47" s="75">
        <v>52701</v>
      </c>
      <c r="I47" s="46" t="s">
        <v>67</v>
      </c>
      <c r="J47" s="24"/>
      <c r="K47" s="43">
        <v>47</v>
      </c>
    </row>
    <row r="48" spans="1:13" s="5" customFormat="1" ht="20.25">
      <c r="A48" s="49" t="s">
        <v>70</v>
      </c>
      <c r="B48" s="65">
        <v>3940.8809923502649</v>
      </c>
      <c r="C48" s="65">
        <v>42950.678652321563</v>
      </c>
      <c r="D48" s="65">
        <v>40177.006463782549</v>
      </c>
      <c r="E48" s="65">
        <v>83127.685116104127</v>
      </c>
      <c r="F48" s="65">
        <v>19038.332228138948</v>
      </c>
      <c r="G48" s="75">
        <v>3628.1289980056276</v>
      </c>
      <c r="H48" s="75">
        <v>622</v>
      </c>
      <c r="I48" s="46" t="s">
        <v>69</v>
      </c>
      <c r="J48" s="24"/>
      <c r="K48" s="43">
        <v>49</v>
      </c>
    </row>
    <row r="49" spans="1:11" s="5" customFormat="1" ht="24">
      <c r="A49" s="49" t="s">
        <v>72</v>
      </c>
      <c r="B49" s="65">
        <v>169.29744180573664</v>
      </c>
      <c r="C49" s="65">
        <v>7499.5803152678027</v>
      </c>
      <c r="D49" s="65">
        <v>2226.3048976488649</v>
      </c>
      <c r="E49" s="65">
        <v>9725.8852129166698</v>
      </c>
      <c r="F49" s="65">
        <v>1890.6684103202774</v>
      </c>
      <c r="G49" s="75">
        <v>571.4680777835141</v>
      </c>
      <c r="H49" s="75">
        <v>228</v>
      </c>
      <c r="I49" s="46" t="s">
        <v>71</v>
      </c>
      <c r="J49" s="24"/>
      <c r="K49" s="43">
        <v>52</v>
      </c>
    </row>
    <row r="50" spans="1:11" s="5" customFormat="1" ht="20.25">
      <c r="A50" s="49" t="s">
        <v>74</v>
      </c>
      <c r="B50" s="65">
        <v>122.78740866780103</v>
      </c>
      <c r="C50" s="65">
        <v>13579.877717391302</v>
      </c>
      <c r="D50" s="65">
        <v>385.29728260869558</v>
      </c>
      <c r="E50" s="65">
        <v>13965.174999999999</v>
      </c>
      <c r="F50" s="100">
        <v>6668.7127272727203</v>
      </c>
      <c r="G50" s="75">
        <v>850</v>
      </c>
      <c r="H50" s="75">
        <v>28</v>
      </c>
      <c r="I50" s="46" t="s">
        <v>73</v>
      </c>
      <c r="J50" s="24"/>
      <c r="K50" s="43">
        <v>53</v>
      </c>
    </row>
    <row r="51" spans="1:11" s="5" customFormat="1" ht="20.25">
      <c r="A51" s="49" t="s">
        <v>76</v>
      </c>
      <c r="B51" s="65">
        <v>7830.7021212166737</v>
      </c>
      <c r="C51" s="65">
        <v>60873.436463365615</v>
      </c>
      <c r="D51" s="65">
        <v>43651.277841662202</v>
      </c>
      <c r="E51" s="65">
        <v>104524.71430502785</v>
      </c>
      <c r="F51" s="65">
        <v>30944.510666334925</v>
      </c>
      <c r="G51" s="75">
        <v>3097.0533500283273</v>
      </c>
      <c r="H51" s="75">
        <v>132</v>
      </c>
      <c r="I51" s="46" t="s">
        <v>75</v>
      </c>
      <c r="J51" s="24"/>
      <c r="K51" s="43">
        <v>55</v>
      </c>
    </row>
    <row r="52" spans="1:11" s="5" customFormat="1" ht="20.25">
      <c r="A52" s="49" t="s">
        <v>78</v>
      </c>
      <c r="B52" s="65">
        <v>4417.9374635906725</v>
      </c>
      <c r="C52" s="65">
        <v>61868.211750734772</v>
      </c>
      <c r="D52" s="65">
        <v>97502.517597338665</v>
      </c>
      <c r="E52" s="65">
        <v>159370.72934807351</v>
      </c>
      <c r="F52" s="65">
        <v>23312.862522798856</v>
      </c>
      <c r="G52" s="75">
        <v>12328.475162524373</v>
      </c>
      <c r="H52" s="75">
        <v>5279</v>
      </c>
      <c r="I52" s="46" t="s">
        <v>77</v>
      </c>
      <c r="J52" s="24"/>
      <c r="K52" s="43">
        <v>56</v>
      </c>
    </row>
    <row r="53" spans="1:11" s="5" customFormat="1" ht="20.25">
      <c r="A53" s="49" t="s">
        <v>80</v>
      </c>
      <c r="B53" s="65">
        <v>7.6066350710900501</v>
      </c>
      <c r="C53" s="65">
        <v>1944.8381751160723</v>
      </c>
      <c r="D53" s="65">
        <v>658.5937691225721</v>
      </c>
      <c r="E53" s="65">
        <v>2603.4319442386445</v>
      </c>
      <c r="F53" s="65">
        <v>1486.2649879596097</v>
      </c>
      <c r="G53" s="75">
        <v>222.44012171853285</v>
      </c>
      <c r="H53" s="75">
        <v>32</v>
      </c>
      <c r="I53" s="46" t="s">
        <v>79</v>
      </c>
      <c r="J53" s="24"/>
      <c r="K53" s="43">
        <v>58</v>
      </c>
    </row>
    <row r="54" spans="1:11" s="5" customFormat="1" ht="40.5">
      <c r="A54" s="49" t="s">
        <v>82</v>
      </c>
      <c r="B54" s="65">
        <v>13.657169549999983</v>
      </c>
      <c r="C54" s="65">
        <v>3943.6091928629517</v>
      </c>
      <c r="D54" s="65">
        <v>505.66139919914224</v>
      </c>
      <c r="E54" s="65">
        <v>4449.2705920620938</v>
      </c>
      <c r="F54" s="65">
        <v>1015.1770193151888</v>
      </c>
      <c r="G54" s="75">
        <v>533.21957778600836</v>
      </c>
      <c r="H54" s="75">
        <v>23</v>
      </c>
      <c r="I54" s="46" t="s">
        <v>81</v>
      </c>
      <c r="J54" s="24"/>
      <c r="K54" s="43">
        <v>59</v>
      </c>
    </row>
    <row r="55" spans="1:11" s="5" customFormat="1" ht="20.25">
      <c r="A55" s="49" t="s">
        <v>84</v>
      </c>
      <c r="B55" s="65">
        <v>316.17246370456405</v>
      </c>
      <c r="C55" s="65">
        <v>6981.1516801016014</v>
      </c>
      <c r="D55" s="65">
        <v>1843.5278147516369</v>
      </c>
      <c r="E55" s="65">
        <v>8824.6794948532388</v>
      </c>
      <c r="F55" s="65">
        <v>3673.9877587975266</v>
      </c>
      <c r="G55" s="75">
        <v>813.33090635898259</v>
      </c>
      <c r="H55" s="75">
        <v>89</v>
      </c>
      <c r="I55" s="46" t="s">
        <v>83</v>
      </c>
      <c r="J55" s="24"/>
      <c r="K55" s="43">
        <v>60</v>
      </c>
    </row>
    <row r="56" spans="1:11" s="5" customFormat="1" ht="20.25">
      <c r="A56" s="49" t="s">
        <v>86</v>
      </c>
      <c r="B56" s="65">
        <v>79060.968484661047</v>
      </c>
      <c r="C56" s="65">
        <v>558919.86490135652</v>
      </c>
      <c r="D56" s="65">
        <v>83553.513678750387</v>
      </c>
      <c r="E56" s="65">
        <v>642473.378580107</v>
      </c>
      <c r="F56" s="65">
        <v>59332.028690819432</v>
      </c>
      <c r="G56" s="75">
        <v>3441.7447269070403</v>
      </c>
      <c r="H56" s="75">
        <v>486</v>
      </c>
      <c r="I56" s="46" t="s">
        <v>85</v>
      </c>
      <c r="J56" s="24"/>
      <c r="K56" s="43">
        <v>61</v>
      </c>
    </row>
    <row r="57" spans="1:11" s="5" customFormat="1" ht="40.5">
      <c r="A57" s="49" t="s">
        <v>88</v>
      </c>
      <c r="B57" s="65">
        <v>-34.350799867369048</v>
      </c>
      <c r="C57" s="65">
        <v>14390.661761534586</v>
      </c>
      <c r="D57" s="65">
        <v>1186.4218558706652</v>
      </c>
      <c r="E57" s="65">
        <v>15577.083617405251</v>
      </c>
      <c r="F57" s="65">
        <v>2545.4302343746367</v>
      </c>
      <c r="G57" s="75">
        <v>280.58518902588668</v>
      </c>
      <c r="H57" s="75">
        <v>82</v>
      </c>
      <c r="I57" s="46" t="s">
        <v>87</v>
      </c>
      <c r="J57" s="24"/>
      <c r="K57" s="43">
        <v>62</v>
      </c>
    </row>
    <row r="58" spans="1:11" s="5" customFormat="1" ht="20.25">
      <c r="A58" s="49" t="s">
        <v>90</v>
      </c>
      <c r="B58" s="65">
        <v>0</v>
      </c>
      <c r="C58" s="65">
        <v>7078.8118522390996</v>
      </c>
      <c r="D58" s="65">
        <v>706.62314776089352</v>
      </c>
      <c r="E58" s="65">
        <v>7785.4349999999922</v>
      </c>
      <c r="F58" s="65">
        <v>2225.8439671222027</v>
      </c>
      <c r="G58" s="75">
        <v>128.00878602024923</v>
      </c>
      <c r="H58" s="75">
        <v>51</v>
      </c>
      <c r="I58" s="46" t="s">
        <v>89</v>
      </c>
      <c r="J58" s="24"/>
      <c r="K58" s="43">
        <v>63</v>
      </c>
    </row>
    <row r="59" spans="1:11" s="5" customFormat="1" ht="20.25">
      <c r="A59" s="49" t="s">
        <v>92</v>
      </c>
      <c r="B59" s="65">
        <v>325.50127272727269</v>
      </c>
      <c r="C59" s="65">
        <v>24664.670749074321</v>
      </c>
      <c r="D59" s="65">
        <v>5065.8831106075068</v>
      </c>
      <c r="E59" s="65">
        <v>29730.553859681826</v>
      </c>
      <c r="F59" s="65">
        <v>4150.3892880000003</v>
      </c>
      <c r="G59" s="75">
        <v>1010.7674137865845</v>
      </c>
      <c r="H59" s="75">
        <v>262</v>
      </c>
      <c r="I59" s="46" t="s">
        <v>91</v>
      </c>
      <c r="J59" s="24"/>
      <c r="K59" s="43">
        <v>68</v>
      </c>
    </row>
    <row r="60" spans="1:11" s="5" customFormat="1" ht="20.25">
      <c r="A60" s="49" t="s">
        <v>94</v>
      </c>
      <c r="B60" s="65">
        <v>267.24765790334391</v>
      </c>
      <c r="C60" s="65">
        <v>21680.014975629856</v>
      </c>
      <c r="D60" s="65">
        <v>6319.1608405024608</v>
      </c>
      <c r="E60" s="65">
        <v>27999.17581613232</v>
      </c>
      <c r="F60" s="65">
        <v>12712.57877044005</v>
      </c>
      <c r="G60" s="75">
        <v>3260.5100535910374</v>
      </c>
      <c r="H60" s="75">
        <v>1652</v>
      </c>
      <c r="I60" s="46" t="s">
        <v>93</v>
      </c>
      <c r="J60" s="24"/>
      <c r="K60" s="43">
        <v>69</v>
      </c>
    </row>
    <row r="61" spans="1:11" s="5" customFormat="1" ht="40.5">
      <c r="A61" s="51" t="s">
        <v>95</v>
      </c>
      <c r="B61" s="65">
        <v>5.6966739798157082</v>
      </c>
      <c r="C61" s="65">
        <v>1648.7002112704345</v>
      </c>
      <c r="D61" s="65">
        <v>331.26080852041588</v>
      </c>
      <c r="E61" s="65">
        <v>1979.9610197908503</v>
      </c>
      <c r="F61" s="65">
        <v>1029.9408017625069</v>
      </c>
      <c r="G61" s="75">
        <v>139.3512956924661</v>
      </c>
      <c r="H61" s="75">
        <v>66</v>
      </c>
      <c r="I61" s="53" t="s">
        <v>171</v>
      </c>
      <c r="J61" s="24"/>
      <c r="K61" s="43">
        <v>70</v>
      </c>
    </row>
    <row r="62" spans="1:11" s="5" customFormat="1" ht="40.5">
      <c r="A62" s="50" t="s">
        <v>97</v>
      </c>
      <c r="B62" s="66">
        <v>604.64006643857863</v>
      </c>
      <c r="C62" s="67">
        <v>43961.576225411009</v>
      </c>
      <c r="D62" s="67">
        <v>13033.590472115011</v>
      </c>
      <c r="E62" s="67">
        <v>56995.166697526023</v>
      </c>
      <c r="F62" s="67">
        <v>17692.20551241326</v>
      </c>
      <c r="G62" s="76">
        <v>2907.257867957745</v>
      </c>
      <c r="H62" s="77">
        <v>574</v>
      </c>
      <c r="I62" s="47" t="s">
        <v>96</v>
      </c>
      <c r="J62" s="25"/>
      <c r="K62" s="44">
        <v>71</v>
      </c>
    </row>
    <row r="63" spans="1:11" s="5" customFormat="1" ht="20.25">
      <c r="A63" s="49" t="s">
        <v>99</v>
      </c>
      <c r="B63" s="65">
        <v>237.65252736065156</v>
      </c>
      <c r="C63" s="65">
        <v>9837.9811418023783</v>
      </c>
      <c r="D63" s="65">
        <v>2649.8626271323146</v>
      </c>
      <c r="E63" s="65">
        <v>12487.843768934694</v>
      </c>
      <c r="F63" s="65">
        <v>6759.8409923232311</v>
      </c>
      <c r="G63" s="75">
        <v>814.57394782638028</v>
      </c>
      <c r="H63" s="75">
        <v>37</v>
      </c>
      <c r="I63" s="46" t="s">
        <v>98</v>
      </c>
      <c r="J63" s="24"/>
      <c r="K63" s="43">
        <v>72</v>
      </c>
    </row>
    <row r="64" spans="1:11" s="5" customFormat="1" ht="20.25">
      <c r="A64" s="49" t="s">
        <v>101</v>
      </c>
      <c r="B64" s="65">
        <v>802.30778742120378</v>
      </c>
      <c r="C64" s="65">
        <v>53565.577117862194</v>
      </c>
      <c r="D64" s="65">
        <v>33872.826532843035</v>
      </c>
      <c r="E64" s="65">
        <v>87438.403650705222</v>
      </c>
      <c r="F64" s="65">
        <v>13656.410717582581</v>
      </c>
      <c r="G64" s="75">
        <v>2259.9495768166962</v>
      </c>
      <c r="H64" s="75">
        <v>325</v>
      </c>
      <c r="I64" s="46" t="s">
        <v>100</v>
      </c>
      <c r="J64" s="24"/>
      <c r="K64" s="43">
        <v>73</v>
      </c>
    </row>
    <row r="65" spans="1:11" s="5" customFormat="1" ht="24">
      <c r="A65" s="49" t="s">
        <v>102</v>
      </c>
      <c r="B65" s="65">
        <v>643.60562204977998</v>
      </c>
      <c r="C65" s="65">
        <v>5820.6315424377017</v>
      </c>
      <c r="D65" s="65">
        <v>3871.1039238976728</v>
      </c>
      <c r="E65" s="65">
        <v>9691.7354663353763</v>
      </c>
      <c r="F65" s="65">
        <v>3275.452697902097</v>
      </c>
      <c r="G65" s="75">
        <v>1647.2307964601769</v>
      </c>
      <c r="H65" s="75">
        <v>688</v>
      </c>
      <c r="I65" s="46" t="s">
        <v>133</v>
      </c>
      <c r="J65" s="24"/>
      <c r="K65" s="43">
        <v>74</v>
      </c>
    </row>
    <row r="66" spans="1:11" s="5" customFormat="1" ht="20.25">
      <c r="A66" s="49" t="s">
        <v>105</v>
      </c>
      <c r="B66" s="65">
        <v>1638.7793161091222</v>
      </c>
      <c r="C66" s="65">
        <v>21497.432206131671</v>
      </c>
      <c r="D66" s="65">
        <v>4342.4007426096987</v>
      </c>
      <c r="E66" s="65">
        <v>25839.832948741368</v>
      </c>
      <c r="F66" s="65">
        <v>1272.2959171042517</v>
      </c>
      <c r="G66" s="75">
        <v>1304.4123253286364</v>
      </c>
      <c r="H66" s="75">
        <v>831</v>
      </c>
      <c r="I66" s="46" t="s">
        <v>103</v>
      </c>
      <c r="J66" s="24"/>
      <c r="K66" s="43">
        <v>77</v>
      </c>
    </row>
    <row r="67" spans="1:11" s="5" customFormat="1" ht="20.25">
      <c r="A67" s="52" t="s">
        <v>166</v>
      </c>
      <c r="B67" s="65">
        <v>0</v>
      </c>
      <c r="C67" s="65">
        <v>722.00048826800457</v>
      </c>
      <c r="D67" s="65">
        <v>588.95841584158427</v>
      </c>
      <c r="E67" s="65">
        <v>1310.9589041095887</v>
      </c>
      <c r="F67" s="65">
        <v>386.66666666666657</v>
      </c>
      <c r="G67" s="75">
        <v>106.08139003200731</v>
      </c>
      <c r="H67" s="75">
        <v>6</v>
      </c>
      <c r="I67" s="54" t="s">
        <v>167</v>
      </c>
      <c r="J67" s="24"/>
      <c r="K67" s="43">
        <v>78</v>
      </c>
    </row>
    <row r="68" spans="1:11" s="5" customFormat="1" ht="40.5">
      <c r="A68" s="49" t="s">
        <v>106</v>
      </c>
      <c r="B68" s="65">
        <v>92.298459943664568</v>
      </c>
      <c r="C68" s="65">
        <v>100179.68436127836</v>
      </c>
      <c r="D68" s="65">
        <v>6800.1120848858372</v>
      </c>
      <c r="E68" s="65">
        <v>106979.7964461642</v>
      </c>
      <c r="F68" s="65">
        <v>6703.1237295410974</v>
      </c>
      <c r="G68" s="75">
        <v>936.20902553584199</v>
      </c>
      <c r="H68" s="75">
        <v>305</v>
      </c>
      <c r="I68" s="46" t="s">
        <v>104</v>
      </c>
      <c r="J68" s="24"/>
      <c r="K68" s="43">
        <v>79</v>
      </c>
    </row>
    <row r="69" spans="1:11" s="5" customFormat="1" ht="20.25">
      <c r="A69" s="51" t="s">
        <v>169</v>
      </c>
      <c r="B69" s="65">
        <v>0</v>
      </c>
      <c r="C69" s="65">
        <v>3370.6726896250557</v>
      </c>
      <c r="D69" s="65">
        <v>917.18690320092571</v>
      </c>
      <c r="E69" s="65">
        <v>4287.8595928259811</v>
      </c>
      <c r="F69" s="65">
        <v>455.69347199999993</v>
      </c>
      <c r="G69" s="75">
        <v>57.483983319010292</v>
      </c>
      <c r="H69" s="75">
        <v>7</v>
      </c>
      <c r="I69" s="53" t="s">
        <v>170</v>
      </c>
      <c r="J69" s="24"/>
      <c r="K69" s="43">
        <v>80</v>
      </c>
    </row>
    <row r="70" spans="1:11" s="5" customFormat="1" ht="40.5">
      <c r="A70" s="51" t="s">
        <v>107</v>
      </c>
      <c r="B70" s="65">
        <v>49.981925054540426</v>
      </c>
      <c r="C70" s="65">
        <v>5811.4196134128279</v>
      </c>
      <c r="D70" s="65">
        <v>797.51656174698985</v>
      </c>
      <c r="E70" s="65">
        <v>6608.9361751598171</v>
      </c>
      <c r="F70" s="65">
        <v>1585.9353826932677</v>
      </c>
      <c r="G70" s="75">
        <v>714.25071764027393</v>
      </c>
      <c r="H70" s="75">
        <v>477</v>
      </c>
      <c r="I70" s="46" t="s">
        <v>134</v>
      </c>
      <c r="J70" s="24"/>
      <c r="K70" s="43">
        <v>82</v>
      </c>
    </row>
    <row r="71" spans="1:11" s="5" customFormat="1" ht="20.25">
      <c r="A71" s="49" t="s">
        <v>109</v>
      </c>
      <c r="B71" s="65">
        <v>10832.593723888451</v>
      </c>
      <c r="C71" s="65">
        <v>213847.36604768687</v>
      </c>
      <c r="D71" s="65">
        <v>31985.9948687203</v>
      </c>
      <c r="E71" s="65">
        <v>245833.36091640705</v>
      </c>
      <c r="F71" s="65">
        <v>144898.38458700644</v>
      </c>
      <c r="G71" s="75">
        <v>24810.998233441042</v>
      </c>
      <c r="H71" s="75">
        <v>2759</v>
      </c>
      <c r="I71" s="46" t="s">
        <v>108</v>
      </c>
      <c r="J71" s="24"/>
      <c r="K71" s="43">
        <v>85</v>
      </c>
    </row>
    <row r="72" spans="1:11" s="5" customFormat="1" ht="20.25">
      <c r="A72" s="49" t="s">
        <v>113</v>
      </c>
      <c r="B72" s="65">
        <v>9941.0314336296051</v>
      </c>
      <c r="C72" s="65">
        <v>209880.49992303102</v>
      </c>
      <c r="D72" s="65">
        <v>65270.344274113966</v>
      </c>
      <c r="E72" s="65">
        <v>275150.8441971452</v>
      </c>
      <c r="F72" s="65">
        <v>92311.403584104104</v>
      </c>
      <c r="G72" s="75">
        <v>15048.894894017982</v>
      </c>
      <c r="H72" s="75">
        <v>4187</v>
      </c>
      <c r="I72" s="46" t="s">
        <v>110</v>
      </c>
      <c r="J72" s="24"/>
      <c r="K72" s="43">
        <v>86</v>
      </c>
    </row>
    <row r="73" spans="1:11" s="5" customFormat="1" ht="20.25">
      <c r="A73" s="49" t="s">
        <v>114</v>
      </c>
      <c r="B73" s="65">
        <v>584.53454807453409</v>
      </c>
      <c r="C73" s="65">
        <v>14346.932963084448</v>
      </c>
      <c r="D73" s="65">
        <v>2321.1370029909672</v>
      </c>
      <c r="E73" s="65">
        <v>16668.069966075418</v>
      </c>
      <c r="F73" s="65">
        <v>5770.1334799999995</v>
      </c>
      <c r="G73" s="75">
        <v>1265.3309081473922</v>
      </c>
      <c r="H73" s="75">
        <v>54</v>
      </c>
      <c r="I73" s="46" t="s">
        <v>111</v>
      </c>
      <c r="J73" s="24"/>
      <c r="K73" s="43">
        <v>87</v>
      </c>
    </row>
    <row r="74" spans="1:11" s="5" customFormat="1" ht="20.25">
      <c r="A74" s="49" t="s">
        <v>115</v>
      </c>
      <c r="B74" s="65">
        <v>4851.5783732511636</v>
      </c>
      <c r="C74" s="65">
        <v>21623.097966249898</v>
      </c>
      <c r="D74" s="65">
        <v>8357.8390629577825</v>
      </c>
      <c r="E74" s="65">
        <v>29980.937029207689</v>
      </c>
      <c r="F74" s="65">
        <v>11553.101959244961</v>
      </c>
      <c r="G74" s="75">
        <v>2978.020479111467</v>
      </c>
      <c r="H74" s="75">
        <v>327</v>
      </c>
      <c r="I74" s="46" t="s">
        <v>112</v>
      </c>
      <c r="J74" s="24"/>
      <c r="K74" s="43">
        <v>88</v>
      </c>
    </row>
    <row r="75" spans="1:11" s="5" customFormat="1" ht="20.25">
      <c r="A75" s="49" t="s">
        <v>118</v>
      </c>
      <c r="B75" s="65">
        <v>14.08772932001499</v>
      </c>
      <c r="C75" s="65">
        <v>2615.8321629527895</v>
      </c>
      <c r="D75" s="65">
        <v>818.72000484687612</v>
      </c>
      <c r="E75" s="65">
        <v>3434.5521677996662</v>
      </c>
      <c r="F75" s="65">
        <v>1637.2822728917845</v>
      </c>
      <c r="G75" s="75">
        <v>460.96439745050509</v>
      </c>
      <c r="H75" s="75">
        <v>60</v>
      </c>
      <c r="I75" s="46" t="s">
        <v>116</v>
      </c>
      <c r="J75" s="24"/>
      <c r="K75" s="43">
        <v>90</v>
      </c>
    </row>
    <row r="76" spans="1:11" s="5" customFormat="1" ht="40.5">
      <c r="A76" s="49" t="s">
        <v>119</v>
      </c>
      <c r="B76" s="65">
        <v>0</v>
      </c>
      <c r="C76" s="65">
        <v>806.63548156657953</v>
      </c>
      <c r="D76" s="65">
        <v>34.304198433420368</v>
      </c>
      <c r="E76" s="65">
        <v>840.93967999999995</v>
      </c>
      <c r="F76" s="65">
        <v>193.30482132728304</v>
      </c>
      <c r="G76" s="75">
        <v>139.19999999999987</v>
      </c>
      <c r="H76" s="75">
        <v>37</v>
      </c>
      <c r="I76" s="46" t="s">
        <v>165</v>
      </c>
      <c r="J76" s="33"/>
      <c r="K76" s="43">
        <v>91</v>
      </c>
    </row>
    <row r="77" spans="1:11" s="5" customFormat="1" ht="24">
      <c r="A77" s="49" t="s">
        <v>120</v>
      </c>
      <c r="B77" s="65">
        <v>4149.3679472179765</v>
      </c>
      <c r="C77" s="65">
        <v>48335.094763503716</v>
      </c>
      <c r="D77" s="65">
        <v>21356.772525684111</v>
      </c>
      <c r="E77" s="65">
        <v>69691.867289187823</v>
      </c>
      <c r="F77" s="65">
        <v>12667.647620158064</v>
      </c>
      <c r="G77" s="75">
        <v>5371.4868114749197</v>
      </c>
      <c r="H77" s="75">
        <v>1481</v>
      </c>
      <c r="I77" s="46" t="s">
        <v>117</v>
      </c>
      <c r="J77" s="33"/>
      <c r="K77" s="43">
        <v>93</v>
      </c>
    </row>
    <row r="78" spans="1:11" s="5" customFormat="1" ht="20.25">
      <c r="A78" s="50" t="s">
        <v>124</v>
      </c>
      <c r="B78" s="67">
        <v>5495.4129043490584</v>
      </c>
      <c r="C78" s="67">
        <v>127218.53434612864</v>
      </c>
      <c r="D78" s="67">
        <v>31703.720018231685</v>
      </c>
      <c r="E78" s="67">
        <v>158922.25436436039</v>
      </c>
      <c r="F78" s="67">
        <v>72646.655393796929</v>
      </c>
      <c r="G78" s="76">
        <v>16444.317819918691</v>
      </c>
      <c r="H78" s="76">
        <v>1992</v>
      </c>
      <c r="I78" s="47" t="s">
        <v>121</v>
      </c>
      <c r="J78" s="34"/>
      <c r="K78" s="44">
        <v>94</v>
      </c>
    </row>
    <row r="79" spans="1:11" ht="24">
      <c r="A79" s="49" t="s">
        <v>125</v>
      </c>
      <c r="B79" s="65">
        <v>460.63184334052454</v>
      </c>
      <c r="C79" s="65">
        <v>16100.717235391818</v>
      </c>
      <c r="D79" s="65">
        <v>1068.7441962544831</v>
      </c>
      <c r="E79" s="65">
        <v>17169.461431646298</v>
      </c>
      <c r="F79" s="65">
        <v>2429.5774666666657</v>
      </c>
      <c r="G79" s="75">
        <v>1408.0489292607072</v>
      </c>
      <c r="H79" s="75">
        <v>1214</v>
      </c>
      <c r="I79" s="46" t="s">
        <v>122</v>
      </c>
      <c r="J79" s="33"/>
      <c r="K79" s="43">
        <v>95</v>
      </c>
    </row>
    <row r="80" spans="1:11" ht="20.25">
      <c r="A80" s="50" t="s">
        <v>126</v>
      </c>
      <c r="B80" s="66">
        <v>2650.6579999999976</v>
      </c>
      <c r="C80" s="67">
        <v>27766.978569073806</v>
      </c>
      <c r="D80" s="67">
        <v>29731.515719999989</v>
      </c>
      <c r="E80" s="67">
        <v>57498.494289073802</v>
      </c>
      <c r="F80" s="67">
        <v>12639.126324444449</v>
      </c>
      <c r="G80" s="76">
        <v>9198.1065395430687</v>
      </c>
      <c r="H80" s="77">
        <v>6182</v>
      </c>
      <c r="I80" s="47" t="s">
        <v>123</v>
      </c>
      <c r="J80" s="37"/>
      <c r="K80" s="44">
        <v>96</v>
      </c>
    </row>
    <row r="81" spans="1:12">
      <c r="A81" s="38"/>
      <c r="B81" s="68"/>
      <c r="C81" s="68"/>
      <c r="D81" s="68"/>
      <c r="E81" s="68"/>
      <c r="F81" s="68"/>
      <c r="G81" s="78"/>
      <c r="H81" s="78"/>
      <c r="I81" s="39"/>
      <c r="J81" s="40"/>
      <c r="K81" s="40"/>
    </row>
    <row r="82" spans="1:12" ht="20.25">
      <c r="A82" s="55" t="s">
        <v>135</v>
      </c>
      <c r="B82" s="69">
        <v>77292.326200947689</v>
      </c>
      <c r="C82" s="84">
        <v>1496503.1641129605</v>
      </c>
      <c r="D82" s="84">
        <v>1775111.0048896421</v>
      </c>
      <c r="E82" s="84">
        <v>3271614.1690026028</v>
      </c>
      <c r="F82" s="84">
        <v>361893.63489740202</v>
      </c>
      <c r="G82" s="79">
        <v>83546.739972334486</v>
      </c>
      <c r="H82" s="79">
        <v>15933</v>
      </c>
      <c r="I82" s="60" t="s">
        <v>136</v>
      </c>
      <c r="J82" s="41"/>
      <c r="K82" s="40"/>
      <c r="L82" s="85"/>
    </row>
    <row r="83" spans="1:12" ht="20.25">
      <c r="A83" s="56" t="s">
        <v>137</v>
      </c>
      <c r="B83" s="70">
        <v>4441.7017767368816</v>
      </c>
      <c r="C83" s="98">
        <v>160744.32440772437</v>
      </c>
      <c r="D83" s="98">
        <v>231303.12847651099</v>
      </c>
      <c r="E83" s="98">
        <v>392047.4528842353</v>
      </c>
      <c r="F83" s="98">
        <v>52433.864733218725</v>
      </c>
      <c r="G83" s="80">
        <v>7220.9314780867662</v>
      </c>
      <c r="H83" s="80">
        <v>560</v>
      </c>
      <c r="I83" s="61" t="s">
        <v>138</v>
      </c>
      <c r="J83" s="41"/>
      <c r="K83" s="40"/>
      <c r="L83" s="85"/>
    </row>
    <row r="84" spans="1:12" ht="20.25">
      <c r="A84" s="57" t="s">
        <v>139</v>
      </c>
      <c r="B84" s="70">
        <v>28822.556201144194</v>
      </c>
      <c r="C84" s="98">
        <v>2258553.889640742</v>
      </c>
      <c r="D84" s="98">
        <v>416731.96331952955</v>
      </c>
      <c r="E84" s="98">
        <v>2675285.8529602708</v>
      </c>
      <c r="F84" s="98">
        <v>273011.08183918148</v>
      </c>
      <c r="G84" s="80">
        <v>135792.07264399732</v>
      </c>
      <c r="H84" s="80">
        <v>63227</v>
      </c>
      <c r="I84" s="61" t="s">
        <v>140</v>
      </c>
      <c r="J84" s="41"/>
      <c r="K84" s="40"/>
      <c r="L84" s="85"/>
    </row>
    <row r="85" spans="1:12" ht="20.25">
      <c r="A85" s="57" t="s">
        <v>143</v>
      </c>
      <c r="B85" s="70">
        <v>4232.9658428238026</v>
      </c>
      <c r="C85" s="98">
        <v>64030.136684980673</v>
      </c>
      <c r="D85" s="98">
        <v>42788.608644040112</v>
      </c>
      <c r="E85" s="98">
        <v>106818.74532902079</v>
      </c>
      <c r="F85" s="98">
        <v>27597.713365731899</v>
      </c>
      <c r="G85" s="80">
        <v>5049.5970757891419</v>
      </c>
      <c r="H85" s="80">
        <v>878</v>
      </c>
      <c r="I85" s="61" t="s">
        <v>144</v>
      </c>
      <c r="J85" s="41"/>
      <c r="K85" s="40"/>
      <c r="L85" s="85"/>
    </row>
    <row r="86" spans="1:12" ht="20.25">
      <c r="A86" s="57" t="s">
        <v>145</v>
      </c>
      <c r="B86" s="70">
        <v>79364.053953119321</v>
      </c>
      <c r="C86" s="98">
        <v>593258.93756321084</v>
      </c>
      <c r="D86" s="98">
        <v>88454.3416654553</v>
      </c>
      <c r="E86" s="98">
        <v>681713.27922866622</v>
      </c>
      <c r="F86" s="98">
        <v>70278.732658388588</v>
      </c>
      <c r="G86" s="80">
        <v>5419.3293078166998</v>
      </c>
      <c r="H86" s="80">
        <v>763</v>
      </c>
      <c r="I86" s="61" t="s">
        <v>146</v>
      </c>
      <c r="J86" s="41"/>
      <c r="K86" s="40"/>
      <c r="L86" s="85"/>
    </row>
    <row r="87" spans="1:12" ht="20.25">
      <c r="A87" s="58" t="s">
        <v>141</v>
      </c>
      <c r="B87" s="71">
        <v>55896.247396866645</v>
      </c>
      <c r="C87" s="99">
        <v>1098043.6989949737</v>
      </c>
      <c r="D87" s="99">
        <v>412392.75033513783</v>
      </c>
      <c r="E87" s="99">
        <v>1510436.449330112</v>
      </c>
      <c r="F87" s="99">
        <v>480684.52464720339</v>
      </c>
      <c r="G87" s="81">
        <v>107708.97591890531</v>
      </c>
      <c r="H87" s="81">
        <v>28934</v>
      </c>
      <c r="I87" s="62" t="s">
        <v>142</v>
      </c>
      <c r="J87" s="41"/>
      <c r="K87" s="40"/>
      <c r="L87" s="85"/>
    </row>
    <row r="88" spans="1:12" ht="20.25">
      <c r="A88" s="59" t="s">
        <v>147</v>
      </c>
      <c r="B88" s="71">
        <v>250049.85137163854</v>
      </c>
      <c r="C88" s="99">
        <v>5671134.1514045922</v>
      </c>
      <c r="D88" s="99">
        <v>2966781.7973303157</v>
      </c>
      <c r="E88" s="99">
        <v>8637915.9487349093</v>
      </c>
      <c r="F88" s="99">
        <v>1265899.55214113</v>
      </c>
      <c r="G88" s="81">
        <v>344737.64639692975</v>
      </c>
      <c r="H88" s="81">
        <v>110295</v>
      </c>
      <c r="I88" s="62" t="s">
        <v>148</v>
      </c>
      <c r="J88" s="41"/>
      <c r="K88" s="40"/>
      <c r="L88" s="85"/>
    </row>
    <row r="89" spans="1:12">
      <c r="B89" s="14"/>
      <c r="C89" s="82"/>
      <c r="D89" s="82"/>
      <c r="E89" s="82"/>
      <c r="F89" s="35"/>
      <c r="G89" s="14"/>
      <c r="H89" s="35"/>
    </row>
    <row r="90" spans="1:12">
      <c r="B90" s="3"/>
      <c r="C90" s="3"/>
      <c r="D90" s="3"/>
      <c r="E90" s="82"/>
      <c r="F90" s="3"/>
      <c r="H90" s="35"/>
      <c r="L90" s="85"/>
    </row>
    <row r="91" spans="1:12">
      <c r="B91" s="15"/>
      <c r="C91" s="15"/>
      <c r="D91" s="15"/>
      <c r="E91" s="15"/>
      <c r="F91" s="15"/>
      <c r="H91" s="35"/>
    </row>
    <row r="92" spans="1:12">
      <c r="B92" s="15"/>
      <c r="C92" s="15"/>
      <c r="D92" s="15"/>
      <c r="E92" s="15"/>
      <c r="F92" s="15"/>
      <c r="H92" s="35"/>
    </row>
    <row r="93" spans="1:12">
      <c r="B93" s="15"/>
      <c r="C93" s="15"/>
      <c r="D93" s="15"/>
      <c r="E93" s="15"/>
      <c r="F93" s="15"/>
      <c r="H93" s="35"/>
    </row>
    <row r="94" spans="1:12">
      <c r="B94" s="15"/>
      <c r="C94" s="15"/>
      <c r="D94" s="15"/>
      <c r="E94" s="15"/>
      <c r="F94" s="15"/>
      <c r="H94" s="35"/>
    </row>
    <row r="95" spans="1:12">
      <c r="B95" s="15"/>
      <c r="C95" s="15"/>
      <c r="D95" s="15"/>
      <c r="E95" s="15"/>
      <c r="F95" s="15"/>
      <c r="H95" s="35"/>
    </row>
    <row r="96" spans="1:12">
      <c r="B96" s="15"/>
      <c r="C96" s="15"/>
      <c r="D96" s="15"/>
      <c r="E96" s="15"/>
      <c r="F96" s="15"/>
      <c r="H96" s="35"/>
    </row>
  </sheetData>
  <mergeCells count="14">
    <mergeCell ref="A1:K1"/>
    <mergeCell ref="A2:K2"/>
    <mergeCell ref="B4:H4"/>
    <mergeCell ref="I4:K4"/>
    <mergeCell ref="A5:A6"/>
    <mergeCell ref="I5:I6"/>
    <mergeCell ref="J5:K5"/>
    <mergeCell ref="J6:K6"/>
    <mergeCell ref="A25:K25"/>
    <mergeCell ref="A26:K26"/>
    <mergeCell ref="B28:H28"/>
    <mergeCell ref="I28:K28"/>
    <mergeCell ref="A29:A30"/>
    <mergeCell ref="I29:I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27" orientation="landscape" useFirstPageNumber="1" r:id="rId1"/>
  <headerFooter alignWithMargins="0">
    <oddHeader>&amp;L&amp;8PCBS: Economic Surveys Series, 2011 Revised Results&amp;R&amp;1&amp;K00+000م&amp;8&amp;K000000PCBS : سلسلة المسوح الاقتصادية، 2011 نتائج منقحة</oddHeader>
    <oddFooter>&amp;C &amp;P</oddFooter>
    <firstFooter>&amp;C28</firstFooter>
  </headerFooter>
  <rowBreaks count="1" manualBreakCount="1">
    <brk id="7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2014-09-07T06:32:30Z</cp:lastPrinted>
  <dcterms:created xsi:type="dcterms:W3CDTF">1999-08-05T07:36:06Z</dcterms:created>
  <dcterms:modified xsi:type="dcterms:W3CDTF">2014-11-10T06:18:10Z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