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2011" sheetId="1" r:id="rId1"/>
  </sheets>
  <definedNames>
    <definedName name="_xlnm.Print_Area" localSheetId="0">'2011'!$A$1:$M$90</definedName>
    <definedName name="_xlnm.Print_Titles" localSheetId="0">'2011'!$22:$28</definedName>
  </definedNames>
  <calcPr calcId="125725"/>
</workbook>
</file>

<file path=xl/calcChain.xml><?xml version="1.0" encoding="utf-8"?>
<calcChain xmlns="http://schemas.openxmlformats.org/spreadsheetml/2006/main">
  <c r="B90" i="1"/>
  <c r="C90"/>
  <c r="D90"/>
  <c r="E90"/>
  <c r="F90"/>
  <c r="G90"/>
  <c r="H90"/>
  <c r="I90"/>
  <c r="J90"/>
</calcChain>
</file>

<file path=xl/sharedStrings.xml><?xml version="1.0" encoding="utf-8"?>
<sst xmlns="http://schemas.openxmlformats.org/spreadsheetml/2006/main" count="209" uniqueCount="179">
  <si>
    <t>ISIC</t>
  </si>
  <si>
    <t>Other mining and quarrying</t>
  </si>
  <si>
    <t>Manufacture of tobacco products</t>
  </si>
  <si>
    <t>Manufacture of basic metals</t>
  </si>
  <si>
    <t>Manufacture of motor vehicles, trailers</t>
  </si>
  <si>
    <t>Value of Gross Additions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</si>
  <si>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</si>
  <si>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</si>
  <si>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</si>
  <si>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</si>
  <si>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</si>
  <si>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</si>
  <si>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</si>
  <si>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</si>
  <si>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</si>
  <si>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</si>
  <si>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</si>
  <si>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</si>
  <si>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</si>
  <si>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</si>
  <si>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</si>
  <si>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</si>
  <si>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</si>
  <si>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</si>
  <si>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</si>
  <si>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</si>
  <si>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</si>
  <si>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</si>
  <si>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</si>
  <si>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</si>
  <si>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</si>
  <si>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</si>
  <si>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</si>
  <si>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</si>
  <si>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</si>
  <si>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</si>
  <si>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</si>
  <si>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</si>
  <si>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</si>
  <si>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</si>
  <si>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</si>
  <si>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</si>
  <si>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</si>
  <si>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</si>
  <si>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</si>
  <si>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</si>
  <si>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</si>
  <si>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</si>
  <si>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</si>
  <si>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</si>
  <si>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</si>
  <si>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</si>
  <si>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</si>
  <si>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</si>
  <si>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</si>
  <si>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</si>
  <si>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</si>
  <si>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</si>
  <si>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</si>
  <si>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</si>
  <si>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</si>
  <si>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</si>
  <si>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</si>
  <si>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</si>
  <si>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</si>
  <si>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</si>
  <si>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</si>
  <si>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</si>
  <si>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</si>
  <si>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</si>
  <si>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</si>
  <si>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</si>
  <si>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</si>
  <si>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</si>
  <si>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</si>
  <si>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</si>
  <si>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</si>
  <si>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</si>
  <si>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</si>
  <si>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</si>
  <si>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</si>
  <si>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</si>
  <si>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</si>
  <si>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</si>
  <si>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</si>
  <si>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</si>
  <si>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</si>
  <si>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</si>
  <si>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</si>
  <si>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</si>
  <si>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</si>
  <si>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</si>
  <si>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</si>
  <si>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</si>
  <si>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</si>
  <si>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</si>
  <si>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</si>
  <si>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</si>
  <si>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</si>
  <si>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</si>
  <si>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</si>
  <si>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</si>
  <si>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أنشطة الإقامة</t>
  </si>
  <si>
    <t>أنشطة إنتاج ونشر برامج التليفزيون والفيديو والأفلام السينمائية والتسجيلات الصوتية والموسيقية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</si>
  <si>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</si>
  <si>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</si>
  <si>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</si>
  <si>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</si>
  <si>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</si>
  <si>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</si>
  <si>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</si>
  <si>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الاستخدام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</si>
  <si>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</si>
  <si>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</si>
  <si>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</si>
  <si>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</si>
  <si>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</si>
  <si>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</si>
  <si>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</si>
  <si>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</si>
  <si>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</si>
  <si>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</si>
  <si>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</si>
  <si>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</si>
  <si>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</si>
  <si>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</si>
  <si>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</si>
  <si>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</si>
  <si>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</si>
  <si>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</si>
  <si>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</si>
  <si>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</si>
  <si>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</si>
  <si>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القيمة الدفترية في نهاية العام</t>
  </si>
  <si>
    <t xml:space="preserve">قيمة التالف والمفقود </t>
  </si>
  <si>
    <t>قيمة الأصول المباعة</t>
  </si>
  <si>
    <t>القيمة الدفترية في بداية العام</t>
  </si>
  <si>
    <t>دليل النشاط</t>
  </si>
  <si>
    <t>Closing Book Value</t>
  </si>
  <si>
    <t>Depreciation</t>
  </si>
  <si>
    <t>Written offs &amp; Losses</t>
  </si>
  <si>
    <t>Value of Sold Assets</t>
  </si>
  <si>
    <t>Prod. For Own Account</t>
  </si>
  <si>
    <t>Other Additions</t>
  </si>
  <si>
    <t>Purch. Of Assets</t>
  </si>
  <si>
    <t>Opening Book Value</t>
  </si>
  <si>
    <t>الصرف الصحي</t>
  </si>
  <si>
    <t>sewerage</t>
  </si>
  <si>
    <t>(القيمة بالألف دولار امريكي)</t>
  </si>
  <si>
    <t>قيمة الإضافات الإجمالية</t>
  </si>
  <si>
    <t>مشتريات أصول</t>
  </si>
  <si>
    <t>إضافات وتحسينات</t>
  </si>
  <si>
    <t>أصول من انتاج المؤسسة</t>
  </si>
  <si>
    <t xml:space="preserve">قيمة الإهتلاك السنوي </t>
  </si>
  <si>
    <t>أنشطة اخرى للتعدين واستغلال المحاجر</t>
  </si>
  <si>
    <t>(Value in USD 1000)</t>
  </si>
  <si>
    <t>صناعة الفلزات الأساسية (صناعة المنتجات المعدنية الأساسية)</t>
  </si>
  <si>
    <t>إصلاح وتركيب الآلات والمعدات</t>
  </si>
  <si>
    <t>أنشطة جمع النفايات ومعالجتها وتصريفها واسترجاع المواد</t>
  </si>
  <si>
    <t>تجارة الجملة والمفرد (التجزئة) وإصلاح المركبات ذات المحركات والدراجات النارية</t>
  </si>
  <si>
    <t>التخزين وأنشطة الدعم للنقل</t>
  </si>
  <si>
    <t>النقل البري والنقل عبر خطوط الأنابيب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</si>
  <si>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</si>
  <si>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</si>
  <si>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</si>
  <si>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</si>
  <si>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 xml:space="preserve">الإتصالات </t>
  </si>
  <si>
    <t>أنشطة البرمجة الحاسوبية والخبرة الاستشارية وما يتصل بها من أنشطة</t>
  </si>
  <si>
    <t>أنشطة المكاتب الرئيسية والخبرة الاستشارية في مجال الإدارة</t>
  </si>
  <si>
    <t xml:space="preserve">الأنشطة الايجارية </t>
  </si>
  <si>
    <t xml:space="preserve">وكالات السفر ومنظمو الرحلات السياحية وخدمات الحجز والأنشطة المتصلة بها </t>
  </si>
  <si>
    <t>الأنشطة الادارية للمكاتب والأنشطة المساندة لها وغير ذلك من الأنشطة المساندة للاعمال</t>
  </si>
  <si>
    <t>الأنشطة الابداعية والفنون وأنشطة الترفيه</t>
  </si>
  <si>
    <t>الأنشطة الرياضية وأنشطة الترفيه والتسلية</t>
  </si>
  <si>
    <t>+</t>
  </si>
  <si>
    <t>جدول 4 : قيمة الأصول الثابتة في فلسطين حسب النشاط الاقتصادي، 2011</t>
  </si>
  <si>
    <t xml:space="preserve">Table 4: Fixed Assets Value in Palestine by Economic Activity, 2011 </t>
  </si>
  <si>
    <t>Table 4 (Cont.): Fixed Assets Value in Palestine by Economic Activity, 2011</t>
  </si>
  <si>
    <t>جدول 4 (تابع): قيمة الأصول الثابتة في فلسطين حسب النشاط الاقتصادي، 2011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</si>
</sst>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6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1" fillId="0" borderId="0"/>
    <xf numFmtId="0" fontId="20" fillId="0" borderId="0"/>
    <xf numFmtId="0" fontId="1" fillId="0" borderId="0"/>
    <xf numFmtId="0" fontId="1" fillId="0" borderId="0"/>
  </cellStyleXfs>
  <cellXfs count="106">
    <xf numFmtId="0" fontId="0" fillId="0" borderId="0" xfId="0"/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164" fontId="4" fillId="0" borderId="0" xfId="0" applyNumberFormat="1" applyFont="1"/>
    <xf numFmtId="0" fontId="0" fillId="0" borderId="0" xfId="0" applyBorder="1"/>
    <xf numFmtId="0" fontId="6" fillId="0" borderId="0" xfId="0" applyFont="1" applyBorder="1" applyAlignment="1">
      <alignment vertical="center"/>
    </xf>
    <xf numFmtId="0" fontId="9" fillId="0" borderId="0" xfId="0" applyFont="1" applyBorder="1"/>
    <xf numFmtId="0" fontId="9" fillId="0" borderId="0" xfId="0" applyFont="1" applyBorder="1" applyAlignment="1">
      <alignment vertical="center"/>
    </xf>
    <xf numFmtId="164" fontId="7" fillId="0" borderId="4" xfId="0" applyNumberFormat="1" applyFont="1" applyBorder="1" applyAlignment="1">
      <alignment horizontal="center" vertical="top"/>
    </xf>
    <xf numFmtId="164" fontId="11" fillId="0" borderId="8" xfId="0" applyNumberFormat="1" applyFont="1" applyBorder="1" applyAlignment="1">
      <alignment horizontal="center" vertical="top" wrapText="1"/>
    </xf>
    <xf numFmtId="164" fontId="11" fillId="0" borderId="4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164" fontId="13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/>
    </xf>
    <xf numFmtId="0" fontId="12" fillId="0" borderId="0" xfId="0" applyFont="1" applyAlignment="1">
      <alignment horizontal="left" vertical="top" inden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0" fillId="0" borderId="0" xfId="0" applyNumberFormat="1"/>
    <xf numFmtId="16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12" fillId="0" borderId="14" xfId="0" applyFont="1" applyBorder="1" applyAlignment="1">
      <alignment horizontal="left" vertical="top" indent="1"/>
    </xf>
    <xf numFmtId="164" fontId="4" fillId="0" borderId="14" xfId="0" applyNumberFormat="1" applyFont="1" applyBorder="1"/>
    <xf numFmtId="164" fontId="9" fillId="0" borderId="0" xfId="0" applyNumberFormat="1" applyFont="1" applyBorder="1" applyAlignment="1">
      <alignment vertical="center"/>
    </xf>
    <xf numFmtId="164" fontId="9" fillId="0" borderId="0" xfId="0" applyNumberFormat="1" applyFont="1" applyBorder="1"/>
    <xf numFmtId="0" fontId="21" fillId="0" borderId="0" xfId="6" applyFont="1" applyFill="1" applyBorder="1" applyAlignment="1">
      <alignment wrapText="1"/>
    </xf>
    <xf numFmtId="0" fontId="13" fillId="0" borderId="1" xfId="0" applyFont="1" applyBorder="1" applyAlignment="1">
      <alignment horizontal="right" vertical="top" wrapText="1"/>
    </xf>
    <xf numFmtId="0" fontId="13" fillId="0" borderId="0" xfId="0" applyFont="1" applyBorder="1" applyAlignment="1">
      <alignment horizontal="right" vertical="top" wrapText="1"/>
    </xf>
    <xf numFmtId="0" fontId="13" fillId="0" borderId="7" xfId="0" applyFont="1" applyBorder="1" applyAlignment="1">
      <alignment horizontal="right" vertical="top" wrapText="1"/>
    </xf>
    <xf numFmtId="0" fontId="13" fillId="0" borderId="9" xfId="0" applyFont="1" applyBorder="1" applyAlignment="1">
      <alignment horizontal="right" vertical="top" wrapText="1"/>
    </xf>
    <xf numFmtId="0" fontId="13" fillId="0" borderId="14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right" vertical="top" wrapText="1"/>
    </xf>
    <xf numFmtId="0" fontId="0" fillId="0" borderId="13" xfId="0" applyBorder="1" applyAlignment="1">
      <alignment horizontal="right" vertical="top"/>
    </xf>
    <xf numFmtId="0" fontId="0" fillId="0" borderId="1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11" fillId="0" borderId="3" xfId="0" applyFont="1" applyBorder="1" applyAlignment="1">
      <alignment horizontal="right" vertical="top" wrapText="1" indent="1"/>
    </xf>
    <xf numFmtId="0" fontId="11" fillId="0" borderId="3" xfId="0" applyFont="1" applyFill="1" applyBorder="1" applyAlignment="1">
      <alignment horizontal="right" vertical="top" wrapText="1" indent="1"/>
    </xf>
    <xf numFmtId="0" fontId="11" fillId="0" borderId="11" xfId="0" applyFont="1" applyFill="1" applyBorder="1" applyAlignment="1">
      <alignment horizontal="right" vertical="top" wrapText="1" indent="1"/>
    </xf>
    <xf numFmtId="0" fontId="11" fillId="0" borderId="4" xfId="0" applyFont="1" applyBorder="1" applyAlignment="1">
      <alignment horizontal="right" vertical="top" wrapText="1" indent="1"/>
    </xf>
    <xf numFmtId="0" fontId="11" fillId="0" borderId="6" xfId="0" applyFont="1" applyBorder="1" applyAlignment="1">
      <alignment horizontal="right" vertical="top" wrapText="1" indent="1"/>
    </xf>
    <xf numFmtId="0" fontId="11" fillId="0" borderId="10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right" vertical="top" wrapText="1" indent="1" readingOrder="2"/>
    </xf>
    <xf numFmtId="0" fontId="7" fillId="0" borderId="6" xfId="0" applyFont="1" applyBorder="1" applyAlignment="1">
      <alignment horizontal="right" vertical="top" wrapText="1" indent="1" readingOrder="2"/>
    </xf>
    <xf numFmtId="0" fontId="7" fillId="0" borderId="10" xfId="0" applyFont="1" applyBorder="1" applyAlignment="1">
      <alignment horizontal="right" vertical="top" wrapText="1" indent="1" readingOrder="2"/>
    </xf>
    <xf numFmtId="0" fontId="22" fillId="0" borderId="15" xfId="0" applyFont="1" applyBorder="1" applyAlignment="1">
      <alignment horizontal="right" vertical="top" indent="1"/>
    </xf>
    <xf numFmtId="0" fontId="13" fillId="0" borderId="7" xfId="0" applyFont="1" applyBorder="1" applyAlignment="1">
      <alignment horizontal="left" vertical="top" wrapText="1" indent="1"/>
    </xf>
    <xf numFmtId="0" fontId="13" fillId="0" borderId="2" xfId="0" applyFont="1" applyBorder="1" applyAlignment="1">
      <alignment horizontal="left" vertical="top" wrapText="1" indent="1"/>
    </xf>
    <xf numFmtId="0" fontId="13" fillId="0" borderId="9" xfId="0" applyFont="1" applyBorder="1" applyAlignment="1">
      <alignment horizontal="left" vertical="top" wrapText="1" indent="1"/>
    </xf>
    <xf numFmtId="2" fontId="14" fillId="0" borderId="2" xfId="0" applyNumberFormat="1" applyFont="1" applyBorder="1" applyAlignment="1">
      <alignment horizontal="left" vertical="top" wrapText="1" indent="1"/>
    </xf>
    <xf numFmtId="2" fontId="14" fillId="0" borderId="9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left" vertical="top" indent="1"/>
    </xf>
    <xf numFmtId="0" fontId="8" fillId="0" borderId="4" xfId="0" applyFont="1" applyBorder="1" applyAlignment="1">
      <alignment horizontal="left" vertical="top" wrapText="1" indent="1"/>
    </xf>
    <xf numFmtId="0" fontId="8" fillId="0" borderId="6" xfId="0" applyFont="1" applyBorder="1" applyAlignment="1">
      <alignment horizontal="left" vertical="top" wrapText="1" indent="1"/>
    </xf>
    <xf numFmtId="0" fontId="8" fillId="0" borderId="6" xfId="0" applyFont="1" applyBorder="1" applyAlignment="1">
      <alignment horizontal="left" vertical="top" wrapText="1" indent="1" readingOrder="1"/>
    </xf>
    <xf numFmtId="0" fontId="8" fillId="0" borderId="10" xfId="0" applyFont="1" applyBorder="1" applyAlignment="1">
      <alignment horizontal="left" vertical="top" wrapText="1" indent="1" readingOrder="1"/>
    </xf>
    <xf numFmtId="0" fontId="8" fillId="0" borderId="15" xfId="0" applyFont="1" applyBorder="1" applyAlignment="1">
      <alignment horizontal="left" vertical="top" wrapText="1" indent="1"/>
    </xf>
    <xf numFmtId="0" fontId="13" fillId="0" borderId="8" xfId="0" applyFont="1" applyBorder="1" applyAlignment="1">
      <alignment horizontal="right" vertical="top" wrapText="1" indent="1"/>
    </xf>
    <xf numFmtId="0" fontId="13" fillId="0" borderId="3" xfId="0" applyFont="1" applyBorder="1" applyAlignment="1">
      <alignment horizontal="right" vertical="top" wrapText="1" indent="1"/>
    </xf>
    <xf numFmtId="0" fontId="13" fillId="0" borderId="11" xfId="0" applyFont="1" applyBorder="1" applyAlignment="1">
      <alignment horizontal="right" vertical="top" wrapText="1" indent="1"/>
    </xf>
    <xf numFmtId="165" fontId="9" fillId="0" borderId="7" xfId="0" applyNumberFormat="1" applyFont="1" applyBorder="1" applyAlignment="1">
      <alignment horizontal="right" vertical="top" indent="1"/>
    </xf>
    <xf numFmtId="165" fontId="9" fillId="0" borderId="0" xfId="0" applyNumberFormat="1" applyFont="1" applyBorder="1" applyAlignment="1">
      <alignment horizontal="right" vertical="top" indent="1"/>
    </xf>
    <xf numFmtId="165" fontId="9" fillId="0" borderId="2" xfId="0" applyNumberFormat="1" applyFont="1" applyBorder="1" applyAlignment="1">
      <alignment horizontal="right" vertical="top" indent="1"/>
    </xf>
    <xf numFmtId="165" fontId="9" fillId="0" borderId="9" xfId="0" applyNumberFormat="1" applyFont="1" applyBorder="1" applyAlignment="1">
      <alignment horizontal="right" vertical="top" indent="1"/>
    </xf>
    <xf numFmtId="165" fontId="9" fillId="0" borderId="14" xfId="0" applyNumberFormat="1" applyFont="1" applyBorder="1" applyAlignment="1">
      <alignment horizontal="right" vertical="top" indent="1"/>
    </xf>
    <xf numFmtId="165" fontId="9" fillId="0" borderId="8" xfId="0" applyNumberFormat="1" applyFont="1" applyBorder="1" applyAlignment="1">
      <alignment horizontal="right" vertical="top" indent="1"/>
    </xf>
    <xf numFmtId="165" fontId="9" fillId="0" borderId="3" xfId="0" applyNumberFormat="1" applyFont="1" applyBorder="1" applyAlignment="1">
      <alignment horizontal="right" vertical="top" indent="1"/>
    </xf>
    <xf numFmtId="165" fontId="9" fillId="0" borderId="11" xfId="0" applyNumberFormat="1" applyFont="1" applyBorder="1" applyAlignment="1">
      <alignment horizontal="right" vertical="top" indent="1"/>
    </xf>
    <xf numFmtId="165" fontId="9" fillId="0" borderId="0" xfId="0" applyNumberFormat="1" applyFont="1" applyBorder="1" applyAlignment="1">
      <alignment vertical="top"/>
    </xf>
    <xf numFmtId="165" fontId="8" fillId="0" borderId="1" xfId="0" applyNumberFormat="1" applyFont="1" applyBorder="1" applyAlignment="1">
      <alignment horizontal="right" vertical="top" indent="1"/>
    </xf>
    <xf numFmtId="165" fontId="8" fillId="0" borderId="8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horizontal="right" vertical="top" indent="1"/>
    </xf>
    <xf numFmtId="165" fontId="8" fillId="0" borderId="14" xfId="0" applyNumberFormat="1" applyFont="1" applyBorder="1" applyAlignment="1">
      <alignment horizontal="right" vertical="top" indent="1"/>
    </xf>
    <xf numFmtId="165" fontId="8" fillId="0" borderId="13" xfId="0" applyNumberFormat="1" applyFont="1" applyBorder="1" applyAlignment="1">
      <alignment horizontal="right" vertical="top" inden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top" indent="1"/>
    </xf>
    <xf numFmtId="49" fontId="12" fillId="0" borderId="4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center" vertical="top" wrapText="1"/>
    </xf>
    <xf numFmtId="164" fontId="12" fillId="0" borderId="9" xfId="0" applyNumberFormat="1" applyFont="1" applyBorder="1" applyAlignment="1">
      <alignment horizontal="left" vertical="center"/>
    </xf>
    <xf numFmtId="164" fontId="12" fillId="0" borderId="14" xfId="0" applyNumberFormat="1" applyFont="1" applyBorder="1" applyAlignment="1">
      <alignment horizontal="left" vertical="center"/>
    </xf>
    <xf numFmtId="164" fontId="7" fillId="0" borderId="14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64" fontId="12" fillId="0" borderId="12" xfId="0" applyNumberFormat="1" applyFont="1" applyBorder="1" applyAlignment="1">
      <alignment horizontal="left" vertical="center"/>
    </xf>
    <xf numFmtId="164" fontId="12" fillId="0" borderId="13" xfId="0" applyNumberFormat="1" applyFont="1" applyBorder="1" applyAlignment="1">
      <alignment horizontal="left" vertical="center"/>
    </xf>
    <xf numFmtId="164" fontId="7" fillId="0" borderId="13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center" vertical="top" wrapText="1"/>
    </xf>
  </cellXfs>
  <cellStyles count="11">
    <cellStyle name="Normal" xfId="0" builtinId="0"/>
    <cellStyle name="Normal 2" xfId="2"/>
    <cellStyle name="Normal 2 2" xfId="4"/>
    <cellStyle name="Normal 3" xfId="3"/>
    <cellStyle name="Normal 4" xfId="1"/>
    <cellStyle name="Normal 4 2" xfId="9"/>
    <cellStyle name="Normal 5" xfId="5"/>
    <cellStyle name="Normal 5 2" xfId="10"/>
    <cellStyle name="Normal 6" xfId="8"/>
    <cellStyle name="Normal 7" xfId="7"/>
    <cellStyle name="Normal_Sheet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30"/>
  <sheetViews>
    <sheetView tabSelected="1" view="pageBreakPreview" topLeftCell="A67" zoomScaleNormal="100" zoomScaleSheetLayoutView="100" zoomScalePageLayoutView="77" workbookViewId="0">
      <selection activeCell="O73" sqref="O73"/>
    </sheetView>
  </sheetViews>
  <sheetFormatPr defaultColWidth="9.140625" defaultRowHeight="12.75"/>
  <cols>
    <col min="1" max="1" width="30.5703125" customWidth="1"/>
    <col min="2" max="2" width="11.7109375" style="17" customWidth="1"/>
    <col min="3" max="3" width="11.42578125" style="17" customWidth="1"/>
    <col min="4" max="4" width="8.28515625" style="17" customWidth="1"/>
    <col min="5" max="5" width="8.7109375" style="17" customWidth="1"/>
    <col min="6" max="6" width="10.140625" style="17" customWidth="1"/>
    <col min="7" max="7" width="9.42578125" style="17" customWidth="1"/>
    <col min="8" max="8" width="10.5703125" style="17" customWidth="1"/>
    <col min="9" max="9" width="11.140625" style="17" customWidth="1"/>
    <col min="10" max="10" width="12.140625" style="17" customWidth="1"/>
    <col min="11" max="11" width="26" customWidth="1"/>
    <col min="12" max="12" width="2.5703125" style="16" customWidth="1"/>
    <col min="13" max="13" width="4.7109375" customWidth="1"/>
    <col min="14" max="16384" width="9.140625" style="4"/>
  </cols>
  <sheetData>
    <row r="1" spans="1:13" s="5" customFormat="1" ht="15.95" customHeight="1">
      <c r="A1" s="92" t="s">
        <v>175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s="5" customFormat="1" ht="15.95" customHeight="1">
      <c r="A2" s="94" t="s">
        <v>176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s="5" customFormat="1" ht="5.0999999999999996" customHeight="1">
      <c r="B3" s="1"/>
      <c r="C3" s="1"/>
      <c r="D3" s="1"/>
      <c r="E3" s="1"/>
      <c r="F3" s="1"/>
      <c r="G3" s="1"/>
      <c r="H3" s="1"/>
      <c r="I3" s="1"/>
      <c r="J3" s="1"/>
      <c r="K3" s="2"/>
      <c r="L3" s="15"/>
    </row>
    <row r="4" spans="1:13" s="6" customFormat="1" ht="15.95" customHeight="1">
      <c r="A4" s="14" t="s">
        <v>155</v>
      </c>
      <c r="B4" s="3"/>
      <c r="C4" s="3"/>
      <c r="D4" s="3"/>
      <c r="E4" s="3"/>
      <c r="F4" s="3"/>
      <c r="G4" s="3"/>
      <c r="H4" s="3"/>
      <c r="I4" s="3"/>
      <c r="J4" s="3"/>
      <c r="K4" s="78" t="s">
        <v>148</v>
      </c>
      <c r="L4" s="78"/>
      <c r="M4" s="78"/>
    </row>
    <row r="5" spans="1:13" s="7" customFormat="1" ht="18" customHeight="1">
      <c r="A5" s="79" t="s">
        <v>7</v>
      </c>
      <c r="B5" s="82" t="s">
        <v>133</v>
      </c>
      <c r="C5" s="82" t="s">
        <v>153</v>
      </c>
      <c r="D5" s="82" t="s">
        <v>134</v>
      </c>
      <c r="E5" s="82" t="s">
        <v>135</v>
      </c>
      <c r="F5" s="101" t="s">
        <v>5</v>
      </c>
      <c r="G5" s="102"/>
      <c r="H5" s="103" t="s">
        <v>149</v>
      </c>
      <c r="I5" s="104"/>
      <c r="J5" s="105" t="s">
        <v>136</v>
      </c>
      <c r="K5" s="98" t="s">
        <v>9</v>
      </c>
      <c r="L5" s="99" t="s">
        <v>137</v>
      </c>
      <c r="M5" s="100"/>
    </row>
    <row r="6" spans="1:13" s="7" customFormat="1" ht="40.5">
      <c r="A6" s="80"/>
      <c r="B6" s="83"/>
      <c r="C6" s="83"/>
      <c r="D6" s="83"/>
      <c r="E6" s="83"/>
      <c r="F6" s="9" t="s">
        <v>152</v>
      </c>
      <c r="G6" s="10" t="s">
        <v>151</v>
      </c>
      <c r="H6" s="10" t="s">
        <v>150</v>
      </c>
      <c r="I6" s="8" t="s">
        <v>6</v>
      </c>
      <c r="J6" s="75"/>
      <c r="K6" s="88"/>
      <c r="L6" s="76"/>
      <c r="M6" s="77"/>
    </row>
    <row r="7" spans="1:13" s="7" customFormat="1" ht="37.5" customHeight="1">
      <c r="A7" s="81"/>
      <c r="B7" s="11" t="s">
        <v>138</v>
      </c>
      <c r="C7" s="11" t="s">
        <v>139</v>
      </c>
      <c r="D7" s="11" t="s">
        <v>140</v>
      </c>
      <c r="E7" s="11" t="s">
        <v>141</v>
      </c>
      <c r="F7" s="12" t="s">
        <v>142</v>
      </c>
      <c r="G7" s="12" t="s">
        <v>143</v>
      </c>
      <c r="H7" s="12" t="s">
        <v>144</v>
      </c>
      <c r="I7" s="13" t="s">
        <v>8</v>
      </c>
      <c r="J7" s="11" t="s">
        <v>145</v>
      </c>
      <c r="K7" s="88"/>
      <c r="L7" s="90" t="s">
        <v>0</v>
      </c>
      <c r="M7" s="91"/>
    </row>
    <row r="8" spans="1:13" s="7" customFormat="1" ht="20.25">
      <c r="A8" s="47" t="s">
        <v>1</v>
      </c>
      <c r="B8" s="61">
        <v>27647.602067081469</v>
      </c>
      <c r="C8" s="62">
        <v>3772.7865781180631</v>
      </c>
      <c r="D8" s="62">
        <v>0</v>
      </c>
      <c r="E8" s="62">
        <v>0</v>
      </c>
      <c r="F8" s="62">
        <v>0</v>
      </c>
      <c r="G8" s="62">
        <v>302.75187660049221</v>
      </c>
      <c r="H8" s="62">
        <v>2299.4182625493727</v>
      </c>
      <c r="I8" s="62">
        <v>2602.170139149865</v>
      </c>
      <c r="J8" s="62">
        <v>28818.21850604967</v>
      </c>
      <c r="K8" s="40" t="s">
        <v>154</v>
      </c>
      <c r="L8" s="27"/>
      <c r="M8" s="58">
        <v>8</v>
      </c>
    </row>
    <row r="9" spans="1:13" s="7" customFormat="1" ht="20.25">
      <c r="A9" s="48" t="s">
        <v>10</v>
      </c>
      <c r="B9" s="63">
        <v>269037.86763659964</v>
      </c>
      <c r="C9" s="62">
        <v>28737.409151285578</v>
      </c>
      <c r="D9" s="62">
        <v>167.99060485348016</v>
      </c>
      <c r="E9" s="62">
        <v>261.69158364201496</v>
      </c>
      <c r="F9" s="62">
        <v>0</v>
      </c>
      <c r="G9" s="62">
        <v>420.70432739135668</v>
      </c>
      <c r="H9" s="62">
        <v>8281.4756033894737</v>
      </c>
      <c r="I9" s="62">
        <v>8702.1799307808305</v>
      </c>
      <c r="J9" s="62">
        <v>289502.7790455998</v>
      </c>
      <c r="K9" s="41" t="s">
        <v>73</v>
      </c>
      <c r="L9" s="28"/>
      <c r="M9" s="59">
        <v>10</v>
      </c>
    </row>
    <row r="10" spans="1:13" s="7" customFormat="1" ht="20.25">
      <c r="A10" s="48" t="s">
        <v>11</v>
      </c>
      <c r="B10" s="63">
        <v>6451.9819825517934</v>
      </c>
      <c r="C10" s="62">
        <v>878.78704229019536</v>
      </c>
      <c r="D10" s="62">
        <v>0</v>
      </c>
      <c r="E10" s="62">
        <v>0</v>
      </c>
      <c r="F10" s="62">
        <v>0</v>
      </c>
      <c r="G10" s="62">
        <v>9.1639999999999997</v>
      </c>
      <c r="H10" s="62">
        <v>292.24516389447149</v>
      </c>
      <c r="I10" s="62">
        <v>301.40916389447153</v>
      </c>
      <c r="J10" s="62">
        <v>7029.3598609475166</v>
      </c>
      <c r="K10" s="41" t="s">
        <v>74</v>
      </c>
      <c r="L10" s="28"/>
      <c r="M10" s="59">
        <v>11</v>
      </c>
    </row>
    <row r="11" spans="1:13" s="7" customFormat="1" ht="20.25">
      <c r="A11" s="48" t="s">
        <v>2</v>
      </c>
      <c r="B11" s="63">
        <v>24201.59058031932</v>
      </c>
      <c r="C11" s="62">
        <v>1672.763184035412</v>
      </c>
      <c r="D11" s="62">
        <v>0</v>
      </c>
      <c r="E11" s="62">
        <v>0</v>
      </c>
      <c r="F11" s="62">
        <v>0</v>
      </c>
      <c r="G11" s="62">
        <v>571.11636661196633</v>
      </c>
      <c r="H11" s="62">
        <v>0</v>
      </c>
      <c r="I11" s="62">
        <v>571.11636661196633</v>
      </c>
      <c r="J11" s="62">
        <v>25303.237397742767</v>
      </c>
      <c r="K11" s="41" t="s">
        <v>75</v>
      </c>
      <c r="L11" s="28"/>
      <c r="M11" s="59">
        <v>12</v>
      </c>
    </row>
    <row r="12" spans="1:13" s="7" customFormat="1" ht="20.25">
      <c r="A12" s="48" t="s">
        <v>12</v>
      </c>
      <c r="B12" s="63">
        <v>11452.383299601739</v>
      </c>
      <c r="C12" s="62">
        <v>812.75429735860087</v>
      </c>
      <c r="D12" s="62">
        <v>0</v>
      </c>
      <c r="E12" s="62">
        <v>0</v>
      </c>
      <c r="F12" s="62">
        <v>0</v>
      </c>
      <c r="G12" s="62">
        <v>0</v>
      </c>
      <c r="H12" s="62">
        <v>187.48035572920409</v>
      </c>
      <c r="I12" s="62">
        <v>187.48035572920409</v>
      </c>
      <c r="J12" s="62">
        <v>12077.657241231138</v>
      </c>
      <c r="K12" s="41" t="s">
        <v>76</v>
      </c>
      <c r="L12" s="28"/>
      <c r="M12" s="59">
        <v>13</v>
      </c>
    </row>
    <row r="13" spans="1:13" s="7" customFormat="1" ht="20.25">
      <c r="A13" s="48" t="s">
        <v>13</v>
      </c>
      <c r="B13" s="63">
        <v>23144.44503373004</v>
      </c>
      <c r="C13" s="62">
        <v>2224.9529607972972</v>
      </c>
      <c r="D13" s="62">
        <v>1.7200549620732783</v>
      </c>
      <c r="E13" s="62">
        <v>20.819154552830966</v>
      </c>
      <c r="F13" s="62">
        <v>0</v>
      </c>
      <c r="G13" s="62">
        <v>270.05887117263831</v>
      </c>
      <c r="H13" s="62">
        <v>2861.0882038081431</v>
      </c>
      <c r="I13" s="62">
        <v>3131.1470749807818</v>
      </c>
      <c r="J13" s="62">
        <v>22260.790129061457</v>
      </c>
      <c r="K13" s="41" t="s">
        <v>77</v>
      </c>
      <c r="L13" s="28"/>
      <c r="M13" s="59">
        <v>14</v>
      </c>
    </row>
    <row r="14" spans="1:13" s="7" customFormat="1" ht="24">
      <c r="A14" s="48" t="s">
        <v>14</v>
      </c>
      <c r="B14" s="63">
        <v>8301.1850659958145</v>
      </c>
      <c r="C14" s="62">
        <v>882.29728153538235</v>
      </c>
      <c r="D14" s="62">
        <v>0</v>
      </c>
      <c r="E14" s="62">
        <v>2.8683581092818256E-4</v>
      </c>
      <c r="F14" s="62">
        <v>0</v>
      </c>
      <c r="G14" s="62">
        <v>2.5331686346456181</v>
      </c>
      <c r="H14" s="62">
        <v>419.71557634310096</v>
      </c>
      <c r="I14" s="62">
        <v>422.24874497774664</v>
      </c>
      <c r="J14" s="62">
        <v>8761.2338893892575</v>
      </c>
      <c r="K14" s="41" t="s">
        <v>78</v>
      </c>
      <c r="L14" s="28"/>
      <c r="M14" s="59">
        <v>15</v>
      </c>
    </row>
    <row r="15" spans="1:13" s="7" customFormat="1" ht="60.75">
      <c r="A15" s="48" t="s">
        <v>15</v>
      </c>
      <c r="B15" s="63">
        <v>8048.2031518210197</v>
      </c>
      <c r="C15" s="62">
        <v>760.09153249197334</v>
      </c>
      <c r="D15" s="62">
        <v>0</v>
      </c>
      <c r="E15" s="62">
        <v>0</v>
      </c>
      <c r="F15" s="62">
        <v>0</v>
      </c>
      <c r="G15" s="62">
        <v>0</v>
      </c>
      <c r="H15" s="62">
        <v>996.88071298025909</v>
      </c>
      <c r="I15" s="62">
        <v>996.88071298025909</v>
      </c>
      <c r="J15" s="62">
        <v>7811.4139713327368</v>
      </c>
      <c r="K15" s="41" t="s">
        <v>79</v>
      </c>
      <c r="L15" s="28"/>
      <c r="M15" s="59">
        <v>16</v>
      </c>
    </row>
    <row r="16" spans="1:13" s="7" customFormat="1" ht="24">
      <c r="A16" s="48" t="s">
        <v>16</v>
      </c>
      <c r="B16" s="63">
        <v>15262.910227001188</v>
      </c>
      <c r="C16" s="62">
        <v>5060.3786494719216</v>
      </c>
      <c r="D16" s="62">
        <v>0</v>
      </c>
      <c r="E16" s="62">
        <v>0</v>
      </c>
      <c r="F16" s="62">
        <v>0</v>
      </c>
      <c r="G16" s="62">
        <v>202.64484047088152</v>
      </c>
      <c r="H16" s="62">
        <v>751.95718011737574</v>
      </c>
      <c r="I16" s="62">
        <v>954.60202058825735</v>
      </c>
      <c r="J16" s="62">
        <v>19368.686855884851</v>
      </c>
      <c r="K16" s="41" t="s">
        <v>80</v>
      </c>
      <c r="L16" s="28"/>
      <c r="M16" s="59">
        <v>17</v>
      </c>
    </row>
    <row r="17" spans="1:23" s="7" customFormat="1" ht="31.5" customHeight="1">
      <c r="A17" s="48" t="s">
        <v>17</v>
      </c>
      <c r="B17" s="63">
        <v>24758.298519231939</v>
      </c>
      <c r="C17" s="62">
        <v>3005.938657832834</v>
      </c>
      <c r="D17" s="62">
        <v>0</v>
      </c>
      <c r="E17" s="62">
        <v>0</v>
      </c>
      <c r="F17" s="62">
        <v>0</v>
      </c>
      <c r="G17" s="62">
        <v>11.043407900710861</v>
      </c>
      <c r="H17" s="62">
        <v>1409.6197624432466</v>
      </c>
      <c r="I17" s="62">
        <v>1420.6631703439575</v>
      </c>
      <c r="J17" s="62">
        <v>26343.574006720828</v>
      </c>
      <c r="K17" s="41" t="s">
        <v>81</v>
      </c>
      <c r="L17" s="29" t="s">
        <v>174</v>
      </c>
      <c r="M17" s="58">
        <v>18</v>
      </c>
      <c r="W17" s="24"/>
    </row>
    <row r="18" spans="1:23" s="7" customFormat="1" ht="36.75" customHeight="1">
      <c r="A18" s="48" t="s">
        <v>18</v>
      </c>
      <c r="B18" s="63"/>
      <c r="C18" s="62"/>
      <c r="D18" s="62"/>
      <c r="E18" s="62"/>
      <c r="F18" s="62"/>
      <c r="G18" s="62"/>
      <c r="H18" s="62"/>
      <c r="I18" s="62"/>
      <c r="J18" s="62"/>
      <c r="K18" s="41" t="s">
        <v>82</v>
      </c>
      <c r="L18" s="30"/>
      <c r="M18" s="60">
        <v>19</v>
      </c>
    </row>
    <row r="19" spans="1:23" s="7" customFormat="1" ht="30.75" customHeight="1">
      <c r="A19" s="48" t="s">
        <v>19</v>
      </c>
      <c r="B19" s="63">
        <v>7677.7303376858954</v>
      </c>
      <c r="C19" s="62">
        <v>495.41173694693634</v>
      </c>
      <c r="D19" s="62">
        <v>0</v>
      </c>
      <c r="E19" s="62">
        <v>29.871906580534638</v>
      </c>
      <c r="F19" s="62">
        <v>0</v>
      </c>
      <c r="G19" s="62">
        <v>253.96198226231758</v>
      </c>
      <c r="H19" s="62">
        <v>43.559919941237922</v>
      </c>
      <c r="I19" s="62">
        <v>297.5219022035555</v>
      </c>
      <c r="J19" s="62">
        <v>7905.4920790098122</v>
      </c>
      <c r="K19" s="41" t="s">
        <v>83</v>
      </c>
      <c r="L19" s="28"/>
      <c r="M19" s="59">
        <v>20</v>
      </c>
    </row>
    <row r="20" spans="1:23" s="7" customFormat="1" ht="40.5">
      <c r="A20" s="48" t="s">
        <v>20</v>
      </c>
      <c r="B20" s="63">
        <v>64295.111957642512</v>
      </c>
      <c r="C20" s="62">
        <v>2919.2927286863232</v>
      </c>
      <c r="D20" s="62">
        <v>0</v>
      </c>
      <c r="E20" s="62">
        <v>34.123705579263905</v>
      </c>
      <c r="F20" s="62">
        <v>0</v>
      </c>
      <c r="G20" s="62">
        <v>5142.4751020583308</v>
      </c>
      <c r="H20" s="62">
        <v>7463.6028075182594</v>
      </c>
      <c r="I20" s="62">
        <v>12606.077909576588</v>
      </c>
      <c r="J20" s="62">
        <v>54642.450482331515</v>
      </c>
      <c r="K20" s="41" t="s">
        <v>84</v>
      </c>
      <c r="L20" s="28"/>
      <c r="M20" s="59">
        <v>21</v>
      </c>
    </row>
    <row r="21" spans="1:23" s="7" customFormat="1" ht="24">
      <c r="A21" s="49" t="s">
        <v>21</v>
      </c>
      <c r="B21" s="64">
        <v>49986.144036086705</v>
      </c>
      <c r="C21" s="65">
        <v>3260.2277448425048</v>
      </c>
      <c r="D21" s="65">
        <v>0</v>
      </c>
      <c r="E21" s="65">
        <v>40.80874971700711</v>
      </c>
      <c r="F21" s="65">
        <v>0</v>
      </c>
      <c r="G21" s="65">
        <v>548.0333293773773</v>
      </c>
      <c r="H21" s="65">
        <v>1371.4730928455963</v>
      </c>
      <c r="I21" s="65">
        <v>1919.5064222229737</v>
      </c>
      <c r="J21" s="65">
        <v>51367.674108423227</v>
      </c>
      <c r="K21" s="42" t="s">
        <v>85</v>
      </c>
      <c r="L21" s="31"/>
      <c r="M21" s="60">
        <v>22</v>
      </c>
    </row>
    <row r="22" spans="1:23" s="7" customFormat="1" ht="15.95" customHeight="1">
      <c r="A22" s="95" t="s">
        <v>178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</row>
    <row r="23" spans="1:23" s="7" customFormat="1" ht="15.95" customHeight="1">
      <c r="A23" s="97" t="s">
        <v>177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</row>
    <row r="24" spans="1:23" s="7" customFormat="1" ht="5.0999999999999996" customHeight="1">
      <c r="A24" s="5"/>
      <c r="B24" s="18"/>
      <c r="C24" s="18"/>
      <c r="D24" s="18"/>
      <c r="E24" s="18"/>
      <c r="F24" s="18"/>
      <c r="G24" s="18"/>
      <c r="H24" s="18"/>
      <c r="I24" s="18"/>
      <c r="J24" s="18"/>
      <c r="K24" s="19"/>
      <c r="L24" s="20"/>
      <c r="M24" s="5"/>
    </row>
    <row r="25" spans="1:23" s="7" customFormat="1" ht="20.25">
      <c r="A25" s="22" t="s">
        <v>155</v>
      </c>
      <c r="B25" s="23"/>
      <c r="C25" s="23"/>
      <c r="D25" s="23"/>
      <c r="E25" s="23"/>
      <c r="F25" s="23"/>
      <c r="G25" s="23"/>
      <c r="H25" s="23"/>
      <c r="I25" s="23"/>
      <c r="J25" s="23"/>
      <c r="K25" s="78" t="s">
        <v>148</v>
      </c>
      <c r="L25" s="78"/>
      <c r="M25" s="78"/>
    </row>
    <row r="26" spans="1:23" s="7" customFormat="1" ht="17.45" customHeight="1">
      <c r="A26" s="79" t="s">
        <v>7</v>
      </c>
      <c r="B26" s="82" t="s">
        <v>133</v>
      </c>
      <c r="C26" s="82" t="s">
        <v>153</v>
      </c>
      <c r="D26" s="83" t="s">
        <v>134</v>
      </c>
      <c r="E26" s="83" t="s">
        <v>135</v>
      </c>
      <c r="F26" s="84" t="s">
        <v>5</v>
      </c>
      <c r="G26" s="85"/>
      <c r="H26" s="86" t="s">
        <v>149</v>
      </c>
      <c r="I26" s="87"/>
      <c r="J26" s="75" t="s">
        <v>136</v>
      </c>
      <c r="K26" s="88" t="s">
        <v>9</v>
      </c>
      <c r="L26" s="76" t="s">
        <v>137</v>
      </c>
      <c r="M26" s="77"/>
    </row>
    <row r="27" spans="1:23" s="7" customFormat="1" ht="36.75" customHeight="1">
      <c r="A27" s="80"/>
      <c r="B27" s="83"/>
      <c r="C27" s="83"/>
      <c r="D27" s="83"/>
      <c r="E27" s="83"/>
      <c r="F27" s="9" t="s">
        <v>152</v>
      </c>
      <c r="G27" s="10" t="s">
        <v>151</v>
      </c>
      <c r="H27" s="10" t="s">
        <v>150</v>
      </c>
      <c r="I27" s="8" t="s">
        <v>6</v>
      </c>
      <c r="J27" s="75"/>
      <c r="K27" s="88"/>
      <c r="L27" s="76"/>
      <c r="M27" s="77"/>
    </row>
    <row r="28" spans="1:23" s="7" customFormat="1" ht="38.450000000000003" customHeight="1">
      <c r="A28" s="81"/>
      <c r="B28" s="11" t="s">
        <v>138</v>
      </c>
      <c r="C28" s="11" t="s">
        <v>139</v>
      </c>
      <c r="D28" s="11" t="s">
        <v>140</v>
      </c>
      <c r="E28" s="11" t="s">
        <v>141</v>
      </c>
      <c r="F28" s="12" t="s">
        <v>142</v>
      </c>
      <c r="G28" s="12" t="s">
        <v>143</v>
      </c>
      <c r="H28" s="12" t="s">
        <v>144</v>
      </c>
      <c r="I28" s="13" t="s">
        <v>8</v>
      </c>
      <c r="J28" s="11" t="s">
        <v>145</v>
      </c>
      <c r="K28" s="89"/>
      <c r="L28" s="90" t="s">
        <v>0</v>
      </c>
      <c r="M28" s="91"/>
    </row>
    <row r="29" spans="1:23" s="7" customFormat="1" ht="25.5" customHeight="1">
      <c r="A29" s="47" t="s">
        <v>22</v>
      </c>
      <c r="B29" s="61">
        <v>139331.50151023752</v>
      </c>
      <c r="C29" s="62">
        <v>19042.340373623021</v>
      </c>
      <c r="D29" s="62">
        <v>4.0599999999999996</v>
      </c>
      <c r="E29" s="62">
        <v>0</v>
      </c>
      <c r="F29" s="62">
        <v>0</v>
      </c>
      <c r="G29" s="62">
        <v>4692.1787058159962</v>
      </c>
      <c r="H29" s="62">
        <v>10991.994838581584</v>
      </c>
      <c r="I29" s="62">
        <v>15684.173544397579</v>
      </c>
      <c r="J29" s="66">
        <v>142693.72833946304</v>
      </c>
      <c r="K29" s="37" t="s">
        <v>86</v>
      </c>
      <c r="L29" s="28"/>
      <c r="M29" s="59">
        <v>23</v>
      </c>
    </row>
    <row r="30" spans="1:23" s="7" customFormat="1" ht="40.5">
      <c r="A30" s="50" t="s">
        <v>3</v>
      </c>
      <c r="B30" s="63">
        <v>7667.594992165029</v>
      </c>
      <c r="C30" s="62">
        <v>602.60059898930115</v>
      </c>
      <c r="D30" s="62">
        <v>0</v>
      </c>
      <c r="E30" s="62">
        <v>0</v>
      </c>
      <c r="F30" s="62">
        <v>0</v>
      </c>
      <c r="G30" s="62">
        <v>0</v>
      </c>
      <c r="H30" s="62">
        <v>20.475134501244064</v>
      </c>
      <c r="I30" s="62">
        <v>20.475134501244064</v>
      </c>
      <c r="J30" s="67">
        <v>8249.7204566530872</v>
      </c>
      <c r="K30" s="38" t="s">
        <v>156</v>
      </c>
      <c r="L30" s="32"/>
      <c r="M30" s="59">
        <v>24</v>
      </c>
    </row>
    <row r="31" spans="1:23" s="7" customFormat="1" ht="40.5">
      <c r="A31" s="50" t="s">
        <v>23</v>
      </c>
      <c r="B31" s="63">
        <v>81024.81706468662</v>
      </c>
      <c r="C31" s="62">
        <v>8340.9031326042841</v>
      </c>
      <c r="D31" s="62">
        <v>0</v>
      </c>
      <c r="E31" s="62">
        <v>0</v>
      </c>
      <c r="F31" s="62">
        <v>0</v>
      </c>
      <c r="G31" s="62">
        <v>186.21452595024388</v>
      </c>
      <c r="H31" s="62">
        <v>2099.9619298597208</v>
      </c>
      <c r="I31" s="62">
        <v>2286.1764558099644</v>
      </c>
      <c r="J31" s="67">
        <v>87079.543741480942</v>
      </c>
      <c r="K31" s="38" t="s">
        <v>87</v>
      </c>
      <c r="L31" s="32"/>
      <c r="M31" s="59">
        <v>25</v>
      </c>
    </row>
    <row r="32" spans="1:23" s="7" customFormat="1" ht="40.5">
      <c r="A32" s="50" t="s">
        <v>4</v>
      </c>
      <c r="B32" s="63">
        <v>6.4592638311111124</v>
      </c>
      <c r="C32" s="62">
        <v>1.658903111111111</v>
      </c>
      <c r="D32" s="62">
        <v>0</v>
      </c>
      <c r="E32" s="62">
        <v>0</v>
      </c>
      <c r="F32" s="62">
        <v>0</v>
      </c>
      <c r="G32" s="62">
        <v>0</v>
      </c>
      <c r="H32" s="62">
        <v>1.4425244444444443</v>
      </c>
      <c r="I32" s="62">
        <v>1.4425244444444443</v>
      </c>
      <c r="J32" s="67">
        <v>6.6756424977777771</v>
      </c>
      <c r="K32" s="38" t="s">
        <v>88</v>
      </c>
      <c r="L32" s="32"/>
      <c r="M32" s="59">
        <v>26</v>
      </c>
    </row>
    <row r="33" spans="1:21" s="7" customFormat="1" ht="24">
      <c r="A33" s="50" t="s">
        <v>24</v>
      </c>
      <c r="B33" s="63">
        <v>6504.8792919337457</v>
      </c>
      <c r="C33" s="62">
        <v>606.15525498523709</v>
      </c>
      <c r="D33" s="62">
        <v>0</v>
      </c>
      <c r="E33" s="62">
        <v>0</v>
      </c>
      <c r="F33" s="62">
        <v>0</v>
      </c>
      <c r="G33" s="62">
        <v>64.988355555555529</v>
      </c>
      <c r="H33" s="62">
        <v>262.1161777777773</v>
      </c>
      <c r="I33" s="62">
        <v>327.10453333333288</v>
      </c>
      <c r="J33" s="67">
        <v>6783.9300135856502</v>
      </c>
      <c r="K33" s="38" t="s">
        <v>89</v>
      </c>
      <c r="L33" s="32"/>
      <c r="M33" s="59">
        <v>27</v>
      </c>
    </row>
    <row r="34" spans="1:21" s="7" customFormat="1" ht="40.5">
      <c r="A34" s="50" t="s">
        <v>25</v>
      </c>
      <c r="B34" s="63">
        <v>6804.0731339669246</v>
      </c>
      <c r="C34" s="62">
        <v>1698.1991037622622</v>
      </c>
      <c r="D34" s="62">
        <v>0</v>
      </c>
      <c r="E34" s="62">
        <v>0</v>
      </c>
      <c r="F34" s="62">
        <v>0</v>
      </c>
      <c r="G34" s="62">
        <v>0</v>
      </c>
      <c r="H34" s="62">
        <v>70.759999999999991</v>
      </c>
      <c r="I34" s="62">
        <v>70.759999999999991</v>
      </c>
      <c r="J34" s="67">
        <v>8431.5122377291882</v>
      </c>
      <c r="K34" s="38" t="s">
        <v>90</v>
      </c>
      <c r="L34" s="32"/>
      <c r="M34" s="59">
        <v>28</v>
      </c>
    </row>
    <row r="35" spans="1:21" s="7" customFormat="1" ht="40.5">
      <c r="A35" s="50" t="s">
        <v>26</v>
      </c>
      <c r="B35" s="63">
        <v>192.52960028295158</v>
      </c>
      <c r="C35" s="62">
        <v>47.72577585211026</v>
      </c>
      <c r="D35" s="62">
        <v>0</v>
      </c>
      <c r="E35" s="62">
        <v>0</v>
      </c>
      <c r="F35" s="62">
        <v>0</v>
      </c>
      <c r="G35" s="62">
        <v>9.7439999999999998</v>
      </c>
      <c r="H35" s="62">
        <v>15.816946044177413</v>
      </c>
      <c r="I35" s="62">
        <v>25.560946044177413</v>
      </c>
      <c r="J35" s="67">
        <v>214.69443009088442</v>
      </c>
      <c r="K35" s="38" t="s">
        <v>91</v>
      </c>
      <c r="L35" s="29" t="s">
        <v>174</v>
      </c>
      <c r="M35" s="58">
        <v>29</v>
      </c>
    </row>
    <row r="36" spans="1:21" s="7" customFormat="1" ht="24">
      <c r="A36" s="50" t="s">
        <v>27</v>
      </c>
      <c r="B36" s="63"/>
      <c r="C36" s="62"/>
      <c r="D36" s="62"/>
      <c r="E36" s="62"/>
      <c r="F36" s="62"/>
      <c r="G36" s="62"/>
      <c r="H36" s="62"/>
      <c r="I36" s="62"/>
      <c r="J36" s="67"/>
      <c r="K36" s="38" t="s">
        <v>92</v>
      </c>
      <c r="L36" s="30"/>
      <c r="M36" s="60">
        <v>30</v>
      </c>
    </row>
    <row r="37" spans="1:21" s="7" customFormat="1" ht="20.25">
      <c r="A37" s="50" t="s">
        <v>28</v>
      </c>
      <c r="B37" s="63">
        <v>53230.535470054143</v>
      </c>
      <c r="C37" s="62">
        <v>4550.1177397174497</v>
      </c>
      <c r="D37" s="62">
        <v>0</v>
      </c>
      <c r="E37" s="62">
        <v>0.69599999999999995</v>
      </c>
      <c r="F37" s="62">
        <v>3.1804272500835702</v>
      </c>
      <c r="G37" s="62">
        <v>99.099518816783387</v>
      </c>
      <c r="H37" s="62">
        <v>2615.0466431348555</v>
      </c>
      <c r="I37" s="62">
        <v>2717.3265892017225</v>
      </c>
      <c r="J37" s="67">
        <v>55064.022620569907</v>
      </c>
      <c r="K37" s="38" t="s">
        <v>93</v>
      </c>
      <c r="L37" s="32"/>
      <c r="M37" s="59">
        <v>31</v>
      </c>
    </row>
    <row r="38" spans="1:21" s="7" customFormat="1" ht="20.25">
      <c r="A38" s="50" t="s">
        <v>29</v>
      </c>
      <c r="B38" s="63">
        <v>6688.0102674279306</v>
      </c>
      <c r="C38" s="62">
        <v>472.17369971254459</v>
      </c>
      <c r="D38" s="62">
        <v>0</v>
      </c>
      <c r="E38" s="62">
        <v>2.7839999999999998</v>
      </c>
      <c r="F38" s="62">
        <v>0</v>
      </c>
      <c r="G38" s="62">
        <v>50.886594976453715</v>
      </c>
      <c r="H38" s="62">
        <v>187.55275804611492</v>
      </c>
      <c r="I38" s="62">
        <v>238.43935302256867</v>
      </c>
      <c r="J38" s="67">
        <v>6924.5286141179076</v>
      </c>
      <c r="K38" s="38" t="s">
        <v>94</v>
      </c>
      <c r="L38" s="32"/>
      <c r="M38" s="59">
        <v>32</v>
      </c>
    </row>
    <row r="39" spans="1:21" s="7" customFormat="1" ht="24">
      <c r="A39" s="50" t="s">
        <v>30</v>
      </c>
      <c r="B39" s="63">
        <v>469.51508977944928</v>
      </c>
      <c r="C39" s="62">
        <v>265.13655800614112</v>
      </c>
      <c r="D39" s="62">
        <v>0</v>
      </c>
      <c r="E39" s="62">
        <v>0</v>
      </c>
      <c r="F39" s="62">
        <v>0</v>
      </c>
      <c r="G39" s="62">
        <v>0</v>
      </c>
      <c r="H39" s="62">
        <v>0</v>
      </c>
      <c r="I39" s="62">
        <v>0</v>
      </c>
      <c r="J39" s="67">
        <v>734.65164778559051</v>
      </c>
      <c r="K39" s="38" t="s">
        <v>157</v>
      </c>
      <c r="L39" s="32"/>
      <c r="M39" s="59">
        <v>33</v>
      </c>
    </row>
    <row r="40" spans="1:21" s="7" customFormat="1" ht="40.5">
      <c r="A40" s="50" t="s">
        <v>31</v>
      </c>
      <c r="B40" s="63">
        <v>316574.20161388052</v>
      </c>
      <c r="C40" s="62">
        <v>30178.379215961711</v>
      </c>
      <c r="D40" s="62">
        <v>233.39199999999997</v>
      </c>
      <c r="E40" s="62">
        <v>1842.3119999999999</v>
      </c>
      <c r="F40" s="62">
        <v>29.084180523900805</v>
      </c>
      <c r="G40" s="62">
        <v>20988.77689026079</v>
      </c>
      <c r="H40" s="62">
        <v>2658.5138573277732</v>
      </c>
      <c r="I40" s="62">
        <v>23676.374928112458</v>
      </c>
      <c r="J40" s="67">
        <v>325151.90990172967</v>
      </c>
      <c r="K40" s="38" t="s">
        <v>95</v>
      </c>
      <c r="L40" s="32"/>
      <c r="M40" s="59">
        <v>35</v>
      </c>
    </row>
    <row r="41" spans="1:21" s="6" customFormat="1" ht="24">
      <c r="A41" s="51" t="s">
        <v>32</v>
      </c>
      <c r="B41" s="64">
        <v>28368.267137320534</v>
      </c>
      <c r="C41" s="65">
        <v>752.55160145219202</v>
      </c>
      <c r="D41" s="65">
        <v>0</v>
      </c>
      <c r="E41" s="65">
        <v>0</v>
      </c>
      <c r="F41" s="65">
        <v>0</v>
      </c>
      <c r="G41" s="65">
        <v>99.527999999999992</v>
      </c>
      <c r="H41" s="65">
        <v>178.07058713281305</v>
      </c>
      <c r="I41" s="65">
        <v>277.59858713281301</v>
      </c>
      <c r="J41" s="68">
        <v>28843.220151639915</v>
      </c>
      <c r="K41" s="39" t="s">
        <v>96</v>
      </c>
      <c r="L41" s="30" t="s">
        <v>174</v>
      </c>
      <c r="M41" s="60">
        <v>36</v>
      </c>
    </row>
    <row r="42" spans="1:21" s="6" customFormat="1" ht="20.25">
      <c r="A42" s="50" t="s">
        <v>147</v>
      </c>
      <c r="B42" s="63"/>
      <c r="C42" s="62"/>
      <c r="D42" s="62"/>
      <c r="E42" s="62"/>
      <c r="F42" s="62"/>
      <c r="G42" s="62"/>
      <c r="H42" s="62"/>
      <c r="I42" s="62"/>
      <c r="J42" s="67"/>
      <c r="K42" s="38" t="s">
        <v>146</v>
      </c>
      <c r="L42" s="30"/>
      <c r="M42" s="60">
        <v>37</v>
      </c>
    </row>
    <row r="43" spans="1:21" s="6" customFormat="1" ht="40.5">
      <c r="A43" s="50" t="s">
        <v>33</v>
      </c>
      <c r="B43" s="63">
        <v>183.97497118111281</v>
      </c>
      <c r="C43" s="62">
        <v>31.625089125348019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7">
        <v>215.60006030646079</v>
      </c>
      <c r="K43" s="38" t="s">
        <v>158</v>
      </c>
      <c r="L43" s="32"/>
      <c r="M43" s="59">
        <v>38</v>
      </c>
      <c r="N43" s="25"/>
      <c r="O43" s="25"/>
      <c r="P43" s="25"/>
      <c r="Q43" s="25"/>
      <c r="R43" s="25"/>
      <c r="S43" s="25"/>
      <c r="T43" s="25"/>
      <c r="U43" s="25"/>
    </row>
    <row r="44" spans="1:21" s="6" customFormat="1" ht="20.25">
      <c r="A44" s="50" t="s">
        <v>34</v>
      </c>
      <c r="B44" s="63">
        <v>32525.542648528412</v>
      </c>
      <c r="C44" s="62">
        <v>3722.1072833619055</v>
      </c>
      <c r="D44" s="62">
        <v>8.3000000000000007</v>
      </c>
      <c r="E44" s="62">
        <v>402.41198772397809</v>
      </c>
      <c r="F44" s="62">
        <v>13.043373577712106</v>
      </c>
      <c r="G44" s="62">
        <v>243.75267813212321</v>
      </c>
      <c r="H44" s="62">
        <v>2932.4963335831708</v>
      </c>
      <c r="I44" s="62">
        <v>3189.2923852930053</v>
      </c>
      <c r="J44" s="67">
        <v>33469.069534321286</v>
      </c>
      <c r="K44" s="38" t="s">
        <v>97</v>
      </c>
      <c r="L44" s="32"/>
      <c r="M44" s="59">
        <v>41</v>
      </c>
    </row>
    <row r="45" spans="1:21" s="6" customFormat="1" ht="20.25">
      <c r="A45" s="50" t="s">
        <v>35</v>
      </c>
      <c r="B45" s="63">
        <v>17597.38332424649</v>
      </c>
      <c r="C45" s="62">
        <v>1864.684191658331</v>
      </c>
      <c r="D45" s="62">
        <v>0</v>
      </c>
      <c r="E45" s="62">
        <v>0</v>
      </c>
      <c r="F45" s="62">
        <v>12.292550199075375</v>
      </c>
      <c r="G45" s="62">
        <v>72.550491586872425</v>
      </c>
      <c r="H45" s="62">
        <v>941.37991395881272</v>
      </c>
      <c r="I45" s="62">
        <v>1026.2229557447604</v>
      </c>
      <c r="J45" s="67">
        <v>18435.844560160065</v>
      </c>
      <c r="K45" s="38" t="s">
        <v>98</v>
      </c>
      <c r="L45" s="32"/>
      <c r="M45" s="59">
        <v>42</v>
      </c>
    </row>
    <row r="46" spans="1:21" s="6" customFormat="1" ht="20.25">
      <c r="A46" s="50" t="s">
        <v>36</v>
      </c>
      <c r="B46" s="63">
        <v>6884.7684857566846</v>
      </c>
      <c r="C46" s="62">
        <v>1078.962048421155</v>
      </c>
      <c r="D46" s="62">
        <v>0</v>
      </c>
      <c r="E46" s="62">
        <v>19.4952163313461</v>
      </c>
      <c r="F46" s="62">
        <v>0</v>
      </c>
      <c r="G46" s="62">
        <v>118.31579566610048</v>
      </c>
      <c r="H46" s="62">
        <v>529.86670657921957</v>
      </c>
      <c r="I46" s="62">
        <v>648.18250224532005</v>
      </c>
      <c r="J46" s="67">
        <v>7335.0432482638662</v>
      </c>
      <c r="K46" s="38" t="s">
        <v>99</v>
      </c>
      <c r="L46" s="32"/>
      <c r="M46" s="59">
        <v>43</v>
      </c>
    </row>
    <row r="47" spans="1:21" s="6" customFormat="1" ht="40.5">
      <c r="A47" s="50" t="s">
        <v>37</v>
      </c>
      <c r="B47" s="63">
        <v>39622.743462725339</v>
      </c>
      <c r="C47" s="62">
        <v>8348.6360298262371</v>
      </c>
      <c r="D47" s="62">
        <v>0</v>
      </c>
      <c r="E47" s="62">
        <v>0</v>
      </c>
      <c r="F47" s="62">
        <v>0</v>
      </c>
      <c r="G47" s="62">
        <v>396.94529867415321</v>
      </c>
      <c r="H47" s="62">
        <v>2933.175596163263</v>
      </c>
      <c r="I47" s="62">
        <v>3330.1208948374165</v>
      </c>
      <c r="J47" s="67">
        <v>44641.258597714179</v>
      </c>
      <c r="K47" s="38" t="s">
        <v>159</v>
      </c>
      <c r="L47" s="32"/>
      <c r="M47" s="59">
        <v>45</v>
      </c>
    </row>
    <row r="48" spans="1:21" s="6" customFormat="1" ht="40.5">
      <c r="A48" s="50" t="s">
        <v>38</v>
      </c>
      <c r="B48" s="63">
        <v>98944.884814444667</v>
      </c>
      <c r="C48" s="62">
        <v>10078.219634254467</v>
      </c>
      <c r="D48" s="62">
        <v>2.5694099429861565</v>
      </c>
      <c r="E48" s="62">
        <v>387.83948971161374</v>
      </c>
      <c r="F48" s="62">
        <v>0</v>
      </c>
      <c r="G48" s="62">
        <v>349.95269985148991</v>
      </c>
      <c r="H48" s="62">
        <v>5746.4029654783799</v>
      </c>
      <c r="I48" s="62">
        <v>6096.3556653298692</v>
      </c>
      <c r="J48" s="67">
        <v>103317.15768302391</v>
      </c>
      <c r="K48" s="38" t="s">
        <v>100</v>
      </c>
      <c r="L48" s="32"/>
      <c r="M48" s="59">
        <v>46</v>
      </c>
    </row>
    <row r="49" spans="1:14" s="6" customFormat="1" ht="40.5">
      <c r="A49" s="50" t="s">
        <v>39</v>
      </c>
      <c r="B49" s="63">
        <v>952400.64070856676</v>
      </c>
      <c r="C49" s="62">
        <v>91020.380846944172</v>
      </c>
      <c r="D49" s="62">
        <v>32.542909454798711</v>
      </c>
      <c r="E49" s="62">
        <v>29.933187564114622</v>
      </c>
      <c r="F49" s="62">
        <v>0</v>
      </c>
      <c r="G49" s="62">
        <v>4825.6198279657583</v>
      </c>
      <c r="H49" s="62">
        <v>16594.317300606996</v>
      </c>
      <c r="I49" s="62">
        <v>21419.93712857275</v>
      </c>
      <c r="J49" s="67">
        <v>1022063.560523957</v>
      </c>
      <c r="K49" s="38" t="s">
        <v>101</v>
      </c>
      <c r="L49" s="32"/>
      <c r="M49" s="59">
        <v>47</v>
      </c>
    </row>
    <row r="50" spans="1:14" s="6" customFormat="1" ht="24">
      <c r="A50" s="50" t="s">
        <v>40</v>
      </c>
      <c r="B50" s="63">
        <v>32335.853268133757</v>
      </c>
      <c r="C50" s="62">
        <v>6348.394095921115</v>
      </c>
      <c r="D50" s="62">
        <v>0</v>
      </c>
      <c r="E50" s="62">
        <v>24.7</v>
      </c>
      <c r="F50" s="62">
        <v>0</v>
      </c>
      <c r="G50" s="62">
        <v>177.2497976659927</v>
      </c>
      <c r="H50" s="62">
        <v>3788.07323981337</v>
      </c>
      <c r="I50" s="62">
        <v>3965.3230374793625</v>
      </c>
      <c r="J50" s="67">
        <v>34743.624326575497</v>
      </c>
      <c r="K50" s="38" t="s">
        <v>161</v>
      </c>
      <c r="L50" s="32"/>
      <c r="M50" s="59">
        <v>49</v>
      </c>
    </row>
    <row r="51" spans="1:14" s="6" customFormat="1" ht="24">
      <c r="A51" s="50" t="s">
        <v>41</v>
      </c>
      <c r="B51" s="63">
        <v>34643.329592811664</v>
      </c>
      <c r="C51" s="62">
        <v>533.55514760806921</v>
      </c>
      <c r="D51" s="62">
        <v>0</v>
      </c>
      <c r="E51" s="62">
        <v>0</v>
      </c>
      <c r="F51" s="62">
        <v>0</v>
      </c>
      <c r="G51" s="62">
        <v>0</v>
      </c>
      <c r="H51" s="62">
        <v>169.23908752565666</v>
      </c>
      <c r="I51" s="62">
        <v>169.23908752565666</v>
      </c>
      <c r="J51" s="67">
        <v>35007.645652894083</v>
      </c>
      <c r="K51" s="38" t="s">
        <v>160</v>
      </c>
      <c r="L51" s="32"/>
      <c r="M51" s="59">
        <v>52</v>
      </c>
    </row>
    <row r="52" spans="1:14" s="6" customFormat="1" ht="20.25">
      <c r="A52" s="50" t="s">
        <v>42</v>
      </c>
      <c r="B52" s="63">
        <v>181.3997090426615</v>
      </c>
      <c r="C52" s="62">
        <v>37.864696892934589</v>
      </c>
      <c r="D52" s="62">
        <v>0</v>
      </c>
      <c r="E52" s="62">
        <v>0</v>
      </c>
      <c r="F52" s="62">
        <v>0</v>
      </c>
      <c r="G52" s="62">
        <v>0</v>
      </c>
      <c r="H52" s="62">
        <v>122.78281374461177</v>
      </c>
      <c r="I52" s="62">
        <v>122.78281374461177</v>
      </c>
      <c r="J52" s="67">
        <v>96.481592190984301</v>
      </c>
      <c r="K52" s="38" t="s">
        <v>162</v>
      </c>
      <c r="L52" s="32"/>
      <c r="M52" s="59">
        <v>53</v>
      </c>
    </row>
    <row r="53" spans="1:14" s="6" customFormat="1" ht="20.25">
      <c r="A53" s="50" t="s">
        <v>43</v>
      </c>
      <c r="B53" s="63">
        <v>275442.9591141736</v>
      </c>
      <c r="C53" s="62">
        <v>7800.3940436039793</v>
      </c>
      <c r="D53" s="62">
        <v>0</v>
      </c>
      <c r="E53" s="62">
        <v>0</v>
      </c>
      <c r="F53" s="62">
        <v>0</v>
      </c>
      <c r="G53" s="62">
        <v>1344.3788193569533</v>
      </c>
      <c r="H53" s="62">
        <v>6486.4220552260085</v>
      </c>
      <c r="I53" s="62">
        <v>7830.8008745829611</v>
      </c>
      <c r="J53" s="67">
        <v>275412.55228319461</v>
      </c>
      <c r="K53" s="38" t="s">
        <v>102</v>
      </c>
      <c r="L53" s="32"/>
      <c r="M53" s="59">
        <v>55</v>
      </c>
    </row>
    <row r="54" spans="1:14" s="6" customFormat="1" ht="24">
      <c r="A54" s="50" t="s">
        <v>44</v>
      </c>
      <c r="B54" s="63">
        <v>30334.154868861973</v>
      </c>
      <c r="C54" s="62">
        <v>4206.114835744931</v>
      </c>
      <c r="D54" s="62">
        <v>130.72783104295951</v>
      </c>
      <c r="E54" s="62">
        <v>1.2088444107134342</v>
      </c>
      <c r="F54" s="62">
        <v>0</v>
      </c>
      <c r="G54" s="62">
        <v>93.161354265546947</v>
      </c>
      <c r="H54" s="62">
        <v>4325.9569082196913</v>
      </c>
      <c r="I54" s="62">
        <v>4419.1182624852381</v>
      </c>
      <c r="J54" s="67">
        <v>30253.088117575353</v>
      </c>
      <c r="K54" s="38" t="s">
        <v>163</v>
      </c>
      <c r="L54" s="32"/>
      <c r="M54" s="59">
        <v>56</v>
      </c>
    </row>
    <row r="55" spans="1:14" s="6" customFormat="1" ht="20.25">
      <c r="A55" s="51" t="s">
        <v>45</v>
      </c>
      <c r="B55" s="64">
        <v>64.87928565197447</v>
      </c>
      <c r="C55" s="65">
        <v>14.814635354147249</v>
      </c>
      <c r="D55" s="65">
        <v>0</v>
      </c>
      <c r="E55" s="65">
        <v>0</v>
      </c>
      <c r="F55" s="65">
        <v>0</v>
      </c>
      <c r="G55" s="65">
        <v>0</v>
      </c>
      <c r="H55" s="65">
        <v>7.6</v>
      </c>
      <c r="I55" s="65">
        <v>7.6</v>
      </c>
      <c r="J55" s="68">
        <v>72.093921006121732</v>
      </c>
      <c r="K55" s="39" t="s">
        <v>164</v>
      </c>
      <c r="L55" s="30"/>
      <c r="M55" s="60">
        <v>58</v>
      </c>
    </row>
    <row r="56" spans="1:14" s="6" customFormat="1" ht="60.75">
      <c r="A56" s="50" t="s">
        <v>46</v>
      </c>
      <c r="B56" s="63">
        <v>4659.6798604571486</v>
      </c>
      <c r="C56" s="62">
        <v>276.72446033822018</v>
      </c>
      <c r="D56" s="62">
        <v>0</v>
      </c>
      <c r="E56" s="62">
        <v>0</v>
      </c>
      <c r="F56" s="62">
        <v>0</v>
      </c>
      <c r="G56" s="62">
        <v>0</v>
      </c>
      <c r="H56" s="62">
        <v>13.70245673083171</v>
      </c>
      <c r="I56" s="62">
        <v>13.70245673083171</v>
      </c>
      <c r="J56" s="67">
        <v>4922.7018640645365</v>
      </c>
      <c r="K56" s="38" t="s">
        <v>103</v>
      </c>
      <c r="L56" s="32"/>
      <c r="M56" s="59">
        <v>59</v>
      </c>
    </row>
    <row r="57" spans="1:14" s="6" customFormat="1" ht="24">
      <c r="A57" s="50" t="s">
        <v>47</v>
      </c>
      <c r="B57" s="63">
        <v>4993.98320796589</v>
      </c>
      <c r="C57" s="62">
        <v>689.99062884096702</v>
      </c>
      <c r="D57" s="62">
        <v>0</v>
      </c>
      <c r="E57" s="62">
        <v>72.533932885083871</v>
      </c>
      <c r="F57" s="62">
        <v>0</v>
      </c>
      <c r="G57" s="62">
        <v>5.497077141726721</v>
      </c>
      <c r="H57" s="62">
        <v>383.21008334837279</v>
      </c>
      <c r="I57" s="62">
        <v>388.70716049009951</v>
      </c>
      <c r="J57" s="67">
        <v>5367.8006092018422</v>
      </c>
      <c r="K57" s="38" t="s">
        <v>165</v>
      </c>
      <c r="L57" s="32"/>
      <c r="M57" s="59">
        <v>60</v>
      </c>
    </row>
    <row r="58" spans="1:14" s="6" customFormat="1" ht="20.25">
      <c r="A58" s="50" t="s">
        <v>48</v>
      </c>
      <c r="B58" s="63">
        <v>492231.86239610467</v>
      </c>
      <c r="C58" s="62">
        <v>38448.482324880992</v>
      </c>
      <c r="D58" s="62">
        <v>5296.0929909618999</v>
      </c>
      <c r="E58" s="62">
        <v>331.26712732510748</v>
      </c>
      <c r="F58" s="62">
        <v>0</v>
      </c>
      <c r="G58" s="62">
        <v>1135.8273398341646</v>
      </c>
      <c r="H58" s="62">
        <v>79024.922494817118</v>
      </c>
      <c r="I58" s="62">
        <v>80160.749834651288</v>
      </c>
      <c r="J58" s="67">
        <v>456146.95500462147</v>
      </c>
      <c r="K58" s="38" t="s">
        <v>166</v>
      </c>
      <c r="L58" s="32"/>
      <c r="M58" s="59">
        <v>61</v>
      </c>
    </row>
    <row r="59" spans="1:14" s="6" customFormat="1" ht="40.5">
      <c r="A59" s="50" t="s">
        <v>49</v>
      </c>
      <c r="B59" s="63">
        <v>5825.7619371581195</v>
      </c>
      <c r="C59" s="62">
        <v>886.8762253684979</v>
      </c>
      <c r="D59" s="62">
        <v>0</v>
      </c>
      <c r="E59" s="62">
        <v>49.5</v>
      </c>
      <c r="F59" s="62">
        <v>0</v>
      </c>
      <c r="G59" s="62">
        <v>0</v>
      </c>
      <c r="H59" s="62">
        <v>15.16207829640642</v>
      </c>
      <c r="I59" s="62">
        <v>15.16207829640642</v>
      </c>
      <c r="J59" s="67">
        <v>6746.9760842302112</v>
      </c>
      <c r="K59" s="38" t="s">
        <v>167</v>
      </c>
      <c r="L59" s="32"/>
      <c r="M59" s="59">
        <v>62</v>
      </c>
    </row>
    <row r="60" spans="1:14" s="6" customFormat="1" ht="20.25">
      <c r="A60" s="50" t="s">
        <v>50</v>
      </c>
      <c r="B60" s="63">
        <v>78.853965255018551</v>
      </c>
      <c r="C60" s="62">
        <v>17.342307261241903</v>
      </c>
      <c r="D60" s="62">
        <v>0</v>
      </c>
      <c r="E60" s="62">
        <v>0</v>
      </c>
      <c r="F60" s="62">
        <v>0</v>
      </c>
      <c r="G60" s="62">
        <v>0</v>
      </c>
      <c r="H60" s="62">
        <v>0</v>
      </c>
      <c r="I60" s="62">
        <v>0</v>
      </c>
      <c r="J60" s="67">
        <v>96.19627251626045</v>
      </c>
      <c r="K60" s="38" t="s">
        <v>104</v>
      </c>
      <c r="L60" s="32"/>
      <c r="M60" s="59">
        <v>63</v>
      </c>
      <c r="N60" s="26"/>
    </row>
    <row r="61" spans="1:14" s="6" customFormat="1" ht="20.25">
      <c r="A61" s="50" t="s">
        <v>51</v>
      </c>
      <c r="B61" s="63">
        <v>16221.032345782451</v>
      </c>
      <c r="C61" s="62">
        <v>1460.6465454585098</v>
      </c>
      <c r="D61" s="62">
        <v>0.225319933884297</v>
      </c>
      <c r="E61" s="62">
        <v>0</v>
      </c>
      <c r="F61" s="62">
        <v>0</v>
      </c>
      <c r="G61" s="62">
        <v>243.93553719008199</v>
      </c>
      <c r="H61" s="62">
        <v>81.565816066115445</v>
      </c>
      <c r="I61" s="62">
        <v>325.50135325619749</v>
      </c>
      <c r="J61" s="67">
        <v>17356.402857918645</v>
      </c>
      <c r="K61" s="38" t="s">
        <v>105</v>
      </c>
      <c r="L61" s="32"/>
      <c r="M61" s="59">
        <v>68</v>
      </c>
      <c r="N61" s="26"/>
    </row>
    <row r="62" spans="1:14" s="6" customFormat="1" ht="20.25">
      <c r="A62" s="50" t="s">
        <v>52</v>
      </c>
      <c r="B62" s="63">
        <v>6897.8920193037038</v>
      </c>
      <c r="C62" s="62">
        <v>472.03830169641975</v>
      </c>
      <c r="D62" s="62">
        <v>0</v>
      </c>
      <c r="E62" s="62">
        <v>0</v>
      </c>
      <c r="F62" s="62">
        <v>0</v>
      </c>
      <c r="G62" s="62">
        <v>8.5839999999999996</v>
      </c>
      <c r="H62" s="62">
        <v>258.67109455344149</v>
      </c>
      <c r="I62" s="62">
        <v>267.2550945534415</v>
      </c>
      <c r="J62" s="67">
        <v>7102.675226446685</v>
      </c>
      <c r="K62" s="38" t="s">
        <v>106</v>
      </c>
      <c r="L62" s="32"/>
      <c r="M62" s="59">
        <v>69</v>
      </c>
      <c r="N62" s="26"/>
    </row>
    <row r="63" spans="1:14" s="6" customFormat="1" ht="40.5">
      <c r="A63" s="50" t="s">
        <v>53</v>
      </c>
      <c r="B63" s="63">
        <v>129.67384349129702</v>
      </c>
      <c r="C63" s="62">
        <v>16.855938666250662</v>
      </c>
      <c r="D63" s="62">
        <v>0</v>
      </c>
      <c r="E63" s="62">
        <v>0</v>
      </c>
      <c r="F63" s="62">
        <v>0</v>
      </c>
      <c r="G63" s="62">
        <v>0</v>
      </c>
      <c r="H63" s="62">
        <v>5.6966486447364355</v>
      </c>
      <c r="I63" s="62">
        <v>5.6966486447364355</v>
      </c>
      <c r="J63" s="67">
        <v>140.83313351281126</v>
      </c>
      <c r="K63" s="38" t="s">
        <v>168</v>
      </c>
      <c r="L63" s="32"/>
      <c r="M63" s="59">
        <v>70</v>
      </c>
      <c r="N63" s="26"/>
    </row>
    <row r="64" spans="1:14" s="6" customFormat="1" ht="40.5">
      <c r="A64" s="50" t="s">
        <v>54</v>
      </c>
      <c r="B64" s="63">
        <v>9192.2155060697223</v>
      </c>
      <c r="C64" s="62">
        <v>1415.4258343862718</v>
      </c>
      <c r="D64" s="62">
        <v>0</v>
      </c>
      <c r="E64" s="62">
        <v>0</v>
      </c>
      <c r="F64" s="62">
        <v>0</v>
      </c>
      <c r="G64" s="62">
        <v>0</v>
      </c>
      <c r="H64" s="62">
        <v>604.71569232361355</v>
      </c>
      <c r="I64" s="62">
        <v>604.71569232361355</v>
      </c>
      <c r="J64" s="67">
        <v>10002.925648132381</v>
      </c>
      <c r="K64" s="38" t="s">
        <v>107</v>
      </c>
      <c r="L64" s="32"/>
      <c r="M64" s="59">
        <v>71</v>
      </c>
      <c r="N64" s="26"/>
    </row>
    <row r="65" spans="1:14" s="6" customFormat="1" ht="24">
      <c r="A65" s="50" t="s">
        <v>55</v>
      </c>
      <c r="B65" s="63">
        <v>8727.5836679005479</v>
      </c>
      <c r="C65" s="62">
        <v>579.48767935588523</v>
      </c>
      <c r="D65" s="62">
        <v>0</v>
      </c>
      <c r="E65" s="62">
        <v>0</v>
      </c>
      <c r="F65" s="62">
        <v>0</v>
      </c>
      <c r="G65" s="62">
        <v>5.6096069611482671</v>
      </c>
      <c r="H65" s="62">
        <v>232.04440154229323</v>
      </c>
      <c r="I65" s="62">
        <v>237.65400850344153</v>
      </c>
      <c r="J65" s="67">
        <v>9069.4173387529936</v>
      </c>
      <c r="K65" s="38" t="s">
        <v>108</v>
      </c>
      <c r="L65" s="32"/>
      <c r="M65" s="59">
        <v>72</v>
      </c>
      <c r="N65" s="26"/>
    </row>
    <row r="66" spans="1:14" s="6" customFormat="1" ht="20.25">
      <c r="A66" s="50" t="s">
        <v>56</v>
      </c>
      <c r="B66" s="63">
        <v>12196.987764019892</v>
      </c>
      <c r="C66" s="62">
        <v>2304.6706049430718</v>
      </c>
      <c r="D66" s="62">
        <v>1.1004889427331783</v>
      </c>
      <c r="E66" s="62">
        <v>0</v>
      </c>
      <c r="F66" s="62">
        <v>0</v>
      </c>
      <c r="G66" s="62">
        <v>0.55024447136658916</v>
      </c>
      <c r="H66" s="62">
        <v>1163.2327761494325</v>
      </c>
      <c r="I66" s="62">
        <v>1163.7830206207991</v>
      </c>
      <c r="J66" s="67">
        <v>13338.975837284896</v>
      </c>
      <c r="K66" s="38" t="s">
        <v>109</v>
      </c>
      <c r="L66" s="32"/>
      <c r="M66" s="59">
        <v>73</v>
      </c>
      <c r="N66" s="26"/>
    </row>
    <row r="67" spans="1:14" s="6" customFormat="1" ht="24">
      <c r="A67" s="50" t="s">
        <v>57</v>
      </c>
      <c r="B67" s="63">
        <v>12007.085878972333</v>
      </c>
      <c r="C67" s="62">
        <v>680.6696093236294</v>
      </c>
      <c r="D67" s="62">
        <v>0</v>
      </c>
      <c r="E67" s="62">
        <v>0</v>
      </c>
      <c r="F67" s="62">
        <v>0</v>
      </c>
      <c r="G67" s="62">
        <v>215.12581953701093</v>
      </c>
      <c r="H67" s="62">
        <v>428.46231170098565</v>
      </c>
      <c r="I67" s="62">
        <v>643.58813123799655</v>
      </c>
      <c r="J67" s="67">
        <v>12044.167357057962</v>
      </c>
      <c r="K67" s="38" t="s">
        <v>110</v>
      </c>
      <c r="L67" s="32"/>
      <c r="M67" s="59">
        <v>74</v>
      </c>
      <c r="N67" s="26"/>
    </row>
    <row r="68" spans="1:14" s="6" customFormat="1" ht="20.25">
      <c r="A68" s="50" t="s">
        <v>58</v>
      </c>
      <c r="B68" s="63">
        <v>13193.137345833402</v>
      </c>
      <c r="C68" s="62">
        <v>2954.0527514613718</v>
      </c>
      <c r="D68" s="62">
        <v>0.23199999999999998</v>
      </c>
      <c r="E68" s="62">
        <v>0</v>
      </c>
      <c r="F68" s="62">
        <v>0</v>
      </c>
      <c r="G68" s="62">
        <v>0</v>
      </c>
      <c r="H68" s="62">
        <v>1638.6915677707498</v>
      </c>
      <c r="I68" s="62">
        <v>1638.6915677707498</v>
      </c>
      <c r="J68" s="67">
        <v>14508.730529524024</v>
      </c>
      <c r="K68" s="38" t="s">
        <v>169</v>
      </c>
      <c r="L68" s="32"/>
      <c r="M68" s="59">
        <v>77</v>
      </c>
      <c r="N68" s="26"/>
    </row>
    <row r="69" spans="1:14" s="6" customFormat="1" ht="20.25">
      <c r="A69" s="51" t="s">
        <v>59</v>
      </c>
      <c r="B69" s="64">
        <v>64.960000000000008</v>
      </c>
      <c r="C69" s="65">
        <v>23.663999999999998</v>
      </c>
      <c r="D69" s="65">
        <v>0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8">
        <v>88.623999999999995</v>
      </c>
      <c r="K69" s="39" t="s">
        <v>111</v>
      </c>
      <c r="L69" s="30"/>
      <c r="M69" s="60">
        <v>78</v>
      </c>
      <c r="N69" s="26"/>
    </row>
    <row r="70" spans="1:14" s="6" customFormat="1" ht="40.5">
      <c r="A70" s="50" t="s">
        <v>60</v>
      </c>
      <c r="B70" s="63">
        <v>2701.2331498109388</v>
      </c>
      <c r="C70" s="62">
        <v>331.07861850491412</v>
      </c>
      <c r="D70" s="62">
        <v>0</v>
      </c>
      <c r="E70" s="62">
        <v>0</v>
      </c>
      <c r="F70" s="62">
        <v>0</v>
      </c>
      <c r="G70" s="62">
        <v>0</v>
      </c>
      <c r="H70" s="62">
        <v>92.315840232098211</v>
      </c>
      <c r="I70" s="62">
        <v>92.315840232098211</v>
      </c>
      <c r="J70" s="67">
        <v>2939.9959280837543</v>
      </c>
      <c r="K70" s="38" t="s">
        <v>170</v>
      </c>
      <c r="L70" s="32"/>
      <c r="M70" s="59">
        <v>79</v>
      </c>
      <c r="N70" s="26"/>
    </row>
    <row r="71" spans="1:14" s="6" customFormat="1" ht="20.25">
      <c r="A71" s="50" t="s">
        <v>61</v>
      </c>
      <c r="B71" s="63">
        <v>57.680703771198182</v>
      </c>
      <c r="C71" s="62">
        <v>9.2570540476967071</v>
      </c>
      <c r="D71" s="62">
        <v>0</v>
      </c>
      <c r="E71" s="62">
        <v>0</v>
      </c>
      <c r="F71" s="62">
        <v>0</v>
      </c>
      <c r="G71" s="62">
        <v>0</v>
      </c>
      <c r="H71" s="62">
        <v>0</v>
      </c>
      <c r="I71" s="62">
        <v>0</v>
      </c>
      <c r="J71" s="67">
        <v>66.937757818894895</v>
      </c>
      <c r="K71" s="38" t="s">
        <v>112</v>
      </c>
      <c r="L71" s="32"/>
      <c r="M71" s="59">
        <v>80</v>
      </c>
      <c r="N71" s="26"/>
    </row>
    <row r="72" spans="1:14" s="6" customFormat="1" ht="39.75" customHeight="1">
      <c r="A72" s="50" t="s">
        <v>62</v>
      </c>
      <c r="B72" s="63">
        <v>95.798153104875126</v>
      </c>
      <c r="C72" s="62">
        <v>21.004010157854815</v>
      </c>
      <c r="D72" s="62">
        <v>0</v>
      </c>
      <c r="E72" s="62">
        <v>0</v>
      </c>
      <c r="F72" s="62">
        <v>0</v>
      </c>
      <c r="G72" s="62">
        <v>1.9719999999999998</v>
      </c>
      <c r="H72" s="62">
        <v>47.954647247693373</v>
      </c>
      <c r="I72" s="62">
        <v>49.926647247693367</v>
      </c>
      <c r="J72" s="67">
        <v>66.875516015036581</v>
      </c>
      <c r="K72" s="38" t="s">
        <v>171</v>
      </c>
      <c r="L72" s="32"/>
      <c r="M72" s="59">
        <v>82</v>
      </c>
      <c r="N72" s="26"/>
    </row>
    <row r="73" spans="1:14" s="6" customFormat="1" ht="20.25">
      <c r="A73" s="50" t="s">
        <v>63</v>
      </c>
      <c r="B73" s="63">
        <v>450963.9233659379</v>
      </c>
      <c r="C73" s="62">
        <v>28613.715997277206</v>
      </c>
      <c r="D73" s="62">
        <v>10.177884466666674</v>
      </c>
      <c r="E73" s="62">
        <v>15.236217832727272</v>
      </c>
      <c r="F73" s="62">
        <v>0</v>
      </c>
      <c r="G73" s="62">
        <v>6698.637649527308</v>
      </c>
      <c r="H73" s="62">
        <v>4478.0371648116397</v>
      </c>
      <c r="I73" s="62">
        <v>11176.674814338947</v>
      </c>
      <c r="J73" s="67">
        <v>468426.37865117547</v>
      </c>
      <c r="K73" s="38" t="s">
        <v>113</v>
      </c>
      <c r="L73" s="32"/>
      <c r="M73" s="59">
        <v>85</v>
      </c>
      <c r="N73" s="26"/>
    </row>
    <row r="74" spans="1:14" s="6" customFormat="1" ht="20.25">
      <c r="A74" s="50" t="s">
        <v>64</v>
      </c>
      <c r="B74" s="63">
        <v>224435.24911291903</v>
      </c>
      <c r="C74" s="62">
        <v>19392.978638507717</v>
      </c>
      <c r="D74" s="62">
        <v>21.176174804481541</v>
      </c>
      <c r="E74" s="62">
        <v>0</v>
      </c>
      <c r="F74" s="62">
        <v>0</v>
      </c>
      <c r="G74" s="62">
        <v>5355.5639107375237</v>
      </c>
      <c r="H74" s="62">
        <v>4585.9341536374868</v>
      </c>
      <c r="I74" s="62">
        <v>9941.4980643750096</v>
      </c>
      <c r="J74" s="67">
        <v>233907.90586185633</v>
      </c>
      <c r="K74" s="38" t="s">
        <v>114</v>
      </c>
      <c r="L74" s="32"/>
      <c r="M74" s="59">
        <v>86</v>
      </c>
      <c r="N74" s="26"/>
    </row>
    <row r="75" spans="1:14" s="6" customFormat="1" ht="20.25">
      <c r="A75" s="50" t="s">
        <v>65</v>
      </c>
      <c r="B75" s="63">
        <v>18415.927951753049</v>
      </c>
      <c r="C75" s="62">
        <v>1288.9668604096546</v>
      </c>
      <c r="D75" s="62">
        <v>0</v>
      </c>
      <c r="E75" s="62">
        <v>0</v>
      </c>
      <c r="F75" s="62">
        <v>0</v>
      </c>
      <c r="G75" s="62">
        <v>71.620527802230498</v>
      </c>
      <c r="H75" s="62">
        <v>512.93827834770059</v>
      </c>
      <c r="I75" s="62">
        <v>584.55880614993112</v>
      </c>
      <c r="J75" s="67">
        <v>19120.336006012774</v>
      </c>
      <c r="K75" s="38" t="s">
        <v>115</v>
      </c>
      <c r="L75" s="32"/>
      <c r="M75" s="59">
        <v>87</v>
      </c>
      <c r="N75" s="26"/>
    </row>
    <row r="76" spans="1:14" s="6" customFormat="1" ht="24">
      <c r="A76" s="50" t="s">
        <v>66</v>
      </c>
      <c r="B76" s="63">
        <v>67071.279498612494</v>
      </c>
      <c r="C76" s="62">
        <v>3026.8056606044665</v>
      </c>
      <c r="D76" s="62">
        <v>55.332000000000001</v>
      </c>
      <c r="E76" s="62">
        <v>0</v>
      </c>
      <c r="F76" s="62">
        <v>0</v>
      </c>
      <c r="G76" s="62">
        <v>4216.3526423595213</v>
      </c>
      <c r="H76" s="62">
        <v>635.33169098419376</v>
      </c>
      <c r="I76" s="62">
        <v>4851.6843333437155</v>
      </c>
      <c r="J76" s="67">
        <v>65301.732825873252</v>
      </c>
      <c r="K76" s="38" t="s">
        <v>116</v>
      </c>
      <c r="L76" s="32"/>
      <c r="M76" s="59">
        <v>88</v>
      </c>
      <c r="N76" s="26"/>
    </row>
    <row r="77" spans="1:14" s="6" customFormat="1" ht="24">
      <c r="A77" s="50" t="s">
        <v>67</v>
      </c>
      <c r="B77" s="63">
        <v>656.55636898909074</v>
      </c>
      <c r="C77" s="62">
        <v>283.82971070545449</v>
      </c>
      <c r="D77" s="62">
        <v>0</v>
      </c>
      <c r="E77" s="62">
        <v>0</v>
      </c>
      <c r="F77" s="62">
        <v>0</v>
      </c>
      <c r="G77" s="62">
        <v>7.7483233454545442</v>
      </c>
      <c r="H77" s="62">
        <v>6.38</v>
      </c>
      <c r="I77" s="62">
        <v>14.128323345454543</v>
      </c>
      <c r="J77" s="67">
        <v>926.25775634909076</v>
      </c>
      <c r="K77" s="38" t="s">
        <v>172</v>
      </c>
      <c r="L77" s="32"/>
      <c r="M77" s="59">
        <v>90</v>
      </c>
      <c r="N77" s="26"/>
    </row>
    <row r="78" spans="1:14" s="6" customFormat="1" ht="40.5">
      <c r="A78" s="50" t="s">
        <v>68</v>
      </c>
      <c r="B78" s="63">
        <v>216.15697688727269</v>
      </c>
      <c r="C78" s="62">
        <v>4.9776928727272729</v>
      </c>
      <c r="D78" s="62">
        <v>0</v>
      </c>
      <c r="E78" s="62">
        <v>0</v>
      </c>
      <c r="F78" s="62">
        <v>0</v>
      </c>
      <c r="G78" s="62">
        <v>0</v>
      </c>
      <c r="H78" s="62">
        <v>0</v>
      </c>
      <c r="I78" s="62">
        <v>0</v>
      </c>
      <c r="J78" s="67">
        <v>221.13466975999998</v>
      </c>
      <c r="K78" s="38" t="s">
        <v>117</v>
      </c>
      <c r="L78" s="32"/>
      <c r="M78" s="59">
        <v>91</v>
      </c>
      <c r="N78" s="26"/>
    </row>
    <row r="79" spans="1:14" s="6" customFormat="1" ht="24">
      <c r="A79" s="50" t="s">
        <v>69</v>
      </c>
      <c r="B79" s="63">
        <v>54158.778350102002</v>
      </c>
      <c r="C79" s="62">
        <v>2475.0975724840036</v>
      </c>
      <c r="D79" s="62">
        <v>0</v>
      </c>
      <c r="E79" s="62">
        <v>4.4079999999999995</v>
      </c>
      <c r="F79" s="62">
        <v>0</v>
      </c>
      <c r="G79" s="62">
        <v>428.10626466568863</v>
      </c>
      <c r="H79" s="62">
        <v>3725.703615898371</v>
      </c>
      <c r="I79" s="62">
        <v>4153.8098805640593</v>
      </c>
      <c r="J79" s="67">
        <v>52484.474042021931</v>
      </c>
      <c r="K79" s="38" t="s">
        <v>173</v>
      </c>
      <c r="L79" s="32"/>
      <c r="M79" s="59">
        <v>93</v>
      </c>
      <c r="N79" s="26"/>
    </row>
    <row r="80" spans="1:14" s="6" customFormat="1" ht="24">
      <c r="A80" s="50" t="s">
        <v>70</v>
      </c>
      <c r="B80" s="63">
        <v>105336.01128715569</v>
      </c>
      <c r="C80" s="62">
        <v>9164.0438189300694</v>
      </c>
      <c r="D80" s="62">
        <v>62.94739669898258</v>
      </c>
      <c r="E80" s="62">
        <v>103.03702078889773</v>
      </c>
      <c r="F80" s="62">
        <v>0</v>
      </c>
      <c r="G80" s="62">
        <v>3611.4883485608398</v>
      </c>
      <c r="H80" s="62">
        <v>1986.9574594993012</v>
      </c>
      <c r="I80" s="62">
        <v>5598.4458080601416</v>
      </c>
      <c r="J80" s="67">
        <v>109067.5937155135</v>
      </c>
      <c r="K80" s="38" t="s">
        <v>118</v>
      </c>
      <c r="L80" s="32"/>
      <c r="M80" s="59">
        <v>94</v>
      </c>
      <c r="N80" s="26"/>
    </row>
    <row r="81" spans="1:17" s="6" customFormat="1" ht="40.5">
      <c r="A81" s="50" t="s">
        <v>71</v>
      </c>
      <c r="B81" s="63">
        <v>1164.7396339269706</v>
      </c>
      <c r="C81" s="62">
        <v>108.68873325382562</v>
      </c>
      <c r="D81" s="62">
        <v>0</v>
      </c>
      <c r="E81" s="62">
        <v>0</v>
      </c>
      <c r="F81" s="62">
        <v>0</v>
      </c>
      <c r="G81" s="62">
        <v>0</v>
      </c>
      <c r="H81" s="62">
        <v>460.56303676484185</v>
      </c>
      <c r="I81" s="62">
        <v>460.56303676484185</v>
      </c>
      <c r="J81" s="67">
        <v>812.86533041595465</v>
      </c>
      <c r="K81" s="38" t="s">
        <v>119</v>
      </c>
      <c r="L81" s="32"/>
      <c r="M81" s="59">
        <v>95</v>
      </c>
      <c r="N81" s="26"/>
    </row>
    <row r="82" spans="1:17" ht="20.25">
      <c r="A82" s="51" t="s">
        <v>72</v>
      </c>
      <c r="B82" s="64">
        <v>23909.499231346217</v>
      </c>
      <c r="C82" s="65">
        <v>1931.3729337588513</v>
      </c>
      <c r="D82" s="65">
        <v>38.977474143540668</v>
      </c>
      <c r="E82" s="65">
        <v>0</v>
      </c>
      <c r="F82" s="65">
        <v>6.2894755980861206</v>
      </c>
      <c r="G82" s="65">
        <v>0</v>
      </c>
      <c r="H82" s="65">
        <v>2644.31058161378</v>
      </c>
      <c r="I82" s="65">
        <v>2650.600057211866</v>
      </c>
      <c r="J82" s="68">
        <v>23229.24958203674</v>
      </c>
      <c r="K82" s="39" t="s">
        <v>120</v>
      </c>
      <c r="L82" s="30"/>
      <c r="M82" s="60">
        <v>96</v>
      </c>
      <c r="N82" s="26"/>
    </row>
    <row r="83" spans="1:17">
      <c r="A83" s="52"/>
      <c r="B83" s="69"/>
      <c r="C83" s="69"/>
      <c r="D83" s="69"/>
      <c r="E83" s="69"/>
      <c r="F83" s="69"/>
      <c r="G83" s="69"/>
      <c r="H83" s="69"/>
      <c r="I83" s="69"/>
      <c r="J83" s="69"/>
      <c r="K83" s="33"/>
      <c r="L83" s="21"/>
      <c r="M83" s="34"/>
    </row>
    <row r="84" spans="1:17" ht="16.5" customHeight="1">
      <c r="A84" s="53" t="s">
        <v>121</v>
      </c>
      <c r="B84" s="70">
        <v>1187311.8133020964</v>
      </c>
      <c r="C84" s="70">
        <v>121072.65859259575</v>
      </c>
      <c r="D84" s="70">
        <v>407.16265981555341</v>
      </c>
      <c r="E84" s="70">
        <v>2233.1073869074626</v>
      </c>
      <c r="F84" s="70">
        <v>32.264607773984373</v>
      </c>
      <c r="G84" s="70">
        <v>33925.90386385654</v>
      </c>
      <c r="H84" s="70">
        <v>45480.268038410235</v>
      </c>
      <c r="I84" s="70">
        <v>79438.436510040759</v>
      </c>
      <c r="J84" s="71">
        <v>1231586.3054313743</v>
      </c>
      <c r="K84" s="43" t="s">
        <v>122</v>
      </c>
      <c r="L84" s="21"/>
      <c r="M84" s="35"/>
    </row>
    <row r="85" spans="1:17" ht="20.25">
      <c r="A85" s="54" t="s">
        <v>123</v>
      </c>
      <c r="B85" s="72">
        <v>57007.694458531587</v>
      </c>
      <c r="C85" s="72">
        <v>6665.7535234413917</v>
      </c>
      <c r="D85" s="72">
        <v>8.3000000000000007</v>
      </c>
      <c r="E85" s="72">
        <v>421.9072040553242</v>
      </c>
      <c r="F85" s="72">
        <v>25.335923776787482</v>
      </c>
      <c r="G85" s="72">
        <v>434.61896538509609</v>
      </c>
      <c r="H85" s="72">
        <v>4403.7429541212032</v>
      </c>
      <c r="I85" s="72">
        <v>4863.6978432830865</v>
      </c>
      <c r="J85" s="72">
        <v>59239.95734274522</v>
      </c>
      <c r="K85" s="44" t="s">
        <v>124</v>
      </c>
      <c r="L85" s="21"/>
      <c r="M85" s="35"/>
    </row>
    <row r="86" spans="1:17" ht="17.45" customHeight="1">
      <c r="A86" s="55" t="s">
        <v>125</v>
      </c>
      <c r="B86" s="72">
        <v>1090968.2689857366</v>
      </c>
      <c r="C86" s="72">
        <v>109447.23651102488</v>
      </c>
      <c r="D86" s="72">
        <v>35.112319397784866</v>
      </c>
      <c r="E86" s="72">
        <v>417.77267727572837</v>
      </c>
      <c r="F86" s="72">
        <v>0</v>
      </c>
      <c r="G86" s="72">
        <v>5572.5178264914011</v>
      </c>
      <c r="H86" s="72">
        <v>25273.895862248639</v>
      </c>
      <c r="I86" s="72">
        <v>30846.413688740038</v>
      </c>
      <c r="J86" s="72">
        <v>1170021.9768046951</v>
      </c>
      <c r="K86" s="44" t="s">
        <v>126</v>
      </c>
      <c r="L86" s="21"/>
      <c r="M86" s="35"/>
    </row>
    <row r="87" spans="1:17" ht="20.25">
      <c r="A87" s="55" t="s">
        <v>129</v>
      </c>
      <c r="B87" s="72">
        <v>67160.582569988081</v>
      </c>
      <c r="C87" s="72">
        <v>6919.8139404221183</v>
      </c>
      <c r="D87" s="72">
        <v>0</v>
      </c>
      <c r="E87" s="72">
        <v>24.7</v>
      </c>
      <c r="F87" s="72">
        <v>0</v>
      </c>
      <c r="G87" s="72">
        <v>177.2497976659927</v>
      </c>
      <c r="H87" s="72">
        <v>4080.0951410836383</v>
      </c>
      <c r="I87" s="72">
        <v>4257.3449387496312</v>
      </c>
      <c r="J87" s="72">
        <v>69847.75157166057</v>
      </c>
      <c r="K87" s="44" t="s">
        <v>130</v>
      </c>
      <c r="L87" s="21"/>
      <c r="M87" s="35"/>
    </row>
    <row r="88" spans="1:17" ht="24">
      <c r="A88" s="55" t="s">
        <v>131</v>
      </c>
      <c r="B88" s="72">
        <v>507855.02065259282</v>
      </c>
      <c r="C88" s="72">
        <v>40334.230582044067</v>
      </c>
      <c r="D88" s="72">
        <v>5296.0929909618999</v>
      </c>
      <c r="E88" s="72">
        <v>453.30106021019134</v>
      </c>
      <c r="F88" s="72">
        <v>0</v>
      </c>
      <c r="G88" s="72">
        <v>1141.3244169758914</v>
      </c>
      <c r="H88" s="72">
        <v>79444.597113192722</v>
      </c>
      <c r="I88" s="72">
        <v>80585.92153016862</v>
      </c>
      <c r="J88" s="72">
        <v>473352.7237556405</v>
      </c>
      <c r="K88" s="44" t="s">
        <v>132</v>
      </c>
      <c r="L88" s="21"/>
      <c r="M88" s="35"/>
    </row>
    <row r="89" spans="1:17" ht="17.45" customHeight="1">
      <c r="A89" s="56" t="s">
        <v>127</v>
      </c>
      <c r="B89" s="73">
        <v>1333590.5161387257</v>
      </c>
      <c r="C89" s="73">
        <v>88565.83744615475</v>
      </c>
      <c r="D89" s="73">
        <v>320.89657003324845</v>
      </c>
      <c r="E89" s="73">
        <v>123.89008303233844</v>
      </c>
      <c r="F89" s="73">
        <v>6.2894755980861206</v>
      </c>
      <c r="G89" s="73">
        <v>22302.835048780675</v>
      </c>
      <c r="H89" s="73">
        <v>34401.885741234175</v>
      </c>
      <c r="I89" s="73">
        <v>56711.010265612924</v>
      </c>
      <c r="J89" s="73">
        <v>1365890.1299723333</v>
      </c>
      <c r="K89" s="45" t="s">
        <v>128</v>
      </c>
      <c r="L89" s="36"/>
      <c r="M89" s="36"/>
      <c r="N89"/>
      <c r="O89"/>
      <c r="P89"/>
      <c r="Q89"/>
    </row>
    <row r="90" spans="1:17" ht="17.45" customHeight="1">
      <c r="A90" s="57" t="s">
        <v>8</v>
      </c>
      <c r="B90" s="74">
        <f t="shared" ref="B90:I90" si="0">SUM(B84:B89)</f>
        <v>4243893.8961076709</v>
      </c>
      <c r="C90" s="74">
        <f t="shared" si="0"/>
        <v>373005.53059568297</v>
      </c>
      <c r="D90" s="74">
        <f t="shared" si="0"/>
        <v>6067.5645402084865</v>
      </c>
      <c r="E90" s="74">
        <f t="shared" si="0"/>
        <v>3674.6784114810443</v>
      </c>
      <c r="F90" s="74">
        <f t="shared" si="0"/>
        <v>63.890007148857975</v>
      </c>
      <c r="G90" s="74">
        <f t="shared" si="0"/>
        <v>63554.449919155595</v>
      </c>
      <c r="H90" s="74">
        <f t="shared" si="0"/>
        <v>193084.48485029061</v>
      </c>
      <c r="I90" s="74">
        <f t="shared" si="0"/>
        <v>256702.82477659505</v>
      </c>
      <c r="J90" s="74">
        <f>SUM(J84:J89)</f>
        <v>4369938.8448784491</v>
      </c>
      <c r="K90" s="46" t="s">
        <v>6</v>
      </c>
      <c r="L90" s="36"/>
      <c r="M90" s="36"/>
      <c r="N90"/>
      <c r="O90"/>
      <c r="P90"/>
      <c r="Q90"/>
    </row>
    <row r="91" spans="1:17" ht="17.45" customHeight="1">
      <c r="L91"/>
      <c r="N91"/>
      <c r="O91"/>
      <c r="P91"/>
      <c r="Q91"/>
    </row>
    <row r="92" spans="1:17" ht="17.45" customHeight="1">
      <c r="L92"/>
      <c r="N92"/>
      <c r="O92"/>
      <c r="P92"/>
      <c r="Q92"/>
    </row>
    <row r="93" spans="1:17">
      <c r="L93"/>
      <c r="N93"/>
      <c r="O93"/>
      <c r="P93"/>
      <c r="Q93"/>
    </row>
    <row r="94" spans="1:17">
      <c r="L94"/>
      <c r="N94"/>
      <c r="O94"/>
      <c r="P94"/>
      <c r="Q94"/>
    </row>
    <row r="95" spans="1:17">
      <c r="L95"/>
      <c r="N95"/>
      <c r="O95"/>
      <c r="P95"/>
      <c r="Q95"/>
    </row>
    <row r="96" spans="1:17">
      <c r="L96"/>
      <c r="N96"/>
      <c r="O96"/>
      <c r="P96"/>
      <c r="Q96"/>
    </row>
    <row r="97" spans="12:17">
      <c r="L97"/>
      <c r="N97"/>
      <c r="O97"/>
      <c r="P97"/>
      <c r="Q97"/>
    </row>
    <row r="98" spans="12:17">
      <c r="L98"/>
      <c r="N98"/>
      <c r="O98"/>
      <c r="P98"/>
      <c r="Q98"/>
    </row>
    <row r="99" spans="12:17">
      <c r="L99"/>
      <c r="N99"/>
      <c r="O99"/>
      <c r="P99"/>
      <c r="Q99"/>
    </row>
    <row r="100" spans="12:17">
      <c r="L100"/>
      <c r="N100"/>
      <c r="O100"/>
      <c r="P100"/>
      <c r="Q100"/>
    </row>
    <row r="101" spans="12:17">
      <c r="L101"/>
      <c r="N101"/>
      <c r="O101"/>
      <c r="P101"/>
      <c r="Q101"/>
    </row>
    <row r="102" spans="12:17">
      <c r="L102"/>
      <c r="N102"/>
      <c r="O102"/>
      <c r="P102"/>
      <c r="Q102"/>
    </row>
    <row r="103" spans="12:17">
      <c r="L103"/>
      <c r="N103"/>
      <c r="O103"/>
      <c r="P103"/>
      <c r="Q103"/>
    </row>
    <row r="104" spans="12:17">
      <c r="L104"/>
      <c r="N104"/>
      <c r="O104"/>
      <c r="P104"/>
      <c r="Q104"/>
    </row>
    <row r="105" spans="12:17">
      <c r="L105"/>
      <c r="N105"/>
      <c r="O105"/>
      <c r="P105"/>
      <c r="Q105"/>
    </row>
    <row r="106" spans="12:17">
      <c r="L106"/>
      <c r="N106"/>
      <c r="O106"/>
      <c r="P106"/>
      <c r="Q106"/>
    </row>
    <row r="107" spans="12:17">
      <c r="L107"/>
      <c r="N107"/>
      <c r="O107"/>
      <c r="P107"/>
      <c r="Q107"/>
    </row>
    <row r="108" spans="12:17">
      <c r="L108"/>
      <c r="N108"/>
      <c r="O108"/>
      <c r="P108"/>
      <c r="Q108"/>
    </row>
    <row r="109" spans="12:17">
      <c r="L109"/>
      <c r="N109"/>
      <c r="O109"/>
      <c r="P109"/>
      <c r="Q109"/>
    </row>
    <row r="110" spans="12:17">
      <c r="L110"/>
      <c r="N110"/>
      <c r="O110"/>
      <c r="P110"/>
      <c r="Q110"/>
    </row>
    <row r="111" spans="12:17">
      <c r="L111"/>
      <c r="N111"/>
      <c r="O111"/>
      <c r="P111"/>
      <c r="Q111"/>
    </row>
    <row r="112" spans="12:17">
      <c r="L112"/>
      <c r="N112"/>
      <c r="O112"/>
      <c r="P112"/>
      <c r="Q112"/>
    </row>
    <row r="113" spans="12:17">
      <c r="L113"/>
      <c r="N113"/>
      <c r="O113"/>
      <c r="P113"/>
      <c r="Q113"/>
    </row>
    <row r="114" spans="12:17">
      <c r="L114"/>
      <c r="N114"/>
      <c r="O114"/>
      <c r="P114"/>
      <c r="Q114"/>
    </row>
    <row r="115" spans="12:17">
      <c r="L115"/>
      <c r="N115"/>
      <c r="O115"/>
      <c r="P115"/>
      <c r="Q115"/>
    </row>
    <row r="116" spans="12:17">
      <c r="L116"/>
      <c r="N116"/>
      <c r="O116"/>
      <c r="P116"/>
      <c r="Q116"/>
    </row>
    <row r="117" spans="12:17">
      <c r="L117"/>
      <c r="N117"/>
      <c r="O117"/>
      <c r="P117"/>
      <c r="Q117"/>
    </row>
    <row r="118" spans="12:17">
      <c r="L118"/>
      <c r="N118"/>
      <c r="O118"/>
      <c r="P118"/>
      <c r="Q118"/>
    </row>
    <row r="119" spans="12:17">
      <c r="L119"/>
      <c r="N119"/>
      <c r="O119"/>
      <c r="P119"/>
      <c r="Q119"/>
    </row>
    <row r="120" spans="12:17">
      <c r="L120"/>
      <c r="N120"/>
      <c r="O120"/>
      <c r="P120"/>
      <c r="Q120"/>
    </row>
    <row r="121" spans="12:17">
      <c r="L121"/>
      <c r="N121"/>
      <c r="O121"/>
      <c r="P121"/>
      <c r="Q121"/>
    </row>
    <row r="122" spans="12:17">
      <c r="L122"/>
      <c r="N122"/>
      <c r="O122"/>
      <c r="P122"/>
      <c r="Q122"/>
    </row>
    <row r="123" spans="12:17">
      <c r="L123"/>
      <c r="N123"/>
      <c r="O123"/>
      <c r="P123"/>
      <c r="Q123"/>
    </row>
    <row r="124" spans="12:17">
      <c r="L124"/>
      <c r="N124"/>
      <c r="O124"/>
      <c r="P124"/>
      <c r="Q124"/>
    </row>
    <row r="125" spans="12:17">
      <c r="L125"/>
      <c r="N125"/>
      <c r="O125"/>
      <c r="P125"/>
      <c r="Q125"/>
    </row>
    <row r="126" spans="12:17">
      <c r="L126"/>
      <c r="N126"/>
      <c r="O126"/>
      <c r="P126"/>
      <c r="Q126"/>
    </row>
    <row r="127" spans="12:17">
      <c r="L127"/>
      <c r="N127"/>
      <c r="O127"/>
      <c r="P127"/>
      <c r="Q127"/>
    </row>
    <row r="128" spans="12:17">
      <c r="L128"/>
      <c r="N128"/>
      <c r="O128"/>
      <c r="P128"/>
      <c r="Q128"/>
    </row>
    <row r="129" spans="12:17">
      <c r="L129"/>
      <c r="N129"/>
      <c r="O129"/>
      <c r="P129"/>
      <c r="Q129"/>
    </row>
    <row r="130" spans="12:17">
      <c r="L130"/>
      <c r="N130"/>
      <c r="O130"/>
      <c r="P130"/>
      <c r="Q130"/>
    </row>
  </sheetData>
  <mergeCells count="28">
    <mergeCell ref="A1:M1"/>
    <mergeCell ref="A2:M2"/>
    <mergeCell ref="A22:M22"/>
    <mergeCell ref="A23:M23"/>
    <mergeCell ref="A5:A7"/>
    <mergeCell ref="K5:K7"/>
    <mergeCell ref="L5:M6"/>
    <mergeCell ref="K4:M4"/>
    <mergeCell ref="F5:G5"/>
    <mergeCell ref="H5:I5"/>
    <mergeCell ref="J5:J6"/>
    <mergeCell ref="L7:M7"/>
    <mergeCell ref="J26:J27"/>
    <mergeCell ref="L26:M27"/>
    <mergeCell ref="K25:M25"/>
    <mergeCell ref="A26:A28"/>
    <mergeCell ref="E5:E6"/>
    <mergeCell ref="D5:D6"/>
    <mergeCell ref="C5:C6"/>
    <mergeCell ref="B5:B6"/>
    <mergeCell ref="E26:E27"/>
    <mergeCell ref="D26:D27"/>
    <mergeCell ref="C26:C27"/>
    <mergeCell ref="B26:B27"/>
    <mergeCell ref="F26:G26"/>
    <mergeCell ref="H26:I26"/>
    <mergeCell ref="K26:K28"/>
    <mergeCell ref="L28:M2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40" orientation="landscape" useFirstPageNumber="1" r:id="rId1"/>
  <headerFooter alignWithMargins="0">
    <oddHeader>&amp;L&amp;8PCBS: Economic Surveys Series, 2011 Revised Results&amp;R&amp;1&amp;Y&amp;K00+000م&amp;8&amp;Y&amp;K000000PCBS : سلسلة المسوح الاقتصادية، 2011 نتائج منقحة</oddHeader>
    <oddFooter>&amp;C&amp;9&amp;P</oddFooter>
  </headerFooter>
  <rowBreaks count="2" manualBreakCount="2">
    <brk id="21" max="12" man="1"/>
    <brk id="8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2011</vt:lpstr>
      <vt:lpstr>'2011'!Print_Area</vt:lpstr>
      <vt:lpstr>'2011'!Print_Titles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2014-11-02T11:53:05Z</cp:lastPrinted>
  <dcterms:created xsi:type="dcterms:W3CDTF">1999-08-05T09:45:58Z</dcterms:created>
  <dcterms:modified xsi:type="dcterms:W3CDTF">2014-11-02T11:53:25Z</dcterms:modified>
</cp:coreProperties>
</file>