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75" windowWidth="15480" windowHeight="7680" firstSheet="7" activeTab="7"/>
  </bookViews>
  <sheets>
    <sheet name="40" sheetId="56" r:id="rId1"/>
    <sheet name="41" sheetId="57" r:id="rId2"/>
    <sheet name="42" sheetId="58" r:id="rId3"/>
    <sheet name="43" sheetId="59" r:id="rId4"/>
    <sheet name="44-45" sheetId="60" r:id="rId5"/>
    <sheet name="46" sheetId="61" r:id="rId6"/>
    <sheet name="46تابع" sheetId="62" r:id="rId7"/>
    <sheet name="47" sheetId="63" r:id="rId8"/>
    <sheet name="48" sheetId="88" r:id="rId9"/>
    <sheet name="49" sheetId="64" r:id="rId10"/>
    <sheet name="50" sheetId="65" r:id="rId11"/>
    <sheet name="51" sheetId="66" r:id="rId12"/>
    <sheet name="52-53" sheetId="67" r:id="rId13"/>
    <sheet name="54" sheetId="68" r:id="rId14"/>
    <sheet name="55" sheetId="84" r:id="rId15"/>
    <sheet name="56-57" sheetId="85" r:id="rId16"/>
    <sheet name="58" sheetId="87" r:id="rId17"/>
    <sheet name="59" sheetId="70" r:id="rId18"/>
    <sheet name="60" sheetId="71" r:id="rId19"/>
    <sheet name="61" sheetId="72" r:id="rId20"/>
    <sheet name="62" sheetId="73" r:id="rId21"/>
    <sheet name="63" sheetId="74" r:id="rId22"/>
    <sheet name="64" sheetId="75" r:id="rId23"/>
    <sheet name="65" sheetId="76" r:id="rId24"/>
    <sheet name="66" sheetId="77" r:id="rId25"/>
    <sheet name="67" sheetId="78" r:id="rId26"/>
    <sheet name="68" sheetId="83" r:id="rId27"/>
    <sheet name="69" sheetId="79" r:id="rId28"/>
    <sheet name="70" sheetId="80" r:id="rId29"/>
    <sheet name="Sheet1" sheetId="82" state="hidden" r:id="rId30"/>
    <sheet name="71-72" sheetId="89" r:id="rId31"/>
  </sheets>
  <definedNames>
    <definedName name="_xlnm.Print_Area" localSheetId="1">'41'!$A$1:$Q$37</definedName>
  </definedNames>
  <calcPr calcId="125725"/>
</workbook>
</file>

<file path=xl/calcChain.xml><?xml version="1.0" encoding="utf-8"?>
<calcChain xmlns="http://schemas.openxmlformats.org/spreadsheetml/2006/main">
  <c r="B30" i="84"/>
  <c r="C30"/>
  <c r="D30"/>
  <c r="B22"/>
  <c r="C22"/>
  <c r="D22"/>
  <c r="B14"/>
  <c r="C14"/>
  <c r="D14"/>
  <c r="C17" i="80"/>
  <c r="D17"/>
  <c r="B17"/>
  <c r="C13"/>
  <c r="D13"/>
  <c r="B13"/>
  <c r="C9"/>
  <c r="D9"/>
  <c r="B9"/>
</calcChain>
</file>

<file path=xl/sharedStrings.xml><?xml version="1.0" encoding="utf-8"?>
<sst xmlns="http://schemas.openxmlformats.org/spreadsheetml/2006/main" count="1695" uniqueCount="422">
  <si>
    <t>المنطقة</t>
  </si>
  <si>
    <t>خارج القوى العاملة</t>
  </si>
  <si>
    <t>Region</t>
  </si>
  <si>
    <t>المجموع</t>
  </si>
  <si>
    <t>Total</t>
  </si>
  <si>
    <t>داخل القوى العاملة</t>
  </si>
  <si>
    <t>كلا الجنسين</t>
  </si>
  <si>
    <t>ذكور</t>
  </si>
  <si>
    <t>إناث</t>
  </si>
  <si>
    <t>Both Sexes</t>
  </si>
  <si>
    <t>24-15</t>
  </si>
  <si>
    <t>34-25</t>
  </si>
  <si>
    <t>44-35</t>
  </si>
  <si>
    <t>54-45</t>
  </si>
  <si>
    <t>Males</t>
  </si>
  <si>
    <t>Females</t>
  </si>
  <si>
    <t>13+</t>
  </si>
  <si>
    <t>الضفة الغربية</t>
  </si>
  <si>
    <t>طوباس</t>
  </si>
  <si>
    <t>قلقيلية</t>
  </si>
  <si>
    <t>سلفيت</t>
  </si>
  <si>
    <t>رام الله والبيرة</t>
  </si>
  <si>
    <t>أريحا والأغوار</t>
  </si>
  <si>
    <t>القدس</t>
  </si>
  <si>
    <t>الخليل</t>
  </si>
  <si>
    <t>قطاع غزة</t>
  </si>
  <si>
    <t>شمال غزة</t>
  </si>
  <si>
    <t>غزة</t>
  </si>
  <si>
    <t>دير البلح</t>
  </si>
  <si>
    <t>خانيونس</t>
  </si>
  <si>
    <t>رفح</t>
  </si>
  <si>
    <t>West Bank</t>
  </si>
  <si>
    <t>Tubas</t>
  </si>
  <si>
    <t>Qalqilya</t>
  </si>
  <si>
    <t>Salfit</t>
  </si>
  <si>
    <t>Ramallah &amp; Al-Bireh</t>
  </si>
  <si>
    <t>Jerusalem</t>
  </si>
  <si>
    <t>Hebron</t>
  </si>
  <si>
    <t>Gaza Strip</t>
  </si>
  <si>
    <t>North Gaza</t>
  </si>
  <si>
    <t>Dier Al-Balah</t>
  </si>
  <si>
    <t>Khanyunis</t>
  </si>
  <si>
    <t>Rafah</t>
  </si>
  <si>
    <t>1-6</t>
  </si>
  <si>
    <t>7-9</t>
  </si>
  <si>
    <t>6-1</t>
  </si>
  <si>
    <t>9-7</t>
  </si>
  <si>
    <t>12-10</t>
  </si>
  <si>
    <t>10-12</t>
  </si>
  <si>
    <t>أخرى</t>
  </si>
  <si>
    <t>Other</t>
  </si>
  <si>
    <t>جنين</t>
  </si>
  <si>
    <t>طولكرم</t>
  </si>
  <si>
    <t>نابلس</t>
  </si>
  <si>
    <t>بيت لحم</t>
  </si>
  <si>
    <t xml:space="preserve">المجموع </t>
  </si>
  <si>
    <t>اناث</t>
  </si>
  <si>
    <t>Gaza</t>
  </si>
  <si>
    <t xml:space="preserve">الضفة الغربية </t>
  </si>
  <si>
    <t>إسرائيل والمستوطنات</t>
  </si>
  <si>
    <t>Israel and Settlements</t>
  </si>
  <si>
    <t>-</t>
  </si>
  <si>
    <t>الزراعة والصيد والحراجة وصيد الأسماك</t>
  </si>
  <si>
    <t>Agriculture, Hunting &amp; Fishing</t>
  </si>
  <si>
    <t>التعدين والمحاجر والصناعة التحويلية</t>
  </si>
  <si>
    <t>Mining, Quarrying &amp; Manufacturing</t>
  </si>
  <si>
    <t>البناء والتشييد</t>
  </si>
  <si>
    <t>Construction</t>
  </si>
  <si>
    <t>التجارة والمطاعم والفنادق</t>
  </si>
  <si>
    <t>Commerce, Hotels &amp; Restaurants</t>
  </si>
  <si>
    <t>النقل والتخزين والاتصالات</t>
  </si>
  <si>
    <t>Transportation, Storage &amp; Communication</t>
  </si>
  <si>
    <t>الخدمات والفروع الأخرى</t>
  </si>
  <si>
    <t>Services &amp; Other Branches</t>
  </si>
  <si>
    <t>الجنس</t>
  </si>
  <si>
    <t>Sex</t>
  </si>
  <si>
    <t>صاحب عمل</t>
  </si>
  <si>
    <t>يعمل لحسابه</t>
  </si>
  <si>
    <t>مستخدم بأجر</t>
  </si>
  <si>
    <t>عضو أسرة بدون أجر</t>
  </si>
  <si>
    <t>Employer</t>
  </si>
  <si>
    <t>Self Employed</t>
  </si>
  <si>
    <t>Wage Employee</t>
  </si>
  <si>
    <t>Unpaid Family Member</t>
  </si>
  <si>
    <t>المشرعون وموظفو الإدارة العليا</t>
  </si>
  <si>
    <t>الفنيون والمتخصصون والمساعدون والكتبة</t>
  </si>
  <si>
    <t>عمال الخدمات والباعة في الأسواق</t>
  </si>
  <si>
    <t>العمال المهرة في الزراعة والصيد</t>
  </si>
  <si>
    <t>العاملون في الحرف وما إليها من المهن</t>
  </si>
  <si>
    <t>مشغلو الآلات ومجمعوها</t>
  </si>
  <si>
    <t>المهن الأولية</t>
  </si>
  <si>
    <t>Legislators, Senior Officials &amp; Managers</t>
  </si>
  <si>
    <t>Professionals, Technicians, Associates and Clerks</t>
  </si>
  <si>
    <t>Service and Sales Workers</t>
  </si>
  <si>
    <t>Skilled Agricultural &amp; Fishery Workers</t>
  </si>
  <si>
    <t>Craft and Related Trade Workers</t>
  </si>
  <si>
    <t>Plant &amp; Machine Operators &amp; Assemblers</t>
  </si>
  <si>
    <t>Elementary Occupations</t>
  </si>
  <si>
    <t>Jenin</t>
  </si>
  <si>
    <t>Tulkarm</t>
  </si>
  <si>
    <t>Nablus</t>
  </si>
  <si>
    <t>Bethlehem</t>
  </si>
  <si>
    <t>Years of Schooling</t>
  </si>
  <si>
    <t>35+</t>
  </si>
  <si>
    <t>14-1</t>
  </si>
  <si>
    <t>قطاع عام</t>
  </si>
  <si>
    <t>قطاع خاص</t>
  </si>
  <si>
    <t>اسرائيل والمستوطنات</t>
  </si>
  <si>
    <t>الضفة الغربية:</t>
  </si>
  <si>
    <t>قطاع غزة:</t>
  </si>
  <si>
    <t>Public Sector</t>
  </si>
  <si>
    <t>Private Sector</t>
  </si>
  <si>
    <t>Israel &amp; Settlements</t>
  </si>
  <si>
    <t>المرض</t>
  </si>
  <si>
    <t>إجازة/ عطلة</t>
  </si>
  <si>
    <t>اضراب/ منع تجول/ إغلاق/ مدفوع الأجر</t>
  </si>
  <si>
    <t>توقف مؤقت</t>
  </si>
  <si>
    <t>Illness</t>
  </si>
  <si>
    <t>Vacation</t>
  </si>
  <si>
    <t>Strike/ Closure/ paid</t>
  </si>
  <si>
    <t>Temporary Stoppage</t>
  </si>
  <si>
    <t>ظاهرة</t>
  </si>
  <si>
    <t>Visible</t>
  </si>
  <si>
    <t>غير ظاهرة</t>
  </si>
  <si>
    <t>Invisible</t>
  </si>
  <si>
    <t>النشاط الاقتصادي</t>
  </si>
  <si>
    <t xml:space="preserve">Economic Activity </t>
  </si>
  <si>
    <t>Occupation</t>
  </si>
  <si>
    <t>المهنة</t>
  </si>
  <si>
    <t>كبر السن/ المرض</t>
  </si>
  <si>
    <t>Old/ Ill</t>
  </si>
  <si>
    <t>أعمال المنزل</t>
  </si>
  <si>
    <t>Housekeeping</t>
  </si>
  <si>
    <t>كبر السن /المرض</t>
  </si>
  <si>
    <t>معدل البطالة</t>
  </si>
  <si>
    <t>Unemployment Rate</t>
  </si>
  <si>
    <t>الالتحاق بالتعليم والعلاقة بقوة العمل</t>
  </si>
  <si>
    <t>نسبة العاملين</t>
  </si>
  <si>
    <t>نسبة البطالة</t>
  </si>
  <si>
    <t>In Labour Force</t>
  </si>
  <si>
    <t>Outside Labour Force</t>
  </si>
  <si>
    <t>Employment Rate</t>
  </si>
  <si>
    <t>معدل الأجر اليومي بالشيكل حسب المنطقة</t>
  </si>
  <si>
    <t>معدل البطالة حسب الجنس</t>
  </si>
  <si>
    <t>Unemployment  Rate  by Sex</t>
  </si>
  <si>
    <t>معدل البطالة حسب المنطقة</t>
  </si>
  <si>
    <t>Unemployment  Rate  by Region</t>
  </si>
  <si>
    <t>التخصص</t>
  </si>
  <si>
    <t>Specialization</t>
  </si>
  <si>
    <t>علوم تربوية وإعداد معلمين</t>
  </si>
  <si>
    <t>علوم  إنسانية</t>
  </si>
  <si>
    <t>العلوم الاجتماعية والسلوكية</t>
  </si>
  <si>
    <t>الصحافة والإعلام</t>
  </si>
  <si>
    <t>الأعمال التجارية والإدارية</t>
  </si>
  <si>
    <t>القانون</t>
  </si>
  <si>
    <t>العلوم الطبيعية</t>
  </si>
  <si>
    <t>الرياضيات والإحصاء</t>
  </si>
  <si>
    <t>الحاسوب</t>
  </si>
  <si>
    <t>الهندسة والمهن الهندسية</t>
  </si>
  <si>
    <t>العلوم المعمارية والبناء</t>
  </si>
  <si>
    <t>الصحة</t>
  </si>
  <si>
    <t>الخدمات الشخصية</t>
  </si>
  <si>
    <t>باقي التخصصات</t>
  </si>
  <si>
    <t xml:space="preserve"> Education Science and Teacher Rehabilitation </t>
  </si>
  <si>
    <t xml:space="preserve"> Humanities </t>
  </si>
  <si>
    <t xml:space="preserve"> Social and Behavioral Science </t>
  </si>
  <si>
    <t xml:space="preserve"> Mass media and Information </t>
  </si>
  <si>
    <t xml:space="preserve"> Business and Administration </t>
  </si>
  <si>
    <t xml:space="preserve"> Law </t>
  </si>
  <si>
    <t xml:space="preserve"> Natural Sciences </t>
  </si>
  <si>
    <t xml:space="preserve"> Mathematics and Statistics </t>
  </si>
  <si>
    <t xml:space="preserve"> Computer </t>
  </si>
  <si>
    <t xml:space="preserve"> Engineering and Engineering Occupations </t>
  </si>
  <si>
    <t xml:space="preserve"> Architectural and Construction </t>
  </si>
  <si>
    <t xml:space="preserve"> Health</t>
  </si>
  <si>
    <t xml:space="preserve"> Personal Services</t>
  </si>
  <si>
    <t>Other Specialization</t>
  </si>
  <si>
    <t>المؤشر</t>
  </si>
  <si>
    <t>Indicator</t>
  </si>
  <si>
    <t>وقت كامل منتظم</t>
  </si>
  <si>
    <t>عمل جزئي</t>
  </si>
  <si>
    <t>عمل مؤقت/ عرضي/ موسمي</t>
  </si>
  <si>
    <t xml:space="preserve">يوجد عقد عمل </t>
  </si>
  <si>
    <t>يعمل بموجب اتفاقية جماعية/ شفوية</t>
  </si>
  <si>
    <t>لا يوجد عقد</t>
  </si>
  <si>
    <t>نسبة الذين يحصلون على مساهمة في تمويل التقاعد/ مكافأة نهاية الخدمة</t>
  </si>
  <si>
    <t>نسبة الذين يحصلون على اجازات سنوية مدفوعة</t>
  </si>
  <si>
    <t>نسبة الذين يحصلون على اجازات مرضية مدفوعة</t>
  </si>
  <si>
    <t>Temporarily / Part time</t>
  </si>
  <si>
    <t>Without Contract</t>
  </si>
  <si>
    <t>Sick Paid Vacations</t>
  </si>
  <si>
    <t>منتسب للنقابات العمالية/ المهنية</t>
  </si>
  <si>
    <t>غير منتسب للنقابات العمالية/ المهنية</t>
  </si>
  <si>
    <t>Affiliated to Workers Vocational Union</t>
  </si>
  <si>
    <t>Not Affiliated to Workers Vocational Union</t>
  </si>
  <si>
    <t xml:space="preserve"> نوع العمالة المحدودة      </t>
  </si>
  <si>
    <t>Type of Underemployment</t>
  </si>
  <si>
    <t>ملتحق حاليا بالتعليم</t>
  </si>
  <si>
    <t xml:space="preserve">قطاع غزة 
</t>
  </si>
  <si>
    <t xml:space="preserve">قطاع غزة </t>
  </si>
  <si>
    <t>معدل الساعات الأسبوعية</t>
  </si>
  <si>
    <t>معدل أيام العمل الشهرية</t>
  </si>
  <si>
    <t>معدل الأجرة  اليومية</t>
  </si>
  <si>
    <t>الأجر الوسيط اليومي</t>
  </si>
  <si>
    <t xml:space="preserve"> Gaza Strip</t>
  </si>
  <si>
    <t xml:space="preserve"> Age</t>
  </si>
  <si>
    <t>55-64</t>
  </si>
  <si>
    <t>64-55</t>
  </si>
  <si>
    <t>65+</t>
  </si>
  <si>
    <t>الذكور</t>
  </si>
  <si>
    <t>الاناث</t>
  </si>
  <si>
    <t>سأل أصدقاء</t>
  </si>
  <si>
    <t>أعلن / تابع عبر وسائل الاعلام</t>
  </si>
  <si>
    <t>راجع أصحاب عمل</t>
  </si>
  <si>
    <t>سجل في مكتب العمل</t>
  </si>
  <si>
    <t>اخرى</t>
  </si>
  <si>
    <t>Others</t>
  </si>
  <si>
    <t>Unemployed Ever Worked</t>
  </si>
  <si>
    <t>Unemployed Never Worked</t>
  </si>
  <si>
    <t>متعطل سبق له العمل</t>
  </si>
  <si>
    <t>معدل أيام العمل  الشهرية</t>
  </si>
  <si>
    <t>معدل الأجرة اليومية</t>
  </si>
  <si>
    <t>Average Monthly Days</t>
  </si>
  <si>
    <t>Average Daily  Wage</t>
  </si>
  <si>
    <t>Median of Daily Wage</t>
  </si>
  <si>
    <t xml:space="preserve"> Average  Weekly Hours</t>
  </si>
  <si>
    <t>Average Weekly Hours</t>
  </si>
  <si>
    <t>Average Daily Wage</t>
  </si>
  <si>
    <t xml:space="preserve"> Median of Daily  Wage</t>
  </si>
  <si>
    <t xml:space="preserve">  Type of Underemployment</t>
  </si>
  <si>
    <t xml:space="preserve">نوع العمالة المحدودة            </t>
  </si>
  <si>
    <t>Participation Rate 
(Relaxed  Definition)</t>
  </si>
  <si>
    <t>Unemployment Rate
 (Relaxed  Definition)</t>
  </si>
  <si>
    <t xml:space="preserve"> نسبة المشاركة في القوى العاملة 
حسب التعريف الموسع</t>
  </si>
  <si>
    <t>التوزيع النسبي للعاملين حسب  القطاع</t>
  </si>
  <si>
    <t>Average Daily Wage  in NIS for Wage Employees</t>
  </si>
  <si>
    <t>معدل الأجر اليومي بالشيكل للمستخدمين بأجر حسب القطاع:</t>
  </si>
  <si>
    <t>Permanently / full time</t>
  </si>
  <si>
    <t>Collective Agreement</t>
  </si>
  <si>
    <t>With Contract</t>
  </si>
  <si>
    <t>السبب</t>
  </si>
  <si>
    <t>Reason</t>
  </si>
  <si>
    <t xml:space="preserve">جنين </t>
  </si>
  <si>
    <t xml:space="preserve">طولكرم </t>
  </si>
  <si>
    <t xml:space="preserve">نابلس </t>
  </si>
  <si>
    <r>
      <t>Jericho &amp;</t>
    </r>
    <r>
      <rPr>
        <b/>
        <sz val="9"/>
        <color theme="1"/>
        <rFont val="Arial"/>
        <family val="2"/>
      </rPr>
      <t xml:space="preserve"> </t>
    </r>
    <r>
      <rPr>
        <sz val="9"/>
        <color theme="1"/>
        <rFont val="Arial"/>
        <family val="2"/>
      </rPr>
      <t>AL Aghwar</t>
    </r>
  </si>
  <si>
    <t xml:space="preserve">بيت لحم </t>
  </si>
  <si>
    <t xml:space="preserve">فلسطين </t>
  </si>
  <si>
    <t>فلسطين</t>
  </si>
  <si>
    <t>فلسطين:</t>
  </si>
  <si>
    <t>Palestine</t>
  </si>
  <si>
    <t xml:space="preserve"> Teacher Traning and  Education Science   </t>
  </si>
  <si>
    <t xml:space="preserve"> Journalism and Information </t>
  </si>
  <si>
    <t xml:space="preserve"> Life Sciences </t>
  </si>
  <si>
    <t xml:space="preserve"> Computer Science</t>
  </si>
  <si>
    <t>التحق بالتعليم وتخرج</t>
  </si>
  <si>
    <t xml:space="preserve">معدل البطالة 
حسب التعريف الموسع </t>
  </si>
  <si>
    <t>Qalqiliya</t>
  </si>
  <si>
    <t>توزيع المستخدمين بأجر حسب طبيعة الدوام:</t>
  </si>
  <si>
    <t>Distribution of Wage Employees by Nature of Work:</t>
  </si>
  <si>
    <t>توزيع المستخدمين بأجر حسب توفر عقود عمل:</t>
  </si>
  <si>
    <t>المستخدمون بأجر حسب بعض الإمتيازات التي يقدمها صاحب العمل:</t>
  </si>
  <si>
    <t>: Wage Employees by Presented Benefits</t>
  </si>
  <si>
    <t>Distribution of Wage Employees by Contract Availability:</t>
  </si>
  <si>
    <t xml:space="preserve"> المنطقة </t>
  </si>
  <si>
    <t xml:space="preserve">عدد السنوات الدراسية </t>
  </si>
  <si>
    <t xml:space="preserve">العمر </t>
  </si>
  <si>
    <t>متعطل  لم يسبق له العمل</t>
  </si>
  <si>
    <t>ملاحظة: لا يشمل العاملين الغائبين عن أعمالهم خلال فترة الإسناد</t>
  </si>
  <si>
    <t>Note: Excluding persons not at work during the reference period</t>
  </si>
  <si>
    <t xml:space="preserve">الجنس والمهنة  </t>
  </si>
  <si>
    <t xml:space="preserve">Sex and Occupation   </t>
  </si>
  <si>
    <t xml:space="preserve">المنطقة والقطاع ومعدل الاجر اليومي بالشيكل </t>
  </si>
  <si>
    <t>Region, Sector and Average Daily Wage in NIS</t>
  </si>
  <si>
    <t xml:space="preserve">الجنس والنشاط الاقتصادي </t>
  </si>
  <si>
    <t xml:space="preserve">Sex and Economic Activity   </t>
  </si>
  <si>
    <t xml:space="preserve">السنوات ومكان العمل </t>
  </si>
  <si>
    <t xml:space="preserve">المنطقة والمحافظة  </t>
  </si>
  <si>
    <t xml:space="preserve">Region and Governorate  </t>
  </si>
  <si>
    <t>الجنس وسبب الغياب</t>
  </si>
  <si>
    <t>Sex and Reason of Absence</t>
  </si>
  <si>
    <t xml:space="preserve">الجنس وعدد السنوات الدراسية </t>
  </si>
  <si>
    <t xml:space="preserve">Sex and Years of Schooling  </t>
  </si>
  <si>
    <t xml:space="preserve">الجنس والحالة العملية </t>
  </si>
  <si>
    <t>Sex and Employment Status</t>
  </si>
  <si>
    <t>المنطقة وعدد السنوات الدراسية</t>
  </si>
  <si>
    <t xml:space="preserve">Region and Years of Schooling  </t>
  </si>
  <si>
    <t xml:space="preserve">المنطقة والعمر </t>
  </si>
  <si>
    <t xml:space="preserve">Region and Age  </t>
  </si>
  <si>
    <t xml:space="preserve">المنطقة والعلاقة بقوة العمل  </t>
  </si>
  <si>
    <t xml:space="preserve">Region and Labour Force Status     </t>
  </si>
  <si>
    <t xml:space="preserve">المنطقة وخطوات البحث عن عمل  </t>
  </si>
  <si>
    <t xml:space="preserve">المنطقة والمحافظة </t>
  </si>
  <si>
    <t>الجنس والسبب</t>
  </si>
  <si>
    <t xml:space="preserve">Sex and Reason  </t>
  </si>
  <si>
    <t xml:space="preserve">السنة والمنطقة </t>
  </si>
  <si>
    <t xml:space="preserve">Years and Region   </t>
  </si>
  <si>
    <t xml:space="preserve">الجنس والانتساب للنقابات العمالية </t>
  </si>
  <si>
    <t xml:space="preserve">ساعات العمل الأسبوعية     </t>
  </si>
  <si>
    <t xml:space="preserve">Weekly Work Hours  </t>
  </si>
  <si>
    <t>Years and Place of Work</t>
  </si>
  <si>
    <t>Sex and Reason</t>
  </si>
  <si>
    <t>Average Monthly Wage NIS</t>
  </si>
  <si>
    <t>14-10</t>
  </si>
  <si>
    <t>17-15</t>
  </si>
  <si>
    <t>15-17</t>
  </si>
  <si>
    <t>10-14</t>
  </si>
  <si>
    <t>الجنس والالتحاق بالتعليم النظامي</t>
  </si>
  <si>
    <t>Sex and Educational Attendance</t>
  </si>
  <si>
    <t>ملتحق حاليا</t>
  </si>
  <si>
    <t>غير ملتحق حاليا</t>
  </si>
  <si>
    <t>Currently Attending</t>
  </si>
  <si>
    <t xml:space="preserve">Sex and Affiliation to Workers Vocational
 Union </t>
  </si>
  <si>
    <t xml:space="preserve"> Currently Not Attending</t>
  </si>
  <si>
    <t>عدد المستخدمين بأجر في القطاع الخاص</t>
  </si>
  <si>
    <t>Number of Wage Employees in Private Sector</t>
  </si>
  <si>
    <t>نسبة الذين يحصلون على اجازات أمومة مدفوعة الأجر من النساء العاملات</t>
  </si>
  <si>
    <t>Educational Attendance and Labour Force Status</t>
  </si>
  <si>
    <t>Seasonal / Casual</t>
  </si>
  <si>
    <t>Annual Paid Vacations</t>
  </si>
  <si>
    <t>Contributions to the Pension Fund</t>
  </si>
  <si>
    <t xml:space="preserve"> Maternity Paid Vacations from Employed Women</t>
  </si>
  <si>
    <t>34-15</t>
  </si>
  <si>
    <t>Region and Governorate</t>
  </si>
  <si>
    <t>المنطقة والمحافظة</t>
  </si>
  <si>
    <t xml:space="preserve">ملاحظة: لم يتم اضافة الاناث بسبب عدم وجود مشاهدات كافية على مستوى كل نشاط </t>
  </si>
  <si>
    <t>Note: females had not added due to observations are too small at the level of each activity</t>
  </si>
  <si>
    <t>Number of Wage Employees Who Receive Less Than 1,450 NIS</t>
  </si>
  <si>
    <t>جدول 66: التوزيع النسبي للأفراد 15 سنة فأكثر في فلسطين حسب الالتحاق بالتعليم والعلاقة بقوة العمل والمنطقة، 2014</t>
  </si>
  <si>
    <t>Table 66: Percentage Distribution of Persons Aged 15 Years and Above in Palestine by Educational Attendance, Labour Force Status and Region, 2014</t>
  </si>
  <si>
    <t>جدول 67: معدل البطالة ومعدل الأجر اليومي بالشيكل للمستخدمين بأجر للافراد الخريجين الذين يحملون مؤهل علمي دبلوم متوسط فأعلى في فلسطين حسب التخصص والمنطقة والجنس، 2014</t>
  </si>
  <si>
    <t>Table 67: Unemployment Rate and Average Daily Wage in NIS for Wage Employees for Graduates who Hold Associate Diploma Certificate and Above in Palestine by Specialization, Region and Sex, 2014</t>
  </si>
  <si>
    <t>جدول 68: نسبة القوى العاملة المشاركة للافراد الخريجين الذين يحملون مؤهل علمي دبلوم متوسط فأعلى من فلسطين حسب التخصص والجنس، 2014</t>
  </si>
  <si>
    <t>جدول 70: التوزيع النسبي للعاملين 15 سنة فأكثر من فلسطين حسب الجنس والانتساب للنقابات العمالية والمنطقة، 2014</t>
  </si>
  <si>
    <t>جدول 72: التوزيع النسبي للاطفال العاملين 10-17 سنة من فلسطين حسب الجنس والالتحاق بالتعليم النظامي والمنطقة، 2014</t>
  </si>
  <si>
    <t>100</t>
  </si>
  <si>
    <t>Table 70: Percentage Distribution of Employed Persons Aged 15 Years and Above from Palestine by Sex, Affiliation to Workers Vocational Union and Region, 2014</t>
  </si>
  <si>
    <t>Table 72: Percentage Distribution of Working Children Aged 10-17 Years from Palestine by Sex, Educational Attendance and Region, 2014</t>
  </si>
  <si>
    <t>Percentage Distribution of Employed Persons  by Sector</t>
  </si>
  <si>
    <t>15-24</t>
  </si>
  <si>
    <t>25-34</t>
  </si>
  <si>
    <t>35-44</t>
  </si>
  <si>
    <t>45-54</t>
  </si>
  <si>
    <t>+65</t>
  </si>
  <si>
    <t>Study/ Training</t>
  </si>
  <si>
    <t>الدراسة/ التدريب</t>
  </si>
  <si>
    <t>Average Daily Wage  in NIS by Region</t>
  </si>
  <si>
    <t xml:space="preserve"> Labour Force Participation Rate</t>
  </si>
  <si>
    <t>نسبة المشاركة في القوى العاملة</t>
  </si>
  <si>
    <t>الجنس والعمر</t>
  </si>
  <si>
    <t>Sex and Age</t>
  </si>
  <si>
    <t>جدول 71: نسبة الاطفال العاملين 10-17 سنة من فلسطين حسب الجنس والعمر والمنطقة، 2014</t>
  </si>
  <si>
    <t>Table 71: Percentage of Working Children Aged 10-17 Years from Palestine by Sex, Age and Region, 2014</t>
  </si>
  <si>
    <t>معدل الأجر الشهري بالشيكل</t>
  </si>
  <si>
    <t>عدد المستخدمين  بأجر الذين يتقاضون اقل من 1,450 شيكل</t>
  </si>
  <si>
    <t>جدول 40: التوزيع النسبي للعاملين 15 سنة فأكثر من فلسطين حسب الجنس والمهنة وساعات العمل الأسبوعية الفعلية، 2014</t>
  </si>
  <si>
    <t>Table 40: Percentage Distribution of Employed Persons Aged 15 Years and Above from Palestine by Sex, Occupation and Actual Weekly Work Hours, 2014</t>
  </si>
  <si>
    <t>Table 69: Wage Employees Aged 15 Years and Above in Private Sector in Palestine by Selected Indicators of Work Advantages and Region, 2014</t>
  </si>
  <si>
    <t>جدول 69: المستخدمين بأجر 15 سنة فأكثر في القطاع الخاص في فلسطين حسب بعض المؤشرات الخاصة بامتيازات العمل والمنطقة، 2014</t>
  </si>
  <si>
    <t xml:space="preserve">Table 65 : Labour Force Participation Rate of Persons Aged 15 Years and Above and the Unemployment Rate in Palestine by Region (Relaxed Definition), 2001-2014
</t>
  </si>
  <si>
    <t xml:space="preserve">جدول 42: معدل ساعات العمل الأسبوعية وأيام العمل الشهرية والأجرة اليومية بالشيكل للمستخدمين معلومي الأجر 15 سنة فأكثر من جميع المناطق حسب الجنس والنشاط الاقتصادي، 2014 </t>
  </si>
  <si>
    <t>Table 42: Average Weekly Work Hours, Monthly Work Days and Daily Wage in NIS for Wage Employees Aged 15 Years and Above Working from All Regions by Sex and Economic Activity, 2014</t>
  </si>
  <si>
    <t>Table 43: Average Weekly Work Hours, Monthly Work Days and Daily Wage in NIS for Wage Employees Aged 15 Years and Above Working in the West Bank by Sex and Economic Activity, 2014</t>
  </si>
  <si>
    <t>Table 44: Average Weekly Work Hours, Monthly Work Days and Daily Wage in NIS for Wage Employees Aged 15 Years and Above Working in Gaza by Sex and Economic Activity, 2014</t>
  </si>
  <si>
    <t>Table 45: Average Weekly Work Hours, Monthly Work Days and Daily Wage in NIS for Wage Employees Aged 15 Years and Above Working in Isreal and Settlements by Sex and Economic Activity, 2014</t>
  </si>
  <si>
    <t>Table 46: Average Weekly Work Hours, Monthly Work Days and Daily Wage in NIS for Wage Employees Aged 15 Years and Above from Palestine by Place of Work, 2000-2014</t>
  </si>
  <si>
    <t xml:space="preserve">Table 46 (Cont.): Average Weekly Work Hours, Monthly Work Days and Daily Wage in NIS for Wage Employees Aged 15 Years and Above from Palestine by Place of Work, 2000-2014
</t>
  </si>
  <si>
    <t xml:space="preserve">                     Table 47: Average Daily Wage in NIS for Wage Employees Aged 15 Years and Above in Palestine by Region and Governorate (Israel and Settlements are Excluded), 2000-2014</t>
  </si>
  <si>
    <t>Table 48: Average Monthly Wage in NIS and Number of Wage Employees Aged 15 Years and Above in Private Sector Who Receive Less Than Minimum Monthly Wge (1,450 ) NIS in Palestine by Region, Governorate and Sex, 2014</t>
  </si>
  <si>
    <t>Table 50: Percentage Distribution of Underemployed Persons Aged 15 Years and Above from Palestine by Sex, Years of Schooling and Type of Underemployment, 2014</t>
  </si>
  <si>
    <t>Table 51: Percentage Distribution of Underemployed Persons Aged 15 Years and Above from Palestine by Sex, Employment Status and Type of Underemployment, 2014</t>
  </si>
  <si>
    <t>Table 52: Percentage Distribution of Underemployed Persons Aged 15 Years and Above from Palestine by Economic Activity and Type of Underemployment, 2014</t>
  </si>
  <si>
    <t>Table 53: Percentage Distribution of Underemployed Persons Aged 15 Years and Above from Palestine by Occupation and Type of Underemployment, 2014</t>
  </si>
  <si>
    <t>Table 54: Percentage Distribution of Unemployed Persons Aged 15 Years and Above in Palestine by Region, Years of Schooling and Sex, 2014</t>
  </si>
  <si>
    <t>Table 55: Percentage Distribution of Unemployed Persons Aged 15 Years and Above in Palestine by Region, Age and Sex, 2014</t>
  </si>
  <si>
    <t>Table 56: Percentage Distribution of Unemployed Persons Aged 15 Years and Above in Palestine by Region, Labour Force Status and Sex, 2014</t>
  </si>
  <si>
    <t>Table 57: Percentage Distribution of Unemployed Persons Aged 15 Years and Above in Palestine by Region, Action were Taken for Seeking Job and Sex, 2014</t>
  </si>
  <si>
    <t>جدول 41: التوزيع النسبي للعاملين ومعدل الأجر اليومي بالشيكل للمستخدمين بأجر 15 سنة فأكثر من فلسطين حسب المنطقة والقطاع، 2000-2014</t>
  </si>
  <si>
    <t>Table 41: Percentage Distribution of Employed Persons Aged 15 Years and Above and Average Daily Wage in NIS for Wage Employees from Palestine by Region and Sector, 2000-2014</t>
  </si>
  <si>
    <t xml:space="preserve">جدول 43: معدل ساعات العمل الأسبوعية وأيام العمل الشهرية والأجرة اليومية بالشيكل للمستخدمين معلومي الأجر 15 سنة فأكثر في الضفة الغربية حسب الجنس والنشاط الاقتصادي، 2014 </t>
  </si>
  <si>
    <t xml:space="preserve">جدول 44: معدل ساعات العمل الأسبوعية وأيام العمل الشهرية والأجرة اليومية بالشيكل للمستخدمين معلومي الأجر 15 سنة فأكثر في قطاع غزة حسب الجنس والنشاط الاقتصادي، 2014 </t>
  </si>
  <si>
    <t xml:space="preserve">جدول 45: معدل ساعات العمل الأسبوعية وأيام العمل الشهرية والأجرة اليومية بالشيكل للمستخدمين معلومي الأجر 15 سنة فأكثر في إسرائيل والمستوطنات حسب الجنس والنشاط الاقتصادي، 2014 </t>
  </si>
  <si>
    <t>جدول 46: معدل ساعات العمل الأسبوعية وأيام العمل الشهرية والأجرة اليومية بالشيكل للمستخدمين معلومي الأجر 15 سنة فأكثر من فلسطين حسب مكان العمل، 2000-2014</t>
  </si>
  <si>
    <t>جدول 46 (تابع): معدل ساعات العمل الأسبوعية وأيام العمل الشهرية والأجرة اليومية بالشيكل للمستخدمين معلومي الأجر 15 سنة فأكثر من فلسطين حسب مكان العمل، 2000-2014</t>
  </si>
  <si>
    <t xml:space="preserve">جدول 47: معدل الأجر اليومي بالشيكل للمستخدمين معلومي الأجر 15 سنة فأكثر في فلسطين حسب المنطقة والمحافظة (لا تشمل العاملين في اسرائيل والمستوطنات)، 2000-2014 </t>
  </si>
  <si>
    <t>جدول 48: معدل الأجر الشهري بالشيكل وعدد المستخدمين بأجر 15 سنة فأكثر في القطاع الخاص الذين يتقاضون أجراً شهرياً أقل من الحد الأدنى للأجر (1,450) شيكل في فلسطين حسب المنطقة والمحافظة والجنس، 2014</t>
  </si>
  <si>
    <t xml:space="preserve"> جدول 51: التوزيع النسبي للعاملين 15 سنة فأكثر بصورة محدودة من فلسطين حسب الجنس والحالة العملية ونوع العمالة المحدودة، 2014</t>
  </si>
  <si>
    <t>جدول 52: التوزيع النسبي للعاملين 15 سنة فأكثر بصورة محدودة من فلسطين حسب النشاط الاقتصادي ونوع العمالة المحدودة، 2014</t>
  </si>
  <si>
    <r>
      <rPr>
        <b/>
        <sz val="11"/>
        <color theme="1"/>
        <rFont val="Simplified Arabic"/>
        <family val="1"/>
      </rPr>
      <t>جدول 53: التوزيع النسبي للعاملين 15 سنة فأكثر بصورة محدودة من فلسطين حسب المهنة ونوع العمالة المحدودة، 2014</t>
    </r>
    <r>
      <rPr>
        <b/>
        <sz val="11"/>
        <color theme="1"/>
        <rFont val="Arial"/>
        <family val="2"/>
        <scheme val="minor"/>
      </rPr>
      <t xml:space="preserve">
</t>
    </r>
  </si>
  <si>
    <t>جدول 54: التوزيع النسبي للأفراد 15 سنة فأكثر العاطلين عن العمل في فلسطين حسب المنطقة وعدد السنوات الدراسية والجنس، 2014</t>
  </si>
  <si>
    <t>جدول 55: التوزيع النسبي للأفراد 15 سنة فأكثر العاطلين عن العمل في فلسطين حسب المنطقة والعمر والجنس، 2014</t>
  </si>
  <si>
    <t>جدول 56: التوزيع النسبي للأفراد 15 سنة فأكثر العاطلين عن العمل في فلسطين حسب المنطقة والعلاقة بقوة العمل والجنس، 2014</t>
  </si>
  <si>
    <t>جدول 57: التوزيع النسبي للأفراد 15 سنة فأكثر العاطلين عن العمل في فلسطين حسب المنطقة وخطوات البحث عن عمل والجنس، 2014</t>
  </si>
  <si>
    <t xml:space="preserve">جدول 65: نسبة المشاركة في القوى العاملة ومعدل البطالة للأفراد 15 سنة فأكثر في فلسطين حسب المنطقة (التعريف الموسع)،       2001-2014  </t>
  </si>
  <si>
    <t>جدول 50: التوزيع النسبي للعاملين 15 سنة فأكثر بصورة محدودة من فلسطين حسب الجنس وعدد السنوات الدراسية ونوع العمالة المحدودة، 2014</t>
  </si>
  <si>
    <t>Asked Friends</t>
  </si>
  <si>
    <t>Declared \ Read Newspaper</t>
  </si>
  <si>
    <t>Application to Employers</t>
  </si>
  <si>
    <t>Labour Exchange</t>
  </si>
  <si>
    <t>Attended and Graduated</t>
  </si>
  <si>
    <t>Table 68: Labour Force Participation Rate for Graduates Who Hold Associate Diploma Certificate and Above From Palestine by Specialization and Sex, 2014</t>
  </si>
  <si>
    <t>جدول 49: التوزيع النسبي للعاملين 15 سنة فأكثر الغائبين عن أعمالهم من فلسطين حسب الجنس وسبب الغياب والمنطقة، 2014</t>
  </si>
  <si>
    <t>Region and Action wereTaken for Seeking Job</t>
  </si>
  <si>
    <t>Table 58: Percentage Distribution of Persons Who are Outside Labour Force Aged 15 Years and Above in Palestine by Region, Governorate and Reason, 2014</t>
  </si>
  <si>
    <t>Table 60: Percentage Distribution of Persons Who are Outside Labour Force Aged 15 Years and Above in the West Bank by Sex, Reason and Years of Schooling, 2014</t>
  </si>
  <si>
    <t>Table 61: Percentage Distribution of Persons Who are Outside Labour Force Aged 15 Years and Above in Gaza Strip by Sex, Reason and Years of Schooling, 2014</t>
  </si>
  <si>
    <t>Table 62: Percentage Distribution of Persons Who are Outside Labour Force Aged 15 Years and Above in Palestine by Sex, Reason and Age, 2014</t>
  </si>
  <si>
    <t>Table 63: Percentage Distribution of Persons Who are Outside Labour Force Aged 15 Years and Above in the West Bank by Sex, Reason and Age, 2014</t>
  </si>
  <si>
    <t>Table 64: Percentage Distribution of Persons Who are Outside Labour Force Aged 15 Years and Above in Gaza Strip by Sex, Reason and Age, 2014</t>
  </si>
  <si>
    <t>Table 49: Percentage Distribution of Employed Persons Aged 15 Years and Above who are Absent from Work from Palestine by Sex, Reason of Absence and Region, 2014</t>
  </si>
  <si>
    <t>جدول 64: التوزيع النسبي للأفراد خارج القوى العاملة 15 سنة فأكثر في قطاع غزة حسب الجنس وسبب البقاء خارج القوى العاملة والعمر، 2014</t>
  </si>
  <si>
    <r>
      <t xml:space="preserve">  </t>
    </r>
    <r>
      <rPr>
        <b/>
        <sz val="11"/>
        <color theme="1"/>
        <rFont val="Simplified Arabic"/>
        <family val="1"/>
      </rPr>
      <t>جدول 63: التوزيع النسبي للأفراد خارج القوى العاملة 15 سنة فأكثر في الضفة الغربية حسب الجنس وسبب البقاء خارج القوى العاملة والعمر، 2014</t>
    </r>
  </si>
  <si>
    <t>جدول 61: التوزيع النسبي للأفراد خارج القوى العاملة 15 سنة فأكثر في قطاع غزة حسب الجنس وسبب البقاء خارج القوى العاملة وعدد السنوات الدراسية، 2014</t>
  </si>
  <si>
    <t>جدول 60: التوزيع النسبي للأفراد خارج القوى العاملة 15 سنة فأكثر في الضفة الغربية حسب الجنس وسبب البقاء خارج القوى العاملة وعدد السنوات الدراسية، 2014</t>
  </si>
  <si>
    <t>جدول 59: التوزيع النسبي للأفراد خارج القوى العاملة 15 سنة فأكثر  في فلسطين حسب الجنس وسبب البقاء خارج القوى العاملة وعدد السنوات الدراسية، 2014</t>
  </si>
  <si>
    <t>جدول 58: التوزيع النسبي للأفراد خارج القوى العاملة 15 سنة فأكثر في فلسطين حسب المنطقة والمحافظة وسبب البقاء خارج القوى العاملة، 2014</t>
  </si>
  <si>
    <t>جدول 62: التوزيع النسبي للأفراد خارج القوى العاملة 15 سنة فأكثر في فلسطين حسب الجنس وسبب البقاء خارج  القوى العاملة والعمر، 2014</t>
  </si>
  <si>
    <t>Table 59: Percentage Distribution of Persons Who are Outside Labour Force Aged 15 Years and Above in Palestine by Sex, Reason and Years of Schooling, 2014</t>
  </si>
  <si>
    <t>اسرائيل والمستوطنات*</t>
  </si>
  <si>
    <t>(*): منذ العام 2006 في قطاع غزة لم يتمكن أي عامل من العمل في إسرائيل والمستوطنات</t>
  </si>
  <si>
    <t>*Israel &amp; Settlements</t>
  </si>
  <si>
    <t xml:space="preserve">(*): Since 2006 in Gaza Strip employees were not able to access Israel and Israeli settlements </t>
  </si>
</sst>
</file>

<file path=xl/styles.xml><?xml version="1.0" encoding="utf-8"?>
<styleSheet xmlns="http://schemas.openxmlformats.org/spreadsheetml/2006/main">
  <numFmts count="6">
    <numFmt numFmtId="43" formatCode="_-* #,##0.00_-;_-* #,##0.00\-;_-* &quot;-&quot;??_-;_-@_-"/>
    <numFmt numFmtId="164" formatCode="0.0"/>
    <numFmt numFmtId="165" formatCode="#,##0.0"/>
    <numFmt numFmtId="166" formatCode="####.0"/>
    <numFmt numFmtId="167" formatCode="###0.0"/>
    <numFmt numFmtId="168" formatCode="_-* #,##0_-;_-* #,##0\-;_-* &quot;-&quot;??_-;_-@_-"/>
  </numFmts>
  <fonts count="40">
    <font>
      <sz val="11"/>
      <color theme="1"/>
      <name val="Arial"/>
      <family val="2"/>
      <charset val="178"/>
      <scheme val="minor"/>
    </font>
    <font>
      <sz val="9"/>
      <color theme="1"/>
      <name val="Simplified Arabic"/>
      <family val="1"/>
    </font>
    <font>
      <sz val="9"/>
      <color theme="1"/>
      <name val="Arial"/>
      <family val="2"/>
    </font>
    <font>
      <b/>
      <sz val="9"/>
      <color theme="1"/>
      <name val="Arial"/>
      <family val="2"/>
    </font>
    <font>
      <sz val="9"/>
      <color rgb="FF000000"/>
      <name val="Arial"/>
      <family val="2"/>
    </font>
    <font>
      <b/>
      <sz val="9"/>
      <color theme="1"/>
      <name val="Simplified Arabic"/>
      <family val="1"/>
    </font>
    <font>
      <sz val="10"/>
      <color theme="1"/>
      <name val="Arial"/>
      <family val="2"/>
      <charset val="178"/>
      <scheme val="minor"/>
    </font>
    <font>
      <b/>
      <sz val="9"/>
      <color rgb="FF000000"/>
      <name val="Arial"/>
      <family val="2"/>
    </font>
    <font>
      <b/>
      <sz val="9"/>
      <color rgb="FF000000"/>
      <name val="Simplified Arabic"/>
      <family val="1"/>
    </font>
    <font>
      <sz val="9"/>
      <color rgb="FF000000"/>
      <name val="Simplified Arabic"/>
      <family val="1"/>
    </font>
    <font>
      <sz val="9"/>
      <color theme="1"/>
      <name val="Arial"/>
      <family val="2"/>
      <scheme val="minor"/>
    </font>
    <font>
      <b/>
      <sz val="11"/>
      <color theme="1"/>
      <name val="Simplified Arabic"/>
      <family val="1"/>
    </font>
    <font>
      <b/>
      <sz val="11"/>
      <color theme="1"/>
      <name val="Arial"/>
      <family val="2"/>
      <scheme val="minor"/>
    </font>
    <font>
      <sz val="9"/>
      <color theme="1"/>
      <name val="Arial"/>
      <family val="2"/>
      <charset val="178"/>
      <scheme val="minor"/>
    </font>
    <font>
      <b/>
      <sz val="9"/>
      <color theme="1"/>
      <name val="Arial"/>
      <family val="2"/>
      <scheme val="minor"/>
    </font>
    <font>
      <b/>
      <sz val="9"/>
      <color theme="1"/>
      <name val="Arial"/>
      <family val="2"/>
      <charset val="178"/>
      <scheme val="minor"/>
    </font>
    <font>
      <b/>
      <sz val="11"/>
      <color theme="1"/>
      <name val="Arial"/>
      <family val="2"/>
      <charset val="178"/>
      <scheme val="minor"/>
    </font>
    <font>
      <b/>
      <sz val="9"/>
      <color theme="1"/>
      <name val="Simplified Arabic"/>
      <family val="1"/>
    </font>
    <font>
      <sz val="11"/>
      <color rgb="FF000000"/>
      <name val="Arial"/>
      <family val="2"/>
      <scheme val="minor"/>
    </font>
    <font>
      <b/>
      <sz val="11"/>
      <color theme="1"/>
      <name val="Arial"/>
      <family val="2"/>
    </font>
    <font>
      <b/>
      <sz val="9"/>
      <name val="Arial"/>
      <family val="2"/>
    </font>
    <font>
      <sz val="11"/>
      <color theme="1"/>
      <name val="Arial"/>
      <family val="2"/>
    </font>
    <font>
      <sz val="9"/>
      <color indexed="8"/>
      <name val="Arial"/>
      <family val="2"/>
    </font>
    <font>
      <b/>
      <sz val="9"/>
      <color indexed="8"/>
      <name val="Arial"/>
      <family val="2"/>
    </font>
    <font>
      <sz val="8.5"/>
      <color rgb="FF000000"/>
      <name val="Arial"/>
      <family val="2"/>
    </font>
    <font>
      <sz val="11"/>
      <color theme="1"/>
      <name val="Arial"/>
      <family val="2"/>
      <charset val="178"/>
      <scheme val="minor"/>
    </font>
    <font>
      <sz val="11"/>
      <color theme="1"/>
      <name val="Arial"/>
      <family val="2"/>
      <scheme val="minor"/>
    </font>
    <font>
      <b/>
      <sz val="6"/>
      <color theme="1"/>
      <name val="Arial"/>
      <family val="2"/>
      <scheme val="minor"/>
    </font>
    <font>
      <sz val="6"/>
      <color theme="1"/>
      <name val="Arial"/>
      <family val="2"/>
      <scheme val="minor"/>
    </font>
    <font>
      <sz val="6"/>
      <color theme="1"/>
      <name val="Arial"/>
      <family val="2"/>
      <charset val="178"/>
      <scheme val="minor"/>
    </font>
    <font>
      <sz val="12"/>
      <color theme="1"/>
      <name val="Arial"/>
      <family val="2"/>
      <charset val="178"/>
      <scheme val="minor"/>
    </font>
    <font>
      <b/>
      <sz val="12"/>
      <color theme="1"/>
      <name val="Arial"/>
      <family val="2"/>
      <charset val="178"/>
      <scheme val="minor"/>
    </font>
    <font>
      <b/>
      <sz val="12"/>
      <color theme="1"/>
      <name val="Arial"/>
      <family val="2"/>
      <charset val="178"/>
    </font>
    <font>
      <sz val="12"/>
      <color rgb="FF000000"/>
      <name val="Arial"/>
      <family val="2"/>
    </font>
    <font>
      <sz val="12"/>
      <color theme="1"/>
      <name val="Arial"/>
      <family val="2"/>
    </font>
    <font>
      <sz val="61"/>
      <color theme="1"/>
      <name val="Arial"/>
      <family val="2"/>
      <charset val="178"/>
      <scheme val="minor"/>
    </font>
    <font>
      <b/>
      <sz val="6"/>
      <color theme="1"/>
      <name val="Arial"/>
      <family val="2"/>
    </font>
    <font>
      <sz val="11"/>
      <color theme="1"/>
      <name val="Calibri"/>
      <family val="2"/>
    </font>
    <font>
      <sz val="12"/>
      <color rgb="FF000000"/>
      <name val="Times New Roman"/>
      <family val="1"/>
    </font>
    <font>
      <sz val="9"/>
      <color theme="1"/>
      <name val="Times New Roman"/>
      <family val="1"/>
    </font>
  </fonts>
  <fills count="2">
    <fill>
      <patternFill patternType="none"/>
    </fill>
    <fill>
      <patternFill patternType="gray125"/>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style="thin">
        <color indexed="8"/>
      </top>
      <bottom/>
      <diagonal/>
    </border>
    <border>
      <left/>
      <right/>
      <top style="thin">
        <color indexed="8"/>
      </top>
      <bottom/>
      <diagonal/>
    </border>
    <border>
      <left style="thin">
        <color indexed="64"/>
      </left>
      <right/>
      <top/>
      <bottom style="thin">
        <color indexed="8"/>
      </bottom>
      <diagonal/>
    </border>
    <border>
      <left/>
      <right/>
      <top/>
      <bottom style="thin">
        <color indexed="8"/>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style="thin">
        <color auto="1"/>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diagonal/>
    </border>
    <border>
      <left style="thin">
        <color auto="1"/>
      </left>
      <right/>
      <top style="thin">
        <color indexed="64"/>
      </top>
      <bottom/>
      <diagonal/>
    </border>
    <border>
      <left style="thin">
        <color auto="1"/>
      </left>
      <right/>
      <top/>
      <bottom/>
      <diagonal/>
    </border>
    <border>
      <left/>
      <right style="thin">
        <color auto="1"/>
      </right>
      <top style="thin">
        <color indexed="64"/>
      </top>
      <bottom style="thin">
        <color auto="1"/>
      </bottom>
      <diagonal/>
    </border>
    <border>
      <left style="thin">
        <color indexed="64"/>
      </left>
      <right/>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style="thin">
        <color indexed="8"/>
      </left>
      <right/>
      <top/>
      <bottom style="thin">
        <color indexed="64"/>
      </bottom>
      <diagonal/>
    </border>
    <border>
      <left/>
      <right style="thin">
        <color indexed="8"/>
      </right>
      <top/>
      <bottom style="thin">
        <color indexed="8"/>
      </bottom>
      <diagonal/>
    </border>
    <border>
      <left style="thin">
        <color indexed="8"/>
      </left>
      <right/>
      <top style="thin">
        <color indexed="64"/>
      </top>
      <bottom/>
      <diagonal/>
    </border>
    <border>
      <left/>
      <right style="thin">
        <color auto="1"/>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auto="1"/>
      </top>
      <bottom style="thin">
        <color indexed="64"/>
      </bottom>
      <diagonal/>
    </border>
    <border>
      <left style="thin">
        <color auto="1"/>
      </left>
      <right/>
      <top/>
      <bottom/>
      <diagonal/>
    </border>
  </borders>
  <cellStyleXfs count="2">
    <xf numFmtId="0" fontId="0" fillId="0" borderId="0"/>
    <xf numFmtId="43" fontId="25" fillId="0" borderId="0" applyFont="0" applyFill="0" applyBorder="0" applyAlignment="0" applyProtection="0"/>
  </cellStyleXfs>
  <cellXfs count="707">
    <xf numFmtId="0" fontId="0" fillId="0" borderId="0" xfId="0"/>
    <xf numFmtId="0" fontId="0" fillId="0" borderId="0" xfId="0" applyAlignment="1"/>
    <xf numFmtId="0" fontId="0" fillId="0" borderId="0" xfId="0" applyBorder="1"/>
    <xf numFmtId="0" fontId="0" fillId="0" borderId="0" xfId="0" applyAlignment="1">
      <alignment horizontal="center" vertical="center"/>
    </xf>
    <xf numFmtId="0" fontId="12" fillId="0" borderId="0" xfId="0" applyFont="1" applyAlignment="1">
      <alignment vertical="center" wrapText="1"/>
    </xf>
    <xf numFmtId="49" fontId="5" fillId="0" borderId="0" xfId="0" applyNumberFormat="1" applyFont="1" applyBorder="1" applyAlignment="1">
      <alignment horizontal="justify" wrapText="1" readingOrder="2"/>
    </xf>
    <xf numFmtId="49" fontId="3" fillId="0" borderId="0" xfId="0" applyNumberFormat="1" applyFont="1" applyBorder="1" applyAlignment="1">
      <alignment horizontal="left" vertical="center" wrapText="1" readingOrder="2"/>
    </xf>
    <xf numFmtId="0" fontId="12" fillId="0" borderId="0" xfId="0" applyFont="1"/>
    <xf numFmtId="49" fontId="2" fillId="0" borderId="13" xfId="0" applyNumberFormat="1" applyFont="1" applyBorder="1" applyAlignment="1">
      <alignment horizontal="left" vertical="center" wrapText="1" indent="1" readingOrder="2"/>
    </xf>
    <xf numFmtId="49" fontId="2" fillId="0" borderId="13" xfId="0" applyNumberFormat="1" applyFont="1" applyBorder="1" applyAlignment="1">
      <alignment horizontal="left" vertical="center" wrapText="1" indent="1" readingOrder="1"/>
    </xf>
    <xf numFmtId="0" fontId="5" fillId="0" borderId="2" xfId="0" applyFont="1" applyBorder="1" applyAlignment="1">
      <alignment horizontal="right" vertical="center" wrapText="1" indent="1" readingOrder="2"/>
    </xf>
    <xf numFmtId="0" fontId="1" fillId="0" borderId="13" xfId="0" applyFont="1" applyBorder="1" applyAlignment="1">
      <alignment horizontal="right" vertical="center" wrapText="1" indent="1" readingOrder="2"/>
    </xf>
    <xf numFmtId="49" fontId="3" fillId="0" borderId="9" xfId="0" applyNumberFormat="1" applyFont="1" applyBorder="1" applyAlignment="1">
      <alignment horizontal="left" vertical="center" wrapText="1" indent="1" readingOrder="2"/>
    </xf>
    <xf numFmtId="49" fontId="3" fillId="0" borderId="13" xfId="0" applyNumberFormat="1" applyFont="1" applyBorder="1" applyAlignment="1">
      <alignment horizontal="left" vertical="center" wrapText="1" indent="1" readingOrder="2"/>
    </xf>
    <xf numFmtId="49" fontId="2" fillId="0" borderId="13" xfId="0" applyNumberFormat="1" applyFont="1" applyBorder="1" applyAlignment="1">
      <alignment horizontal="right" vertical="center" wrapText="1" indent="1" readingOrder="2"/>
    </xf>
    <xf numFmtId="0" fontId="5" fillId="0" borderId="13" xfId="0" applyFont="1" applyBorder="1" applyAlignment="1">
      <alignment horizontal="right" vertical="center" wrapText="1" indent="1" readingOrder="2"/>
    </xf>
    <xf numFmtId="0" fontId="5" fillId="0" borderId="9" xfId="0" applyFont="1" applyBorder="1" applyAlignment="1">
      <alignment horizontal="right" vertical="center" wrapText="1" indent="1" readingOrder="2"/>
    </xf>
    <xf numFmtId="0" fontId="3" fillId="0" borderId="2" xfId="0" applyFont="1" applyBorder="1" applyAlignment="1">
      <alignment horizontal="left" vertical="center" wrapText="1" indent="1" readingOrder="2"/>
    </xf>
    <xf numFmtId="0" fontId="3" fillId="0" borderId="9" xfId="0" applyFont="1" applyBorder="1" applyAlignment="1">
      <alignment horizontal="left" vertical="center" wrapText="1" indent="1" readingOrder="2"/>
    </xf>
    <xf numFmtId="0" fontId="2" fillId="0" borderId="13" xfId="0" applyFont="1" applyBorder="1" applyAlignment="1">
      <alignment horizontal="left" vertical="center" wrapText="1" indent="1" readingOrder="2"/>
    </xf>
    <xf numFmtId="0" fontId="3" fillId="0" borderId="13" xfId="0" applyFont="1" applyBorder="1" applyAlignment="1">
      <alignment horizontal="left" vertical="center" wrapText="1" indent="1" readingOrder="2"/>
    </xf>
    <xf numFmtId="0" fontId="9" fillId="0" borderId="13" xfId="0" applyFont="1" applyBorder="1" applyAlignment="1">
      <alignment horizontal="right" vertical="center" wrapText="1" indent="1" readingOrder="2"/>
    </xf>
    <xf numFmtId="0" fontId="8" fillId="0" borderId="9" xfId="0" applyFont="1" applyBorder="1" applyAlignment="1">
      <alignment horizontal="right" vertical="center" wrapText="1" indent="1" readingOrder="2"/>
    </xf>
    <xf numFmtId="0" fontId="8" fillId="0" borderId="2" xfId="0" applyFont="1" applyBorder="1" applyAlignment="1">
      <alignment horizontal="right" vertical="center" wrapText="1" indent="1" readingOrder="2"/>
    </xf>
    <xf numFmtId="0" fontId="8" fillId="0" borderId="13" xfId="0" applyFont="1" applyBorder="1" applyAlignment="1">
      <alignment horizontal="right" vertical="center" wrapText="1" indent="1" readingOrder="2"/>
    </xf>
    <xf numFmtId="0" fontId="9" fillId="0" borderId="13" xfId="0" applyFont="1" applyBorder="1" applyAlignment="1">
      <alignment horizontal="right" vertical="center" indent="1" readingOrder="1"/>
    </xf>
    <xf numFmtId="0" fontId="3" fillId="0" borderId="9" xfId="0" applyFont="1" applyBorder="1" applyAlignment="1">
      <alignment horizontal="left" vertical="center" indent="1" readingOrder="2"/>
    </xf>
    <xf numFmtId="0" fontId="4" fillId="0" borderId="15" xfId="0" applyFont="1" applyBorder="1" applyAlignment="1">
      <alignment horizontal="left" vertical="center" wrapText="1" indent="1" readingOrder="1"/>
    </xf>
    <xf numFmtId="0" fontId="5" fillId="0" borderId="3" xfId="0" applyFont="1" applyBorder="1" applyAlignment="1">
      <alignment horizontal="right" vertical="center" indent="1" readingOrder="2"/>
    </xf>
    <xf numFmtId="0" fontId="1" fillId="0" borderId="14" xfId="0" applyFont="1" applyBorder="1" applyAlignment="1">
      <alignment horizontal="right" vertical="center" indent="1" readingOrder="2"/>
    </xf>
    <xf numFmtId="0" fontId="5" fillId="0" borderId="6" xfId="0" applyFont="1" applyBorder="1" applyAlignment="1">
      <alignment horizontal="right" vertical="center" indent="1" readingOrder="2"/>
    </xf>
    <xf numFmtId="0" fontId="9" fillId="0" borderId="14" xfId="0" applyFont="1" applyBorder="1" applyAlignment="1">
      <alignment horizontal="right" vertical="center" indent="1" readingOrder="1"/>
    </xf>
    <xf numFmtId="0" fontId="9" fillId="0" borderId="14" xfId="0" applyFont="1" applyBorder="1" applyAlignment="1">
      <alignment horizontal="right" vertical="center" indent="1" readingOrder="2"/>
    </xf>
    <xf numFmtId="0" fontId="3" fillId="0" borderId="5" xfId="0" applyFont="1" applyBorder="1" applyAlignment="1">
      <alignment horizontal="left" vertical="center" indent="1" readingOrder="2"/>
    </xf>
    <xf numFmtId="0" fontId="4" fillId="0" borderId="15" xfId="0" applyFont="1" applyBorder="1" applyAlignment="1">
      <alignment horizontal="left" vertical="center" indent="1" readingOrder="1"/>
    </xf>
    <xf numFmtId="0" fontId="3" fillId="0" borderId="8" xfId="0" applyFont="1" applyBorder="1" applyAlignment="1">
      <alignment horizontal="left" vertical="center" indent="1" readingOrder="2"/>
    </xf>
    <xf numFmtId="0" fontId="5" fillId="0" borderId="3" xfId="0" applyFont="1" applyBorder="1" applyAlignment="1">
      <alignment horizontal="right" vertical="center" wrapText="1" indent="1" readingOrder="2"/>
    </xf>
    <xf numFmtId="0" fontId="5" fillId="0" borderId="14" xfId="0" applyFont="1" applyBorder="1" applyAlignment="1">
      <alignment horizontal="right" vertical="center" wrapText="1" indent="1" readingOrder="2"/>
    </xf>
    <xf numFmtId="0" fontId="5" fillId="0" borderId="14" xfId="0" applyFont="1" applyBorder="1" applyAlignment="1">
      <alignment horizontal="right" vertical="center" indent="1" readingOrder="2"/>
    </xf>
    <xf numFmtId="0" fontId="3" fillId="0" borderId="5" xfId="0" applyFont="1" applyBorder="1" applyAlignment="1">
      <alignment horizontal="left" vertical="center" wrapText="1" indent="1" readingOrder="2"/>
    </xf>
    <xf numFmtId="0" fontId="2" fillId="0" borderId="15" xfId="0" applyFont="1" applyBorder="1" applyAlignment="1">
      <alignment horizontal="left" vertical="center" indent="1" readingOrder="2"/>
    </xf>
    <xf numFmtId="0" fontId="3" fillId="0" borderId="13" xfId="0" applyFont="1" applyBorder="1" applyAlignment="1">
      <alignment horizontal="right" vertical="center" wrapText="1" indent="1" readingOrder="2"/>
    </xf>
    <xf numFmtId="0" fontId="3" fillId="0" borderId="2" xfId="0" applyFont="1" applyBorder="1" applyAlignment="1">
      <alignment horizontal="right" vertical="center" wrapText="1" indent="1" readingOrder="2"/>
    </xf>
    <xf numFmtId="49" fontId="1" fillId="0" borderId="14" xfId="0" applyNumberFormat="1" applyFont="1" applyBorder="1" applyAlignment="1">
      <alignment horizontal="right" vertical="center" wrapText="1" indent="1" readingOrder="2"/>
    </xf>
    <xf numFmtId="49" fontId="5" fillId="0" borderId="6" xfId="0" applyNumberFormat="1" applyFont="1" applyBorder="1" applyAlignment="1">
      <alignment horizontal="right" vertical="center" wrapText="1" indent="1" readingOrder="2"/>
    </xf>
    <xf numFmtId="49" fontId="3" fillId="0" borderId="8" xfId="0" applyNumberFormat="1" applyFont="1" applyBorder="1" applyAlignment="1">
      <alignment horizontal="left" vertical="center" wrapText="1" indent="1" readingOrder="2"/>
    </xf>
    <xf numFmtId="0" fontId="2" fillId="0" borderId="15" xfId="0" applyFont="1" applyBorder="1" applyAlignment="1">
      <alignment horizontal="right" vertical="center" wrapText="1" indent="1" readingOrder="2"/>
    </xf>
    <xf numFmtId="0" fontId="2" fillId="0" borderId="8" xfId="0" applyFont="1" applyBorder="1" applyAlignment="1">
      <alignment horizontal="right" vertical="center" wrapText="1" indent="1" readingOrder="2"/>
    </xf>
    <xf numFmtId="0" fontId="0" fillId="0" borderId="0" xfId="0" applyAlignment="1">
      <alignment vertical="center"/>
    </xf>
    <xf numFmtId="0" fontId="6" fillId="0" borderId="0" xfId="0" applyFont="1" applyAlignment="1">
      <alignment vertical="center"/>
    </xf>
    <xf numFmtId="0" fontId="0" fillId="0" borderId="0" xfId="0" applyBorder="1" applyAlignment="1">
      <alignment vertical="center"/>
    </xf>
    <xf numFmtId="0" fontId="13" fillId="0" borderId="0" xfId="0" applyFont="1" applyBorder="1" applyAlignment="1">
      <alignment horizontal="right" vertical="center" indent="1"/>
    </xf>
    <xf numFmtId="0" fontId="13" fillId="0" borderId="4" xfId="0" applyFont="1" applyBorder="1" applyAlignment="1">
      <alignment horizontal="right" vertical="center" indent="1"/>
    </xf>
    <xf numFmtId="0" fontId="13" fillId="0" borderId="3" xfId="0" applyFont="1" applyBorder="1" applyAlignment="1">
      <alignment horizontal="right" vertical="center" indent="1"/>
    </xf>
    <xf numFmtId="0" fontId="13" fillId="0" borderId="5" xfId="0" applyFont="1" applyBorder="1" applyAlignment="1">
      <alignment horizontal="right" vertical="center" indent="1"/>
    </xf>
    <xf numFmtId="0" fontId="5" fillId="0" borderId="2" xfId="0" applyFont="1" applyBorder="1" applyAlignment="1">
      <alignment horizontal="right" vertical="center" indent="1"/>
    </xf>
    <xf numFmtId="0" fontId="10" fillId="0" borderId="0" xfId="0" applyFont="1" applyAlignment="1">
      <alignment horizontal="right" vertical="center" indent="1"/>
    </xf>
    <xf numFmtId="164" fontId="2" fillId="0" borderId="0" xfId="0" applyNumberFormat="1" applyFont="1" applyBorder="1" applyAlignment="1">
      <alignment horizontal="right" vertical="center" wrapText="1" indent="1" readingOrder="2"/>
    </xf>
    <xf numFmtId="0" fontId="2" fillId="0" borderId="4" xfId="0" applyFont="1" applyBorder="1" applyAlignment="1">
      <alignment horizontal="right" vertical="center" wrapText="1" indent="1" readingOrder="2"/>
    </xf>
    <xf numFmtId="0" fontId="5" fillId="0" borderId="2" xfId="0" applyFont="1" applyBorder="1" applyAlignment="1">
      <alignment horizontal="right" vertical="center" indent="1" readingOrder="2"/>
    </xf>
    <xf numFmtId="0" fontId="0" fillId="0" borderId="4" xfId="0" applyBorder="1" applyAlignment="1">
      <alignment horizontal="right" vertical="center" indent="1"/>
    </xf>
    <xf numFmtId="0" fontId="0" fillId="0" borderId="3" xfId="0" applyBorder="1" applyAlignment="1">
      <alignment horizontal="right" vertical="center" indent="1"/>
    </xf>
    <xf numFmtId="0" fontId="16" fillId="0" borderId="5" xfId="0" applyFont="1" applyBorder="1" applyAlignment="1">
      <alignment horizontal="right" vertical="center" indent="1"/>
    </xf>
    <xf numFmtId="0" fontId="15" fillId="0" borderId="5" xfId="0" applyFont="1" applyBorder="1" applyAlignment="1">
      <alignment horizontal="right" vertical="center" indent="1"/>
    </xf>
    <xf numFmtId="49" fontId="5" fillId="0" borderId="3" xfId="0" applyNumberFormat="1" applyFont="1" applyBorder="1" applyAlignment="1">
      <alignment horizontal="right" vertical="center" wrapText="1" indent="1" readingOrder="2"/>
    </xf>
    <xf numFmtId="49" fontId="1" fillId="0" borderId="14" xfId="0" applyNumberFormat="1" applyFont="1" applyBorder="1" applyAlignment="1">
      <alignment horizontal="left" vertical="center" wrapText="1" indent="1" readingOrder="2"/>
    </xf>
    <xf numFmtId="0" fontId="4" fillId="0" borderId="5" xfId="0" applyFont="1" applyBorder="1" applyAlignment="1">
      <alignment horizontal="left" vertical="center" indent="1" readingOrder="1"/>
    </xf>
    <xf numFmtId="0" fontId="5" fillId="0" borderId="6" xfId="0" applyFont="1" applyBorder="1" applyAlignment="1">
      <alignment horizontal="right" vertical="center" wrapText="1" indent="1" readingOrder="2"/>
    </xf>
    <xf numFmtId="0" fontId="3" fillId="0" borderId="8" xfId="0" applyFont="1" applyBorder="1" applyAlignment="1">
      <alignment horizontal="left" vertical="center" wrapText="1" indent="1" readingOrder="2"/>
    </xf>
    <xf numFmtId="0" fontId="2" fillId="0" borderId="3" xfId="0" applyFont="1" applyBorder="1" applyAlignment="1">
      <alignment horizontal="right" vertical="center" wrapText="1" indent="1" readingOrder="2"/>
    </xf>
    <xf numFmtId="49" fontId="5" fillId="0" borderId="3" xfId="0" applyNumberFormat="1" applyFont="1" applyFill="1" applyBorder="1" applyAlignment="1">
      <alignment horizontal="right" vertical="center" wrapText="1" indent="1" readingOrder="2"/>
    </xf>
    <xf numFmtId="49" fontId="2" fillId="0" borderId="15" xfId="0" applyNumberFormat="1" applyFont="1" applyBorder="1" applyAlignment="1">
      <alignment horizontal="right" vertical="center" wrapText="1" indent="1" readingOrder="2"/>
    </xf>
    <xf numFmtId="49" fontId="2" fillId="0" borderId="15" xfId="0" applyNumberFormat="1" applyFont="1" applyBorder="1" applyAlignment="1">
      <alignment horizontal="left" vertical="center" wrapText="1" indent="1" readingOrder="2"/>
    </xf>
    <xf numFmtId="49" fontId="3" fillId="0" borderId="5" xfId="0" applyNumberFormat="1" applyFont="1" applyFill="1" applyBorder="1" applyAlignment="1">
      <alignment horizontal="left" vertical="center" wrapText="1" indent="1" readingOrder="2"/>
    </xf>
    <xf numFmtId="49" fontId="3" fillId="0" borderId="5" xfId="0" applyNumberFormat="1" applyFont="1" applyBorder="1" applyAlignment="1">
      <alignment horizontal="left" vertical="center" wrapText="1" indent="1" readingOrder="2"/>
    </xf>
    <xf numFmtId="49" fontId="2" fillId="0" borderId="15" xfId="0" applyNumberFormat="1" applyFont="1" applyBorder="1" applyAlignment="1">
      <alignment horizontal="left" vertical="center" wrapText="1" indent="1" readingOrder="1"/>
    </xf>
    <xf numFmtId="0" fontId="7" fillId="0" borderId="8" xfId="0" applyFont="1" applyBorder="1" applyAlignment="1">
      <alignment horizontal="left" vertical="center" wrapText="1" indent="1" readingOrder="1"/>
    </xf>
    <xf numFmtId="0" fontId="14" fillId="0" borderId="5" xfId="0" applyFont="1" applyBorder="1" applyAlignment="1">
      <alignment horizontal="right" vertical="center" indent="1"/>
    </xf>
    <xf numFmtId="0" fontId="1" fillId="0" borderId="13" xfId="0" applyFont="1" applyBorder="1" applyAlignment="1">
      <alignment horizontal="right" vertical="center" indent="1"/>
    </xf>
    <xf numFmtId="0" fontId="5" fillId="0" borderId="9" xfId="0" applyFont="1" applyBorder="1" applyAlignment="1">
      <alignment horizontal="right" vertical="center" indent="1"/>
    </xf>
    <xf numFmtId="2" fontId="5" fillId="0" borderId="2" xfId="0" applyNumberFormat="1" applyFont="1" applyBorder="1" applyAlignment="1">
      <alignment horizontal="right" vertical="center" indent="1"/>
    </xf>
    <xf numFmtId="0" fontId="3" fillId="0" borderId="2" xfId="0" applyFont="1" applyBorder="1" applyAlignment="1">
      <alignment horizontal="left" vertical="center" indent="1" readingOrder="2"/>
    </xf>
    <xf numFmtId="0" fontId="2" fillId="0" borderId="13" xfId="0" applyFont="1" applyBorder="1" applyAlignment="1">
      <alignment horizontal="left" vertical="center" indent="1" readingOrder="1"/>
    </xf>
    <xf numFmtId="0" fontId="1" fillId="0" borderId="14" xfId="0" applyFont="1" applyBorder="1" applyAlignment="1">
      <alignment horizontal="right" vertical="center" wrapText="1" indent="1" readingOrder="2"/>
    </xf>
    <xf numFmtId="0" fontId="2" fillId="0" borderId="15" xfId="0" applyFont="1" applyBorder="1" applyAlignment="1">
      <alignment horizontal="left" vertical="center" wrapText="1" indent="1" readingOrder="2"/>
    </xf>
    <xf numFmtId="164" fontId="2" fillId="0" borderId="15" xfId="0" applyNumberFormat="1" applyFont="1" applyBorder="1" applyAlignment="1">
      <alignment horizontal="left" vertical="center" wrapText="1" indent="1" readingOrder="2"/>
    </xf>
    <xf numFmtId="0" fontId="0" fillId="0" borderId="2" xfId="0" applyBorder="1" applyAlignment="1">
      <alignment horizontal="left" vertical="center" indent="1" readingOrder="1"/>
    </xf>
    <xf numFmtId="164" fontId="2" fillId="0" borderId="13" xfId="0" applyNumberFormat="1" applyFont="1" applyBorder="1" applyAlignment="1">
      <alignment horizontal="left" vertical="center" wrapText="1" indent="1" readingOrder="2"/>
    </xf>
    <xf numFmtId="164" fontId="2" fillId="0" borderId="9" xfId="0" applyNumberFormat="1" applyFont="1" applyBorder="1" applyAlignment="1">
      <alignment horizontal="left" vertical="center" wrapText="1" indent="1" readingOrder="2"/>
    </xf>
    <xf numFmtId="164" fontId="3" fillId="0" borderId="2" xfId="0" applyNumberFormat="1" applyFont="1" applyBorder="1" applyAlignment="1">
      <alignment horizontal="left" vertical="center" wrapText="1" indent="1" readingOrder="2"/>
    </xf>
    <xf numFmtId="164" fontId="2" fillId="0" borderId="2" xfId="0" applyNumberFormat="1" applyFont="1" applyBorder="1" applyAlignment="1">
      <alignment horizontal="left" vertical="center" wrapText="1" indent="1" readingOrder="2"/>
    </xf>
    <xf numFmtId="0" fontId="8" fillId="0" borderId="2" xfId="0" applyFont="1" applyBorder="1" applyAlignment="1">
      <alignment horizontal="right" vertical="center" indent="1" readingOrder="1"/>
    </xf>
    <xf numFmtId="0" fontId="8" fillId="0" borderId="9" xfId="0" applyFont="1" applyBorder="1" applyAlignment="1">
      <alignment horizontal="right" vertical="center" indent="1" readingOrder="1"/>
    </xf>
    <xf numFmtId="0" fontId="7" fillId="0" borderId="2" xfId="0" applyFont="1" applyBorder="1" applyAlignment="1">
      <alignment horizontal="left" vertical="center" indent="1" readingOrder="1"/>
    </xf>
    <xf numFmtId="0" fontId="3" fillId="0" borderId="2" xfId="0" applyFont="1" applyBorder="1" applyAlignment="1">
      <alignment horizontal="left" vertical="center" indent="1" readingOrder="1"/>
    </xf>
    <xf numFmtId="0" fontId="3" fillId="0" borderId="9" xfId="0" applyFont="1" applyBorder="1" applyAlignment="1">
      <alignment horizontal="left" vertical="center" indent="1" readingOrder="1"/>
    </xf>
    <xf numFmtId="0" fontId="1" fillId="0" borderId="2" xfId="0" applyFont="1" applyBorder="1" applyAlignment="1">
      <alignment horizontal="right" vertical="center" wrapText="1" indent="1" readingOrder="2"/>
    </xf>
    <xf numFmtId="0" fontId="2" fillId="0" borderId="2" xfId="0" applyFont="1" applyBorder="1" applyAlignment="1">
      <alignment horizontal="left" vertical="center" indent="1" readingOrder="1"/>
    </xf>
    <xf numFmtId="0" fontId="3" fillId="0" borderId="5" xfId="0" applyFont="1" applyBorder="1" applyAlignment="1">
      <alignment horizontal="left" vertical="center" wrapText="1" indent="1" readingOrder="1"/>
    </xf>
    <xf numFmtId="0" fontId="3" fillId="0" borderId="15" xfId="0" applyFont="1" applyBorder="1" applyAlignment="1">
      <alignment horizontal="left" vertical="center" indent="1" readingOrder="2"/>
    </xf>
    <xf numFmtId="0" fontId="10" fillId="0" borderId="0" xfId="0" applyFont="1" applyAlignment="1">
      <alignment horizontal="right" vertical="center" indent="1" readingOrder="1"/>
    </xf>
    <xf numFmtId="0" fontId="13" fillId="0" borderId="3" xfId="0" applyFont="1" applyBorder="1" applyAlignment="1">
      <alignment horizontal="right" vertical="center" indent="1" readingOrder="2"/>
    </xf>
    <xf numFmtId="0" fontId="13" fillId="0" borderId="4" xfId="0" applyFont="1" applyBorder="1" applyAlignment="1">
      <alignment horizontal="right" vertical="center" indent="1" readingOrder="2"/>
    </xf>
    <xf numFmtId="0" fontId="15" fillId="0" borderId="5" xfId="0" applyFont="1" applyBorder="1" applyAlignment="1">
      <alignment horizontal="right" vertical="center" indent="1" readingOrder="2"/>
    </xf>
    <xf numFmtId="164" fontId="2" fillId="0" borderId="0" xfId="0" applyNumberFormat="1" applyFont="1" applyBorder="1" applyAlignment="1">
      <alignment horizontal="left" vertical="center" wrapText="1" indent="1"/>
    </xf>
    <xf numFmtId="0" fontId="16" fillId="0" borderId="0" xfId="0" applyFont="1" applyAlignment="1">
      <alignment vertical="center"/>
    </xf>
    <xf numFmtId="164" fontId="2" fillId="0" borderId="0" xfId="0" applyNumberFormat="1" applyFont="1" applyBorder="1" applyAlignment="1">
      <alignment horizontal="left" vertical="center" wrapText="1" indent="1" readingOrder="2"/>
    </xf>
    <xf numFmtId="164" fontId="3" fillId="0" borderId="0" xfId="0" applyNumberFormat="1" applyFont="1" applyBorder="1" applyAlignment="1">
      <alignment horizontal="left" vertical="center" wrapText="1" indent="1" readingOrder="2"/>
    </xf>
    <xf numFmtId="164" fontId="0" fillId="0" borderId="4" xfId="0" applyNumberFormat="1" applyBorder="1" applyAlignment="1">
      <alignment horizontal="left" vertical="center" indent="1" readingOrder="2"/>
    </xf>
    <xf numFmtId="164" fontId="3" fillId="0" borderId="7" xfId="0" applyNumberFormat="1" applyFont="1" applyBorder="1" applyAlignment="1">
      <alignment horizontal="left" vertical="center" wrapText="1" indent="1" readingOrder="2"/>
    </xf>
    <xf numFmtId="164" fontId="0" fillId="0" borderId="0" xfId="0" applyNumberFormat="1" applyBorder="1" applyAlignment="1">
      <alignment horizontal="left" vertical="center" indent="1" readingOrder="2"/>
    </xf>
    <xf numFmtId="0" fontId="13" fillId="0" borderId="3" xfId="0" applyFont="1" applyBorder="1" applyAlignment="1">
      <alignment horizontal="left" vertical="center" indent="1"/>
    </xf>
    <xf numFmtId="0" fontId="13" fillId="0" borderId="4" xfId="0" applyFont="1" applyBorder="1" applyAlignment="1">
      <alignment horizontal="left" vertical="center" indent="1"/>
    </xf>
    <xf numFmtId="0" fontId="13" fillId="0" borderId="5" xfId="0" applyFont="1" applyBorder="1" applyAlignment="1">
      <alignment horizontal="left" vertical="center" indent="1"/>
    </xf>
    <xf numFmtId="164" fontId="2" fillId="0" borderId="14" xfId="0" applyNumberFormat="1" applyFont="1" applyBorder="1" applyAlignment="1">
      <alignment horizontal="left" vertical="center" wrapText="1" indent="1" readingOrder="2"/>
    </xf>
    <xf numFmtId="164" fontId="3" fillId="0" borderId="14" xfId="0" applyNumberFormat="1" applyFont="1" applyBorder="1" applyAlignment="1">
      <alignment horizontal="left" vertical="center" wrapText="1" indent="1" readingOrder="2"/>
    </xf>
    <xf numFmtId="164" fontId="3" fillId="0" borderId="15" xfId="0" applyNumberFormat="1" applyFont="1" applyBorder="1" applyAlignment="1">
      <alignment horizontal="left" vertical="center" wrapText="1" indent="1" readingOrder="2"/>
    </xf>
    <xf numFmtId="164" fontId="13" fillId="0" borderId="3" xfId="0" applyNumberFormat="1" applyFont="1" applyBorder="1" applyAlignment="1">
      <alignment horizontal="left" vertical="center" indent="1"/>
    </xf>
    <xf numFmtId="164" fontId="13" fillId="0" borderId="4" xfId="0" applyNumberFormat="1" applyFont="1" applyBorder="1" applyAlignment="1">
      <alignment horizontal="left" vertical="center" indent="1"/>
    </xf>
    <xf numFmtId="164" fontId="13" fillId="0" borderId="5" xfId="0" applyNumberFormat="1" applyFont="1" applyBorder="1" applyAlignment="1">
      <alignment horizontal="left" vertical="center" indent="1"/>
    </xf>
    <xf numFmtId="164" fontId="3" fillId="0" borderId="6" xfId="0" applyNumberFormat="1" applyFont="1" applyBorder="1" applyAlignment="1">
      <alignment horizontal="left" vertical="center" wrapText="1" indent="1" readingOrder="2"/>
    </xf>
    <xf numFmtId="164" fontId="3" fillId="0" borderId="8" xfId="0" applyNumberFormat="1" applyFont="1" applyBorder="1" applyAlignment="1">
      <alignment horizontal="left" vertical="center" wrapText="1" indent="1" readingOrder="2"/>
    </xf>
    <xf numFmtId="164" fontId="2" fillId="0" borderId="0" xfId="0" applyNumberFormat="1" applyFont="1" applyBorder="1" applyAlignment="1">
      <alignment horizontal="left" vertical="center" wrapText="1" indent="1" readingOrder="1"/>
    </xf>
    <xf numFmtId="0" fontId="3" fillId="0" borderId="0" xfId="0" applyFont="1" applyBorder="1" applyAlignment="1">
      <alignment horizontal="left" vertical="center" wrapText="1" indent="1" readingOrder="2"/>
    </xf>
    <xf numFmtId="0" fontId="5" fillId="0" borderId="2" xfId="0" applyFont="1" applyBorder="1" applyAlignment="1">
      <alignment horizontal="center" vertical="top" wrapText="1" readingOrder="2"/>
    </xf>
    <xf numFmtId="0" fontId="5" fillId="0" borderId="4" xfId="0" applyFont="1" applyBorder="1" applyAlignment="1">
      <alignment horizontal="center" vertical="top" wrapText="1" readingOrder="2"/>
    </xf>
    <xf numFmtId="0" fontId="1" fillId="0" borderId="2" xfId="0" applyFont="1" applyBorder="1" applyAlignment="1">
      <alignment horizontal="center" vertical="top" wrapText="1" readingOrder="2"/>
    </xf>
    <xf numFmtId="0" fontId="5" fillId="0" borderId="11" xfId="0" applyFont="1" applyBorder="1" applyAlignment="1">
      <alignment vertical="top" wrapText="1" readingOrder="2"/>
    </xf>
    <xf numFmtId="0" fontId="8" fillId="0" borderId="11" xfId="0" applyFont="1" applyBorder="1" applyAlignment="1">
      <alignment horizontal="center" vertical="top" wrapText="1" readingOrder="2"/>
    </xf>
    <xf numFmtId="0" fontId="2" fillId="0" borderId="13" xfId="0" applyFont="1" applyBorder="1" applyAlignment="1">
      <alignment horizontal="left" vertical="center" indent="1" readingOrder="2"/>
    </xf>
    <xf numFmtId="0" fontId="3" fillId="0" borderId="13" xfId="0" applyFont="1" applyBorder="1" applyAlignment="1">
      <alignment horizontal="left" vertical="center" indent="1" readingOrder="2"/>
    </xf>
    <xf numFmtId="0" fontId="3" fillId="0" borderId="1" xfId="0" applyFont="1" applyBorder="1" applyAlignment="1">
      <alignment horizontal="left" vertical="center" indent="1" readingOrder="2"/>
    </xf>
    <xf numFmtId="0" fontId="2" fillId="0" borderId="15" xfId="0" applyFont="1" applyFill="1" applyBorder="1" applyAlignment="1">
      <alignment horizontal="right" vertical="center" wrapText="1" indent="1" readingOrder="2"/>
    </xf>
    <xf numFmtId="164" fontId="13" fillId="0" borderId="13" xfId="0" applyNumberFormat="1" applyFont="1" applyBorder="1" applyAlignment="1">
      <alignment horizontal="right" vertical="center" indent="1" readingOrder="1"/>
    </xf>
    <xf numFmtId="0" fontId="1" fillId="0" borderId="2" xfId="0" applyFont="1" applyBorder="1" applyAlignment="1">
      <alignment horizontal="center" vertical="center" wrapText="1" readingOrder="2"/>
    </xf>
    <xf numFmtId="0" fontId="1" fillId="0" borderId="4" xfId="0" applyFont="1" applyBorder="1" applyAlignment="1">
      <alignment horizontal="center" vertical="center" wrapText="1" readingOrder="2"/>
    </xf>
    <xf numFmtId="0" fontId="2" fillId="0" borderId="4" xfId="0" applyFont="1" applyBorder="1" applyAlignment="1">
      <alignment horizontal="center" vertical="center" wrapText="1" readingOrder="2"/>
    </xf>
    <xf numFmtId="0" fontId="2" fillId="0" borderId="2" xfId="0" applyFont="1" applyBorder="1" applyAlignment="1">
      <alignment horizontal="center" vertical="center" wrapText="1" readingOrder="2"/>
    </xf>
    <xf numFmtId="0" fontId="5" fillId="0" borderId="2" xfId="0" applyFont="1" applyFill="1" applyBorder="1" applyAlignment="1">
      <alignment horizontal="center" vertical="center" wrapText="1" readingOrder="2"/>
    </xf>
    <xf numFmtId="0" fontId="2" fillId="0" borderId="7" xfId="0" applyFont="1" applyBorder="1" applyAlignment="1">
      <alignment horizontal="center" vertical="center" wrapText="1" readingOrder="2"/>
    </xf>
    <xf numFmtId="0" fontId="2" fillId="0" borderId="9" xfId="0" applyFont="1" applyBorder="1" applyAlignment="1">
      <alignment horizontal="center" vertical="center" wrapText="1" readingOrder="2"/>
    </xf>
    <xf numFmtId="0" fontId="8" fillId="0" borderId="2" xfId="0" applyFont="1" applyBorder="1" applyAlignment="1">
      <alignment horizontal="right" vertical="center" indent="1"/>
    </xf>
    <xf numFmtId="0" fontId="3" fillId="0" borderId="8"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12" fillId="0" borderId="11" xfId="0" applyFont="1" applyBorder="1"/>
    <xf numFmtId="2" fontId="1" fillId="0" borderId="9" xfId="0" applyNumberFormat="1" applyFont="1" applyBorder="1" applyAlignment="1">
      <alignment horizontal="right" vertical="center" wrapText="1" indent="1" readingOrder="2"/>
    </xf>
    <xf numFmtId="0" fontId="5" fillId="0" borderId="10" xfId="0" applyFont="1" applyBorder="1" applyAlignment="1">
      <alignment horizontal="right" vertical="top" wrapText="1" indent="1" readingOrder="2"/>
    </xf>
    <xf numFmtId="0" fontId="3" fillId="0" borderId="11" xfId="0" applyFont="1" applyBorder="1" applyAlignment="1">
      <alignment vertical="center" wrapText="1" readingOrder="2"/>
    </xf>
    <xf numFmtId="0" fontId="5" fillId="0" borderId="10" xfId="0" applyFont="1" applyBorder="1" applyAlignment="1">
      <alignment horizontal="right" vertical="center" wrapText="1" indent="1" readingOrder="2"/>
    </xf>
    <xf numFmtId="0" fontId="3" fillId="0" borderId="12" xfId="0" applyFont="1" applyBorder="1" applyAlignment="1">
      <alignment horizontal="left" vertical="center" wrapText="1" indent="1" readingOrder="2"/>
    </xf>
    <xf numFmtId="0" fontId="0" fillId="0" borderId="11" xfId="0" applyBorder="1"/>
    <xf numFmtId="0" fontId="5" fillId="0" borderId="2" xfId="0" applyFont="1" applyBorder="1" applyAlignment="1">
      <alignment horizontal="center" vertical="top" wrapText="1" readingOrder="2"/>
    </xf>
    <xf numFmtId="0" fontId="5" fillId="0" borderId="2" xfId="0" applyFont="1" applyBorder="1" applyAlignment="1">
      <alignment horizontal="center" vertical="center" wrapText="1" readingOrder="2"/>
    </xf>
    <xf numFmtId="0" fontId="2" fillId="0" borderId="9" xfId="0" applyFont="1" applyBorder="1" applyAlignment="1">
      <alignment horizontal="left" vertical="center" wrapText="1" indent="1" readingOrder="2"/>
    </xf>
    <xf numFmtId="0" fontId="5" fillId="0" borderId="2" xfId="0" applyFont="1" applyBorder="1" applyAlignment="1">
      <alignment horizontal="right" vertical="center" wrapText="1" indent="1" readingOrder="1"/>
    </xf>
    <xf numFmtId="0" fontId="5" fillId="0" borderId="2" xfId="0" applyFont="1" applyBorder="1" applyAlignment="1">
      <alignment horizontal="center" vertical="top" wrapText="1" readingOrder="2"/>
    </xf>
    <xf numFmtId="0" fontId="17" fillId="0" borderId="3" xfId="0" applyFont="1" applyBorder="1" applyAlignment="1">
      <alignment horizontal="right" vertical="center" wrapText="1" indent="1" readingOrder="2"/>
    </xf>
    <xf numFmtId="0" fontId="17" fillId="0" borderId="2" xfId="0" applyFont="1" applyBorder="1" applyAlignment="1">
      <alignment horizontal="center" vertical="top" wrapText="1" readingOrder="2"/>
    </xf>
    <xf numFmtId="0" fontId="1" fillId="0" borderId="5" xfId="0" applyFont="1" applyBorder="1" applyAlignment="1">
      <alignment horizontal="center" vertical="center" wrapText="1" readingOrder="2"/>
    </xf>
    <xf numFmtId="0" fontId="2" fillId="0" borderId="15" xfId="0" applyFont="1" applyBorder="1" applyAlignment="1">
      <alignment horizontal="center" vertical="center" wrapText="1" readingOrder="2"/>
    </xf>
    <xf numFmtId="0" fontId="8" fillId="0" borderId="0" xfId="0" applyFont="1" applyBorder="1" applyAlignment="1">
      <alignment horizontal="center" vertical="center" wrapText="1" readingOrder="2"/>
    </xf>
    <xf numFmtId="0" fontId="9" fillId="0" borderId="2" xfId="0" applyFont="1" applyBorder="1" applyAlignment="1">
      <alignment horizontal="center" vertical="center" wrapText="1" readingOrder="2"/>
    </xf>
    <xf numFmtId="0" fontId="9" fillId="0" borderId="15"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4" fillId="0" borderId="9" xfId="0" applyFont="1" applyBorder="1" applyAlignment="1">
      <alignment horizontal="center" vertical="center" wrapText="1" readingOrder="2"/>
    </xf>
    <xf numFmtId="0" fontId="4" fillId="0" borderId="8" xfId="0" applyFont="1" applyBorder="1" applyAlignment="1">
      <alignment horizontal="center" vertical="center" wrapText="1" readingOrder="2"/>
    </xf>
    <xf numFmtId="0" fontId="1" fillId="0" borderId="0" xfId="0" applyFont="1" applyBorder="1" applyAlignment="1">
      <alignment horizontal="center" vertical="center" wrapText="1" readingOrder="2"/>
    </xf>
    <xf numFmtId="0" fontId="5" fillId="0" borderId="13" xfId="0" applyFont="1" applyFill="1" applyBorder="1" applyAlignment="1">
      <alignment horizontal="center" vertical="center" wrapText="1" readingOrder="2"/>
    </xf>
    <xf numFmtId="0" fontId="3" fillId="0" borderId="10" xfId="0" applyFont="1" applyBorder="1" applyAlignment="1">
      <alignment horizontal="center" vertical="center" wrapText="1" readingOrder="2"/>
    </xf>
    <xf numFmtId="0" fontId="3" fillId="0" borderId="11" xfId="0" applyFont="1" applyBorder="1" applyAlignment="1">
      <alignment horizontal="center" vertical="center" wrapText="1" readingOrder="2"/>
    </xf>
    <xf numFmtId="0" fontId="3" fillId="0" borderId="12" xfId="0" applyFont="1" applyBorder="1" applyAlignment="1">
      <alignment horizontal="center" vertical="center" wrapText="1" readingOrder="2"/>
    </xf>
    <xf numFmtId="0" fontId="3" fillId="0" borderId="13" xfId="0" applyFont="1" applyBorder="1" applyAlignment="1">
      <alignment horizontal="center" vertical="center" wrapText="1" readingOrder="1"/>
    </xf>
    <xf numFmtId="0" fontId="2" fillId="0" borderId="0" xfId="0" applyFont="1" applyBorder="1" applyAlignment="1">
      <alignment horizontal="center" vertical="center" wrapText="1" readingOrder="1"/>
    </xf>
    <xf numFmtId="0" fontId="2" fillId="0" borderId="13" xfId="0" applyFont="1" applyBorder="1" applyAlignment="1">
      <alignment horizontal="center" vertical="center" wrapText="1" readingOrder="1"/>
    </xf>
    <xf numFmtId="0" fontId="2" fillId="0" borderId="0" xfId="0" applyFont="1" applyBorder="1" applyAlignment="1">
      <alignment horizontal="center" vertical="center" wrapText="1" readingOrder="2"/>
    </xf>
    <xf numFmtId="0" fontId="2" fillId="0" borderId="13" xfId="0" applyFont="1" applyBorder="1" applyAlignment="1">
      <alignment horizontal="center" vertical="center" wrapText="1" readingOrder="2"/>
    </xf>
    <xf numFmtId="0" fontId="3" fillId="0" borderId="13" xfId="0" applyFont="1" applyFill="1" applyBorder="1" applyAlignment="1">
      <alignment horizontal="center" vertical="center" wrapText="1" readingOrder="2"/>
    </xf>
    <xf numFmtId="164" fontId="14" fillId="0" borderId="0" xfId="0" applyNumberFormat="1" applyFont="1" applyFill="1" applyBorder="1" applyAlignment="1">
      <alignment horizontal="right" vertical="center"/>
    </xf>
    <xf numFmtId="0" fontId="14" fillId="0" borderId="0" xfId="0" applyFont="1" applyBorder="1" applyAlignment="1">
      <alignment vertical="center"/>
    </xf>
    <xf numFmtId="0" fontId="4" fillId="0" borderId="14" xfId="0" applyFont="1" applyBorder="1" applyAlignment="1">
      <alignment horizontal="right" vertical="center" wrapText="1" indent="1" readingOrder="1"/>
    </xf>
    <xf numFmtId="49" fontId="4" fillId="0" borderId="14" xfId="0" applyNumberFormat="1" applyFont="1" applyBorder="1" applyAlignment="1">
      <alignment horizontal="right" vertical="center" wrapText="1" indent="1" readingOrder="1"/>
    </xf>
    <xf numFmtId="0" fontId="4" fillId="0" borderId="14" xfId="0" applyFont="1" applyBorder="1" applyAlignment="1">
      <alignment horizontal="right" vertical="center" wrapText="1" indent="1" readingOrder="2"/>
    </xf>
    <xf numFmtId="0" fontId="8" fillId="0" borderId="6" xfId="0" applyFont="1" applyBorder="1" applyAlignment="1">
      <alignment horizontal="right" vertical="center" wrapText="1" indent="1" readingOrder="1"/>
    </xf>
    <xf numFmtId="3" fontId="7" fillId="0" borderId="8" xfId="0" applyNumberFormat="1" applyFont="1" applyBorder="1" applyAlignment="1">
      <alignment horizontal="left" vertical="center" wrapText="1" indent="1" readingOrder="1"/>
    </xf>
    <xf numFmtId="2" fontId="1" fillId="0" borderId="14" xfId="0" applyNumberFormat="1" applyFont="1" applyFill="1" applyBorder="1" applyAlignment="1">
      <alignment horizontal="right" vertical="center" indent="1"/>
    </xf>
    <xf numFmtId="2" fontId="5" fillId="0" borderId="6" xfId="0" applyNumberFormat="1" applyFont="1" applyBorder="1" applyAlignment="1">
      <alignment horizontal="right" vertical="center" indent="1"/>
    </xf>
    <xf numFmtId="2" fontId="5" fillId="0" borderId="14" xfId="0" applyNumberFormat="1" applyFont="1" applyBorder="1" applyAlignment="1">
      <alignment horizontal="right" vertical="center" indent="1"/>
    </xf>
    <xf numFmtId="2" fontId="5" fillId="0" borderId="3" xfId="0" applyNumberFormat="1" applyFont="1" applyBorder="1" applyAlignment="1">
      <alignment horizontal="right" vertical="center" indent="1"/>
    </xf>
    <xf numFmtId="3" fontId="20" fillId="0" borderId="8" xfId="0" applyNumberFormat="1" applyFont="1" applyBorder="1" applyAlignment="1">
      <alignment horizontal="left" vertical="center" wrapText="1" indent="1"/>
    </xf>
    <xf numFmtId="3" fontId="20" fillId="0" borderId="14" xfId="0" applyNumberFormat="1" applyFont="1" applyBorder="1" applyAlignment="1">
      <alignment horizontal="left" vertical="center" wrapText="1" indent="1"/>
    </xf>
    <xf numFmtId="3" fontId="20" fillId="0" borderId="0" xfId="0" applyNumberFormat="1" applyFont="1" applyBorder="1" applyAlignment="1">
      <alignment horizontal="left" vertical="center" wrapText="1" indent="1"/>
    </xf>
    <xf numFmtId="3" fontId="20" fillId="0" borderId="15" xfId="0" applyNumberFormat="1" applyFont="1" applyBorder="1" applyAlignment="1">
      <alignment horizontal="left" vertical="center" wrapText="1" indent="1"/>
    </xf>
    <xf numFmtId="0" fontId="0" fillId="0" borderId="4" xfId="0" applyBorder="1" applyAlignment="1">
      <alignment horizontal="left" vertical="center" indent="1"/>
    </xf>
    <xf numFmtId="0" fontId="3" fillId="0" borderId="1" xfId="0" applyFont="1" applyBorder="1" applyAlignment="1">
      <alignment horizontal="center" vertical="center" wrapText="1" readingOrder="1"/>
    </xf>
    <xf numFmtId="0" fontId="2" fillId="0" borderId="13" xfId="0" applyFont="1" applyBorder="1" applyAlignment="1">
      <alignment horizontal="left" vertical="center" wrapText="1" indent="1" readingOrder="1"/>
    </xf>
    <xf numFmtId="0" fontId="15" fillId="0" borderId="0" xfId="0" applyFont="1" applyBorder="1" applyAlignment="1">
      <alignment vertical="center"/>
    </xf>
    <xf numFmtId="0" fontId="14" fillId="0" borderId="0" xfId="0" applyFont="1" applyBorder="1" applyAlignment="1">
      <alignment horizontal="right" vertical="center"/>
    </xf>
    <xf numFmtId="0" fontId="21" fillId="0" borderId="0" xfId="0" applyFont="1" applyAlignment="1">
      <alignment vertical="center"/>
    </xf>
    <xf numFmtId="0" fontId="2" fillId="0" borderId="0" xfId="0" applyFont="1" applyBorder="1" applyAlignment="1">
      <alignment horizontal="center" vertical="center" wrapText="1"/>
    </xf>
    <xf numFmtId="0" fontId="2" fillId="0" borderId="15" xfId="0" applyFont="1" applyBorder="1" applyAlignment="1">
      <alignment horizontal="center" vertical="center" wrapText="1"/>
    </xf>
    <xf numFmtId="0" fontId="7" fillId="0" borderId="14" xfId="0" applyFont="1" applyBorder="1" applyAlignment="1">
      <alignment horizontal="center" vertical="center" readingOrder="2"/>
    </xf>
    <xf numFmtId="0" fontId="7" fillId="0" borderId="0" xfId="0" applyFont="1" applyBorder="1" applyAlignment="1">
      <alignment horizontal="center" vertical="center" readingOrder="2"/>
    </xf>
    <xf numFmtId="0" fontId="7" fillId="0" borderId="15" xfId="0" applyFont="1" applyBorder="1" applyAlignment="1">
      <alignment horizontal="center" vertical="center" readingOrder="2"/>
    </xf>
    <xf numFmtId="0" fontId="7" fillId="0" borderId="3" xfId="0" applyFont="1" applyBorder="1" applyAlignment="1">
      <alignment horizontal="center" vertical="center" readingOrder="2"/>
    </xf>
    <xf numFmtId="0" fontId="4" fillId="0" borderId="4" xfId="0" applyFont="1" applyBorder="1" applyAlignment="1">
      <alignment horizontal="center" vertical="center" readingOrder="2"/>
    </xf>
    <xf numFmtId="0" fontId="4" fillId="0" borderId="5" xfId="0" applyFont="1" applyBorder="1" applyAlignment="1">
      <alignment horizontal="center" vertical="center" readingOrder="2"/>
    </xf>
    <xf numFmtId="0" fontId="21" fillId="0" borderId="4" xfId="0" applyFont="1" applyBorder="1" applyAlignment="1">
      <alignment horizontal="center" vertical="center"/>
    </xf>
    <xf numFmtId="0" fontId="7" fillId="0" borderId="6" xfId="0" applyFont="1" applyBorder="1" applyAlignment="1">
      <alignment horizontal="center" vertical="center" readingOrder="2"/>
    </xf>
    <xf numFmtId="0" fontId="7" fillId="0" borderId="7" xfId="0" applyFont="1" applyBorder="1" applyAlignment="1">
      <alignment horizontal="center" vertical="center" readingOrder="2"/>
    </xf>
    <xf numFmtId="0" fontId="7" fillId="0" borderId="8" xfId="0" applyFont="1" applyBorder="1" applyAlignment="1">
      <alignment horizontal="center" vertical="center" readingOrder="2"/>
    </xf>
    <xf numFmtId="0" fontId="3" fillId="0" borderId="14" xfId="0" applyFont="1" applyBorder="1" applyAlignment="1">
      <alignment horizontal="center" vertical="center" wrapText="1"/>
    </xf>
    <xf numFmtId="0" fontId="1" fillId="0" borderId="3" xfId="0" applyFont="1" applyBorder="1" applyAlignment="1">
      <alignment horizontal="right" vertical="center" wrapText="1" indent="1" readingOrder="2"/>
    </xf>
    <xf numFmtId="0" fontId="2" fillId="0" borderId="14" xfId="0" applyFont="1" applyBorder="1" applyAlignment="1">
      <alignment horizontal="center" vertical="center" wrapText="1" readingOrder="2"/>
    </xf>
    <xf numFmtId="0" fontId="5" fillId="0" borderId="13"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14" fillId="0" borderId="2" xfId="0" applyFont="1" applyBorder="1" applyAlignment="1">
      <alignment horizontal="center" vertical="center" wrapText="1"/>
    </xf>
    <xf numFmtId="0" fontId="5" fillId="0" borderId="2" xfId="0" applyFont="1" applyBorder="1" applyAlignment="1">
      <alignment horizontal="center" vertical="center"/>
    </xf>
    <xf numFmtId="0" fontId="5" fillId="0" borderId="2" xfId="0" applyFont="1" applyBorder="1" applyAlignment="1">
      <alignment horizontal="center" vertical="center" wrapText="1"/>
    </xf>
    <xf numFmtId="0" fontId="1" fillId="0" borderId="3" xfId="0" applyFont="1" applyBorder="1" applyAlignment="1">
      <alignment horizontal="center" vertical="center" wrapText="1" readingOrder="2"/>
    </xf>
    <xf numFmtId="0" fontId="1" fillId="0" borderId="13" xfId="0" applyFont="1" applyBorder="1" applyAlignment="1">
      <alignment horizontal="center" vertical="center" wrapText="1" readingOrder="2"/>
    </xf>
    <xf numFmtId="0" fontId="13" fillId="0" borderId="2" xfId="0" applyFont="1" applyBorder="1" applyAlignment="1">
      <alignment horizontal="center" vertical="center"/>
    </xf>
    <xf numFmtId="0" fontId="13" fillId="0" borderId="4" xfId="0" applyFont="1" applyBorder="1" applyAlignment="1">
      <alignment horizontal="center" vertical="center"/>
    </xf>
    <xf numFmtId="0" fontId="3" fillId="0" borderId="13"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3" xfId="0" applyFont="1" applyBorder="1" applyAlignment="1">
      <alignment horizontal="center" vertical="center"/>
    </xf>
    <xf numFmtId="164" fontId="3" fillId="0" borderId="24" xfId="0" applyNumberFormat="1" applyFont="1" applyBorder="1" applyAlignment="1">
      <alignment horizontal="left" vertical="center" wrapText="1" indent="1" readingOrder="2"/>
    </xf>
    <xf numFmtId="0" fontId="3" fillId="0" borderId="13" xfId="0" applyFont="1" applyBorder="1" applyAlignment="1">
      <alignment horizontal="center" vertical="top" wrapText="1"/>
    </xf>
    <xf numFmtId="0" fontId="3" fillId="0" borderId="13" xfId="0" applyFont="1" applyBorder="1" applyAlignment="1">
      <alignment horizontal="center" vertical="top" wrapText="1" readingOrder="1"/>
    </xf>
    <xf numFmtId="165" fontId="2" fillId="0" borderId="3" xfId="0" applyNumberFormat="1" applyFont="1" applyBorder="1" applyAlignment="1">
      <alignment horizontal="right" vertical="center" indent="1"/>
    </xf>
    <xf numFmtId="165" fontId="2" fillId="0" borderId="4" xfId="0" applyNumberFormat="1" applyFont="1" applyBorder="1" applyAlignment="1">
      <alignment horizontal="right" vertical="center" indent="1"/>
    </xf>
    <xf numFmtId="164" fontId="2" fillId="0" borderId="4" xfId="0" applyNumberFormat="1" applyFont="1" applyBorder="1" applyAlignment="1">
      <alignment horizontal="right" vertical="center" indent="1"/>
    </xf>
    <xf numFmtId="164" fontId="2" fillId="0" borderId="5" xfId="0" applyNumberFormat="1" applyFont="1" applyBorder="1" applyAlignment="1">
      <alignment horizontal="right" vertical="center" indent="1"/>
    </xf>
    <xf numFmtId="0" fontId="3" fillId="0" borderId="3" xfId="0" applyFont="1" applyBorder="1" applyAlignment="1">
      <alignment horizontal="center" vertical="top" wrapText="1"/>
    </xf>
    <xf numFmtId="0" fontId="3" fillId="0" borderId="4" xfId="0" applyFont="1" applyBorder="1" applyAlignment="1">
      <alignment horizontal="center" vertical="top" wrapText="1" readingOrder="1"/>
    </xf>
    <xf numFmtId="0" fontId="3" fillId="0" borderId="5" xfId="0" applyFont="1" applyBorder="1" applyAlignment="1">
      <alignment horizontal="center" vertical="top" wrapText="1" readingOrder="1"/>
    </xf>
    <xf numFmtId="165" fontId="3" fillId="0" borderId="4" xfId="0" applyNumberFormat="1" applyFont="1" applyBorder="1" applyAlignment="1">
      <alignment horizontal="right" vertical="center" indent="1"/>
    </xf>
    <xf numFmtId="165" fontId="3" fillId="0" borderId="5" xfId="0" applyNumberFormat="1" applyFont="1" applyBorder="1" applyAlignment="1">
      <alignment horizontal="right" vertical="center" indent="1"/>
    </xf>
    <xf numFmtId="0" fontId="21" fillId="0" borderId="3" xfId="0" applyFont="1" applyBorder="1" applyAlignment="1">
      <alignment horizontal="right" vertical="center" indent="1"/>
    </xf>
    <xf numFmtId="0" fontId="21" fillId="0" borderId="4" xfId="0" applyFont="1" applyBorder="1" applyAlignment="1">
      <alignment horizontal="right" vertical="center" indent="1"/>
    </xf>
    <xf numFmtId="0" fontId="21" fillId="0" borderId="5" xfId="0" applyFont="1" applyBorder="1" applyAlignment="1">
      <alignment horizontal="right" vertical="center" indent="1"/>
    </xf>
    <xf numFmtId="0" fontId="3" fillId="0" borderId="0" xfId="0" applyFont="1" applyBorder="1" applyAlignment="1">
      <alignment horizontal="center" vertical="top" wrapText="1" readingOrder="1"/>
    </xf>
    <xf numFmtId="164" fontId="21" fillId="0" borderId="4" xfId="0" applyNumberFormat="1" applyFont="1" applyBorder="1" applyAlignment="1">
      <alignment horizontal="left" vertical="center" indent="1" readingOrder="2"/>
    </xf>
    <xf numFmtId="164" fontId="2" fillId="0" borderId="0" xfId="0" applyNumberFormat="1" applyFont="1" applyBorder="1" applyAlignment="1">
      <alignment horizontal="right" vertical="center" indent="1" readingOrder="2"/>
    </xf>
    <xf numFmtId="164" fontId="2" fillId="0" borderId="15" xfId="0" applyNumberFormat="1" applyFont="1" applyBorder="1" applyAlignment="1">
      <alignment horizontal="right" vertical="center" indent="1" readingOrder="2"/>
    </xf>
    <xf numFmtId="164" fontId="3" fillId="0" borderId="7" xfId="0" applyNumberFormat="1" applyFont="1" applyBorder="1" applyAlignment="1">
      <alignment horizontal="right" vertical="center" indent="1" readingOrder="2"/>
    </xf>
    <xf numFmtId="164" fontId="3" fillId="0" borderId="8" xfId="0" applyNumberFormat="1" applyFont="1" applyBorder="1" applyAlignment="1">
      <alignment horizontal="right" vertical="center" indent="1" readingOrder="2"/>
    </xf>
    <xf numFmtId="164" fontId="2" fillId="0" borderId="0" xfId="0" applyNumberFormat="1" applyFont="1" applyAlignment="1">
      <alignment horizontal="right" vertical="center" indent="1"/>
    </xf>
    <xf numFmtId="164" fontId="3" fillId="0" borderId="0" xfId="0" applyNumberFormat="1" applyFont="1" applyBorder="1" applyAlignment="1">
      <alignment horizontal="left" vertical="center" wrapText="1" indent="1" readingOrder="1"/>
    </xf>
    <xf numFmtId="164" fontId="3" fillId="0" borderId="0" xfId="0" applyNumberFormat="1" applyFont="1" applyAlignment="1">
      <alignment horizontal="right" vertical="center" indent="1"/>
    </xf>
    <xf numFmtId="164" fontId="2" fillId="0" borderId="4" xfId="0" applyNumberFormat="1" applyFont="1" applyBorder="1" applyAlignment="1">
      <alignment horizontal="left" vertical="center" indent="1"/>
    </xf>
    <xf numFmtId="164" fontId="2" fillId="0" borderId="4" xfId="0" applyNumberFormat="1" applyFont="1" applyBorder="1" applyAlignment="1">
      <alignment horizontal="left" vertical="center" indent="1" readingOrder="1"/>
    </xf>
    <xf numFmtId="164" fontId="2" fillId="0" borderId="0" xfId="0" applyNumberFormat="1" applyFont="1" applyBorder="1" applyAlignment="1">
      <alignment horizontal="left" vertical="center" indent="1"/>
    </xf>
    <xf numFmtId="164" fontId="3" fillId="0" borderId="7" xfId="0" applyNumberFormat="1" applyFont="1" applyBorder="1" applyAlignment="1">
      <alignment horizontal="left" vertical="center" wrapText="1" indent="1" readingOrder="1"/>
    </xf>
    <xf numFmtId="164" fontId="3" fillId="0" borderId="7" xfId="0" applyNumberFormat="1" applyFont="1" applyBorder="1" applyAlignment="1">
      <alignment horizontal="left" vertical="center" indent="1"/>
    </xf>
    <xf numFmtId="164" fontId="3" fillId="0" borderId="11" xfId="0" applyNumberFormat="1" applyFont="1" applyBorder="1" applyAlignment="1">
      <alignment horizontal="left" vertical="center" wrapText="1" indent="1" readingOrder="2"/>
    </xf>
    <xf numFmtId="164" fontId="3" fillId="0" borderId="11" xfId="0" applyNumberFormat="1" applyFont="1" applyBorder="1" applyAlignment="1">
      <alignment horizontal="left" vertical="center" wrapText="1" indent="1" readingOrder="1"/>
    </xf>
    <xf numFmtId="164" fontId="3" fillId="0" borderId="11" xfId="0" applyNumberFormat="1" applyFont="1" applyBorder="1" applyAlignment="1">
      <alignment horizontal="left" vertical="center" indent="1"/>
    </xf>
    <xf numFmtId="0" fontId="3" fillId="0" borderId="12" xfId="0" applyFont="1" applyBorder="1" applyAlignment="1">
      <alignment horizontal="right" vertical="center" indent="1" readingOrder="2"/>
    </xf>
    <xf numFmtId="0" fontId="3" fillId="0" borderId="1" xfId="0" applyFont="1" applyBorder="1" applyAlignment="1">
      <alignment horizontal="right" vertical="center" indent="1" readingOrder="2"/>
    </xf>
    <xf numFmtId="0" fontId="3" fillId="0" borderId="1" xfId="0" applyFont="1" applyBorder="1" applyAlignment="1">
      <alignment horizontal="right" vertical="center" indent="1" readingOrder="1"/>
    </xf>
    <xf numFmtId="0" fontId="3" fillId="0" borderId="10" xfId="0" applyFont="1" applyFill="1" applyBorder="1" applyAlignment="1">
      <alignment horizontal="right" vertical="center" indent="1" readingOrder="2"/>
    </xf>
    <xf numFmtId="0" fontId="3" fillId="0" borderId="1" xfId="0" applyFont="1" applyFill="1" applyBorder="1" applyAlignment="1">
      <alignment horizontal="right" vertical="center" indent="1" readingOrder="2"/>
    </xf>
    <xf numFmtId="1" fontId="3" fillId="0" borderId="6" xfId="0" applyNumberFormat="1" applyFont="1" applyBorder="1" applyAlignment="1">
      <alignment horizontal="right" vertical="center" indent="1"/>
    </xf>
    <xf numFmtId="1" fontId="3" fillId="0" borderId="7" xfId="0" applyNumberFormat="1" applyFont="1" applyBorder="1" applyAlignment="1">
      <alignment horizontal="right" vertical="center" indent="1"/>
    </xf>
    <xf numFmtId="1" fontId="3" fillId="0" borderId="15" xfId="0" applyNumberFormat="1" applyFont="1" applyBorder="1" applyAlignment="1">
      <alignment horizontal="right" vertical="center" indent="1"/>
    </xf>
    <xf numFmtId="1" fontId="3" fillId="0" borderId="8" xfId="0" applyNumberFormat="1" applyFont="1" applyBorder="1" applyAlignment="1">
      <alignment horizontal="right" vertical="center" indent="1"/>
    </xf>
    <xf numFmtId="164" fontId="3" fillId="0" borderId="15" xfId="0" applyNumberFormat="1" applyFont="1" applyBorder="1" applyAlignment="1">
      <alignment horizontal="right" vertical="center" indent="1"/>
    </xf>
    <xf numFmtId="0" fontId="3" fillId="0" borderId="15" xfId="0" applyFont="1" applyBorder="1" applyAlignment="1">
      <alignment horizontal="right" vertical="center" indent="1"/>
    </xf>
    <xf numFmtId="0" fontId="3" fillId="0" borderId="5" xfId="0" applyFont="1" applyBorder="1" applyAlignment="1">
      <alignment horizontal="right" vertical="center" indent="1"/>
    </xf>
    <xf numFmtId="0" fontId="3" fillId="0" borderId="8" xfId="0" applyFont="1" applyBorder="1" applyAlignment="1">
      <alignment horizontal="right" vertical="center" indent="1"/>
    </xf>
    <xf numFmtId="0" fontId="3" fillId="0" borderId="15" xfId="0" applyFont="1" applyBorder="1" applyAlignment="1">
      <alignment horizontal="left" vertical="center" indent="1"/>
    </xf>
    <xf numFmtId="0" fontId="3" fillId="0" borderId="8" xfId="0" applyFont="1" applyBorder="1" applyAlignment="1">
      <alignment horizontal="left" vertical="center" indent="1"/>
    </xf>
    <xf numFmtId="0" fontId="3" fillId="0" borderId="5" xfId="0" applyFont="1" applyBorder="1" applyAlignment="1">
      <alignment horizontal="right" vertical="center" wrapText="1" indent="1"/>
    </xf>
    <xf numFmtId="3" fontId="3" fillId="0" borderId="6" xfId="0" applyNumberFormat="1" applyFont="1" applyBorder="1" applyAlignment="1">
      <alignment horizontal="right" vertical="center" indent="1"/>
    </xf>
    <xf numFmtId="3" fontId="3" fillId="0" borderId="7" xfId="0" applyNumberFormat="1" applyFont="1" applyBorder="1" applyAlignment="1">
      <alignment horizontal="right" vertical="center" indent="1"/>
    </xf>
    <xf numFmtId="3" fontId="3" fillId="0" borderId="8" xfId="0" applyNumberFormat="1" applyFont="1" applyBorder="1" applyAlignment="1">
      <alignment horizontal="right" vertical="center" indent="1"/>
    </xf>
    <xf numFmtId="165" fontId="21" fillId="0" borderId="4" xfId="0" applyNumberFormat="1" applyFont="1" applyBorder="1" applyAlignment="1">
      <alignment horizontal="right" vertical="center" indent="1"/>
    </xf>
    <xf numFmtId="165" fontId="19" fillId="0" borderId="5" xfId="0" applyNumberFormat="1" applyFont="1" applyBorder="1" applyAlignment="1">
      <alignment horizontal="right" vertical="center" indent="1"/>
    </xf>
    <xf numFmtId="165" fontId="21" fillId="0" borderId="3" xfId="0" applyNumberFormat="1" applyFont="1" applyBorder="1" applyAlignment="1">
      <alignment horizontal="left" vertical="center" indent="1"/>
    </xf>
    <xf numFmtId="165" fontId="21" fillId="0" borderId="4" xfId="0" applyNumberFormat="1" applyFont="1" applyBorder="1" applyAlignment="1">
      <alignment horizontal="left" vertical="center" indent="1"/>
    </xf>
    <xf numFmtId="165" fontId="19" fillId="0" borderId="5" xfId="0" applyNumberFormat="1" applyFont="1" applyBorder="1" applyAlignment="1">
      <alignment horizontal="left" vertical="center" indent="1"/>
    </xf>
    <xf numFmtId="49" fontId="3" fillId="0" borderId="6" xfId="0" applyNumberFormat="1" applyFont="1" applyBorder="1" applyAlignment="1">
      <alignment horizontal="right" vertical="center" indent="1"/>
    </xf>
    <xf numFmtId="49" fontId="3" fillId="0" borderId="7" xfId="0" applyNumberFormat="1" applyFont="1" applyBorder="1" applyAlignment="1">
      <alignment horizontal="right" vertical="center" indent="1"/>
    </xf>
    <xf numFmtId="49" fontId="3" fillId="0" borderId="8" xfId="0" applyNumberFormat="1" applyFont="1" applyBorder="1" applyAlignment="1">
      <alignment horizontal="right" vertical="center" indent="1"/>
    </xf>
    <xf numFmtId="0" fontId="3" fillId="0" borderId="5" xfId="0" applyFont="1" applyBorder="1" applyAlignment="1">
      <alignment horizontal="left" vertical="center" wrapText="1" indent="1"/>
    </xf>
    <xf numFmtId="0" fontId="3" fillId="0" borderId="4" xfId="0" applyFont="1" applyBorder="1" applyAlignment="1">
      <alignment horizontal="right" vertical="center" indent="1"/>
    </xf>
    <xf numFmtId="164" fontId="2" fillId="0" borderId="0" xfId="0" applyNumberFormat="1" applyFont="1" applyBorder="1" applyAlignment="1">
      <alignment horizontal="right" vertical="center" indent="1"/>
    </xf>
    <xf numFmtId="0" fontId="3" fillId="0" borderId="2" xfId="0" applyFont="1" applyBorder="1" applyAlignment="1">
      <alignment horizontal="left" vertical="center" wrapText="1" indent="1"/>
    </xf>
    <xf numFmtId="0" fontId="2" fillId="0" borderId="13" xfId="0" applyFont="1" applyBorder="1" applyAlignment="1">
      <alignment horizontal="left" vertical="center" indent="1"/>
    </xf>
    <xf numFmtId="0" fontId="3" fillId="0" borderId="13" xfId="0" applyFont="1" applyBorder="1" applyAlignment="1">
      <alignment horizontal="left" vertical="center" indent="1"/>
    </xf>
    <xf numFmtId="0" fontId="3" fillId="0" borderId="9" xfId="0" applyFont="1" applyBorder="1" applyAlignment="1">
      <alignment horizontal="left" vertical="center" indent="1"/>
    </xf>
    <xf numFmtId="2" fontId="3" fillId="0" borderId="3" xfId="0" applyNumberFormat="1" applyFont="1" applyBorder="1" applyAlignment="1">
      <alignment horizontal="right" vertical="center" indent="1"/>
    </xf>
    <xf numFmtId="2" fontId="3" fillId="0" borderId="4" xfId="0" applyNumberFormat="1" applyFont="1" applyBorder="1" applyAlignment="1">
      <alignment horizontal="right" vertical="center" indent="1"/>
    </xf>
    <xf numFmtId="2" fontId="3" fillId="0" borderId="5" xfId="0" applyNumberFormat="1" applyFont="1" applyBorder="1" applyAlignment="1">
      <alignment horizontal="right" vertical="center" indent="1"/>
    </xf>
    <xf numFmtId="3" fontId="20" fillId="0" borderId="6" xfId="0" applyNumberFormat="1" applyFont="1" applyBorder="1" applyAlignment="1">
      <alignment horizontal="left" vertical="center" wrapText="1" indent="1"/>
    </xf>
    <xf numFmtId="3" fontId="20" fillId="0" borderId="7" xfId="0" applyNumberFormat="1" applyFont="1" applyBorder="1" applyAlignment="1">
      <alignment horizontal="left" vertical="center" wrapText="1" indent="1"/>
    </xf>
    <xf numFmtId="0" fontId="2" fillId="0" borderId="15" xfId="0" applyFont="1" applyBorder="1" applyAlignment="1">
      <alignment horizontal="left" vertical="center" indent="1"/>
    </xf>
    <xf numFmtId="0" fontId="2" fillId="0" borderId="9" xfId="0" applyFont="1" applyBorder="1" applyAlignment="1">
      <alignment horizontal="center" vertical="center" wrapText="1"/>
    </xf>
    <xf numFmtId="0" fontId="2" fillId="0" borderId="4" xfId="0" applyFont="1" applyBorder="1" applyAlignment="1">
      <alignment horizontal="right" vertical="center" indent="1"/>
    </xf>
    <xf numFmtId="0" fontId="3" fillId="0" borderId="0" xfId="0" applyFont="1" applyBorder="1" applyAlignment="1">
      <alignment horizontal="right" vertical="center" indent="1"/>
    </xf>
    <xf numFmtId="164" fontId="3" fillId="0" borderId="6" xfId="0" applyNumberFormat="1" applyFont="1" applyBorder="1" applyAlignment="1">
      <alignment horizontal="right" vertical="center" indent="1"/>
    </xf>
    <xf numFmtId="164" fontId="3" fillId="0" borderId="7" xfId="0" applyNumberFormat="1" applyFont="1" applyBorder="1" applyAlignment="1">
      <alignment horizontal="right" vertical="center" indent="1"/>
    </xf>
    <xf numFmtId="0" fontId="3" fillId="0" borderId="4" xfId="0" applyFont="1" applyBorder="1" applyAlignment="1">
      <alignment horizontal="right" vertical="center" wrapText="1" indent="1"/>
    </xf>
    <xf numFmtId="0" fontId="2" fillId="0" borderId="3" xfId="0" applyFont="1" applyBorder="1" applyAlignment="1">
      <alignment horizontal="right" vertical="center" indent="1"/>
    </xf>
    <xf numFmtId="0" fontId="3" fillId="0" borderId="9" xfId="0" applyFont="1" applyBorder="1" applyAlignment="1">
      <alignment horizontal="center" vertical="top" wrapText="1" readingOrder="2"/>
    </xf>
    <xf numFmtId="0" fontId="2" fillId="0" borderId="9" xfId="0" applyFont="1" applyBorder="1" applyAlignment="1">
      <alignment horizontal="center" vertical="top" wrapText="1" readingOrder="2"/>
    </xf>
    <xf numFmtId="0" fontId="3" fillId="0" borderId="3" xfId="0" applyFont="1" applyBorder="1" applyAlignment="1">
      <alignment horizontal="right" vertical="center" indent="1"/>
    </xf>
    <xf numFmtId="0" fontId="2" fillId="0" borderId="5" xfId="0" applyFont="1" applyBorder="1" applyAlignment="1">
      <alignment horizontal="right" vertical="center" indent="1"/>
    </xf>
    <xf numFmtId="1" fontId="3" fillId="0" borderId="6" xfId="0" applyNumberFormat="1" applyFont="1" applyBorder="1" applyAlignment="1">
      <alignment horizontal="right" vertical="center" indent="1" readingOrder="2"/>
    </xf>
    <xf numFmtId="1" fontId="3" fillId="0" borderId="7" xfId="0" applyNumberFormat="1" applyFont="1" applyBorder="1" applyAlignment="1">
      <alignment horizontal="right" vertical="center" indent="1" readingOrder="2"/>
    </xf>
    <xf numFmtId="1" fontId="3" fillId="0" borderId="8" xfId="0" applyNumberFormat="1" applyFont="1" applyBorder="1" applyAlignment="1">
      <alignment horizontal="right" vertical="center" indent="1" readingOrder="2"/>
    </xf>
    <xf numFmtId="0" fontId="2" fillId="0" borderId="4" xfId="0" applyFont="1" applyBorder="1" applyAlignment="1">
      <alignment horizontal="right" vertical="center" indent="1" readingOrder="2"/>
    </xf>
    <xf numFmtId="0" fontId="2" fillId="0" borderId="5" xfId="0" applyFont="1" applyBorder="1" applyAlignment="1">
      <alignment horizontal="right" vertical="center" indent="1" readingOrder="2"/>
    </xf>
    <xf numFmtId="164" fontId="3" fillId="0" borderId="14" xfId="0" applyNumberFormat="1" applyFont="1" applyBorder="1" applyAlignment="1">
      <alignment horizontal="right" vertical="center" indent="1" readingOrder="2"/>
    </xf>
    <xf numFmtId="0" fontId="2" fillId="0" borderId="0" xfId="0" applyFont="1" applyBorder="1" applyAlignment="1">
      <alignment horizontal="right" vertical="center" indent="1" readingOrder="2"/>
    </xf>
    <xf numFmtId="0" fontId="3" fillId="0" borderId="6" xfId="0" applyFont="1" applyBorder="1" applyAlignment="1">
      <alignment horizontal="right" vertical="center" indent="1" readingOrder="2"/>
    </xf>
    <xf numFmtId="164" fontId="3" fillId="0" borderId="3" xfId="0" applyNumberFormat="1" applyFont="1" applyBorder="1" applyAlignment="1">
      <alignment horizontal="right" vertical="center" indent="1" readingOrder="2"/>
    </xf>
    <xf numFmtId="164" fontId="2" fillId="0" borderId="4" xfId="0" applyNumberFormat="1" applyFont="1" applyBorder="1" applyAlignment="1">
      <alignment horizontal="right" vertical="center" indent="1" readingOrder="2"/>
    </xf>
    <xf numFmtId="164" fontId="2" fillId="0" borderId="5" xfId="0" applyNumberFormat="1" applyFont="1" applyBorder="1" applyAlignment="1">
      <alignment horizontal="right" vertical="center" indent="1" readingOrder="2"/>
    </xf>
    <xf numFmtId="164" fontId="3" fillId="0" borderId="6" xfId="0" applyNumberFormat="1" applyFont="1" applyBorder="1" applyAlignment="1">
      <alignment horizontal="right" vertical="center" indent="1" readingOrder="2"/>
    </xf>
    <xf numFmtId="164" fontId="2" fillId="0" borderId="7" xfId="0" applyNumberFormat="1" applyFont="1" applyBorder="1" applyAlignment="1">
      <alignment horizontal="right" vertical="center" indent="1" readingOrder="2"/>
    </xf>
    <xf numFmtId="164" fontId="2" fillId="0" borderId="8" xfId="0" applyNumberFormat="1" applyFont="1" applyBorder="1" applyAlignment="1">
      <alignment horizontal="right" vertical="center" indent="1" readingOrder="2"/>
    </xf>
    <xf numFmtId="164" fontId="2" fillId="0" borderId="0" xfId="0" applyNumberFormat="1" applyFont="1" applyBorder="1" applyAlignment="1">
      <alignment horizontal="center" vertical="center" wrapText="1"/>
    </xf>
    <xf numFmtId="0" fontId="19" fillId="0" borderId="0" xfId="0" applyFont="1" applyAlignment="1">
      <alignment vertical="center" wrapText="1"/>
    </xf>
    <xf numFmtId="0" fontId="3" fillId="0" borderId="9" xfId="0" applyFont="1" applyBorder="1" applyAlignment="1">
      <alignment horizontal="center" vertical="center" wrapText="1" readingOrder="2"/>
    </xf>
    <xf numFmtId="0" fontId="11" fillId="0" borderId="0" xfId="0" applyFont="1" applyAlignment="1">
      <alignment vertical="center"/>
    </xf>
    <xf numFmtId="49" fontId="2" fillId="0" borderId="13" xfId="0" applyNumberFormat="1" applyFont="1" applyBorder="1" applyAlignment="1">
      <alignment horizontal="left" vertical="center" indent="1" readingOrder="2"/>
    </xf>
    <xf numFmtId="0" fontId="2" fillId="0" borderId="0" xfId="0" applyFont="1" applyBorder="1" applyAlignment="1">
      <alignment horizontal="left" wrapText="1" indent="1" readingOrder="1"/>
    </xf>
    <xf numFmtId="0" fontId="3" fillId="0" borderId="0" xfId="0" applyFont="1" applyBorder="1" applyAlignment="1">
      <alignment horizontal="left" wrapText="1" indent="1" readingOrder="1"/>
    </xf>
    <xf numFmtId="0" fontId="4" fillId="0" borderId="0" xfId="0" applyFont="1" applyBorder="1" applyAlignment="1">
      <alignment horizontal="right" indent="1" readingOrder="1"/>
    </xf>
    <xf numFmtId="0" fontId="7" fillId="0" borderId="0" xfId="0" applyFont="1" applyBorder="1" applyAlignment="1">
      <alignment horizontal="right" indent="1" readingOrder="1"/>
    </xf>
    <xf numFmtId="0" fontId="1" fillId="0" borderId="4" xfId="0" applyFont="1" applyBorder="1" applyAlignment="1">
      <alignment vertical="center"/>
    </xf>
    <xf numFmtId="0" fontId="9" fillId="0" borderId="2" xfId="0" applyFont="1" applyBorder="1" applyAlignment="1">
      <alignment horizontal="right" vertical="center" wrapText="1" indent="1" readingOrder="1"/>
    </xf>
    <xf numFmtId="0" fontId="9" fillId="0" borderId="13" xfId="0" applyFont="1" applyBorder="1" applyAlignment="1">
      <alignment horizontal="right" vertical="center" wrapText="1" indent="1" readingOrder="1"/>
    </xf>
    <xf numFmtId="0" fontId="4" fillId="0" borderId="2" xfId="0" applyFont="1" applyBorder="1" applyAlignment="1">
      <alignment horizontal="left" vertical="center" wrapText="1" indent="1" readingOrder="1"/>
    </xf>
    <xf numFmtId="0" fontId="4" fillId="0" borderId="13" xfId="0" applyFont="1" applyBorder="1" applyAlignment="1">
      <alignment horizontal="left" vertical="center" wrapText="1" indent="1" readingOrder="1"/>
    </xf>
    <xf numFmtId="0" fontId="3" fillId="0" borderId="20" xfId="0" applyFont="1" applyBorder="1" applyAlignment="1">
      <alignment horizontal="right" vertical="center" indent="1" readingOrder="2"/>
    </xf>
    <xf numFmtId="0" fontId="2" fillId="0" borderId="15" xfId="0" applyFont="1" applyBorder="1" applyAlignment="1">
      <alignment horizontal="right" vertical="center" indent="1" readingOrder="2"/>
    </xf>
    <xf numFmtId="0" fontId="3" fillId="0" borderId="24" xfId="0" applyFont="1" applyBorder="1" applyAlignment="1">
      <alignment horizontal="right" vertical="center" indent="1" readingOrder="2"/>
    </xf>
    <xf numFmtId="0" fontId="3" fillId="0" borderId="25" xfId="0" applyFont="1" applyBorder="1" applyAlignment="1">
      <alignment horizontal="right" vertical="center" indent="1" readingOrder="2"/>
    </xf>
    <xf numFmtId="0" fontId="3" fillId="0" borderId="9" xfId="0" applyFont="1" applyBorder="1" applyAlignment="1">
      <alignment horizontal="center" vertical="top" wrapText="1" readingOrder="1"/>
    </xf>
    <xf numFmtId="0" fontId="3" fillId="0" borderId="7" xfId="0" applyFont="1" applyBorder="1" applyAlignment="1">
      <alignment horizontal="center" vertical="top" wrapText="1" readingOrder="1"/>
    </xf>
    <xf numFmtId="0" fontId="2" fillId="0" borderId="15" xfId="0" applyFont="1" applyBorder="1" applyAlignment="1">
      <alignment horizontal="left" vertical="center" wrapText="1" indent="1" readingOrder="1"/>
    </xf>
    <xf numFmtId="0" fontId="8" fillId="0" borderId="26" xfId="0" applyFont="1" applyBorder="1" applyAlignment="1">
      <alignment horizontal="right" vertical="center" wrapText="1" indent="1" readingOrder="2"/>
    </xf>
    <xf numFmtId="0" fontId="3" fillId="0" borderId="31" xfId="0" applyFont="1" applyBorder="1" applyAlignment="1">
      <alignment horizontal="left" vertical="center" wrapText="1" indent="1" readingOrder="2"/>
    </xf>
    <xf numFmtId="3" fontId="20" fillId="0" borderId="24" xfId="0" applyNumberFormat="1" applyFont="1" applyBorder="1" applyAlignment="1">
      <alignment horizontal="left" vertical="center" wrapText="1" indent="1"/>
    </xf>
    <xf numFmtId="0" fontId="2" fillId="0" borderId="8" xfId="0" applyFont="1" applyBorder="1" applyAlignment="1">
      <alignment horizontal="left" vertical="center" indent="1" readingOrder="1"/>
    </xf>
    <xf numFmtId="0" fontId="17" fillId="0" borderId="1" xfId="0" applyFont="1" applyBorder="1" applyAlignment="1">
      <alignment horizontal="center" vertical="center" wrapText="1" readingOrder="2"/>
    </xf>
    <xf numFmtId="0" fontId="1" fillId="0" borderId="0" xfId="0" applyFont="1" applyBorder="1" applyAlignment="1">
      <alignment vertical="center"/>
    </xf>
    <xf numFmtId="0" fontId="24" fillId="0" borderId="4" xfId="0" applyFont="1" applyFill="1" applyBorder="1" applyAlignment="1">
      <alignment horizontal="left" vertical="center" indent="1" readingOrder="1"/>
    </xf>
    <xf numFmtId="0" fontId="17" fillId="0" borderId="1" xfId="0" applyFont="1" applyBorder="1" applyAlignment="1">
      <alignment horizontal="center" vertical="top" wrapText="1" readingOrder="2"/>
    </xf>
    <xf numFmtId="0" fontId="5" fillId="0" borderId="28" xfId="0" applyFont="1" applyBorder="1" applyAlignment="1">
      <alignment horizontal="center" vertical="center" wrapText="1"/>
    </xf>
    <xf numFmtId="164" fontId="2" fillId="0" borderId="15" xfId="0" applyNumberFormat="1" applyFont="1" applyBorder="1" applyAlignment="1">
      <alignment horizontal="left" vertical="center" wrapText="1" indent="1"/>
    </xf>
    <xf numFmtId="164" fontId="7" fillId="0" borderId="3" xfId="0" applyNumberFormat="1" applyFont="1" applyBorder="1" applyAlignment="1">
      <alignment horizontal="left" vertical="center" indent="1" readingOrder="2"/>
    </xf>
    <xf numFmtId="164" fontId="4" fillId="0" borderId="4" xfId="0" applyNumberFormat="1" applyFont="1" applyBorder="1" applyAlignment="1">
      <alignment horizontal="left" vertical="center" indent="1" readingOrder="2"/>
    </xf>
    <xf numFmtId="164" fontId="4" fillId="0" borderId="5" xfId="0" applyNumberFormat="1" applyFont="1" applyBorder="1" applyAlignment="1">
      <alignment horizontal="left" vertical="center" indent="1" readingOrder="2"/>
    </xf>
    <xf numFmtId="164" fontId="3" fillId="0" borderId="14" xfId="0" applyNumberFormat="1" applyFont="1" applyBorder="1" applyAlignment="1">
      <alignment horizontal="left" vertical="center" wrapText="1" indent="1"/>
    </xf>
    <xf numFmtId="164" fontId="21" fillId="0" borderId="4" xfId="0" applyNumberFormat="1" applyFont="1" applyBorder="1" applyAlignment="1">
      <alignment horizontal="left" vertical="center" indent="1"/>
    </xf>
    <xf numFmtId="164" fontId="7" fillId="0" borderId="14" xfId="0" applyNumberFormat="1" applyFont="1" applyBorder="1" applyAlignment="1">
      <alignment horizontal="right" vertical="center" indent="1" readingOrder="2"/>
    </xf>
    <xf numFmtId="164" fontId="7" fillId="0" borderId="0" xfId="0" applyNumberFormat="1" applyFont="1" applyBorder="1" applyAlignment="1">
      <alignment horizontal="right" vertical="center" indent="1" readingOrder="2"/>
    </xf>
    <xf numFmtId="164" fontId="7" fillId="0" borderId="15" xfId="0" applyNumberFormat="1" applyFont="1" applyBorder="1" applyAlignment="1">
      <alignment horizontal="right" vertical="center" indent="1" readingOrder="2"/>
    </xf>
    <xf numFmtId="164" fontId="7" fillId="0" borderId="23" xfId="0" applyNumberFormat="1" applyFont="1" applyBorder="1" applyAlignment="1">
      <alignment horizontal="right" vertical="center" indent="1" readingOrder="2"/>
    </xf>
    <xf numFmtId="164" fontId="7" fillId="0" borderId="24" xfId="0" applyNumberFormat="1" applyFont="1" applyBorder="1" applyAlignment="1">
      <alignment horizontal="right" vertical="center" indent="1" readingOrder="2"/>
    </xf>
    <xf numFmtId="164" fontId="7" fillId="0" borderId="25" xfId="0" applyNumberFormat="1" applyFont="1" applyBorder="1" applyAlignment="1">
      <alignment horizontal="right" vertical="center" indent="1" readingOrder="2"/>
    </xf>
    <xf numFmtId="0" fontId="8" fillId="0" borderId="0" xfId="0" applyFont="1" applyBorder="1" applyAlignment="1">
      <alignment horizontal="right" vertical="center" wrapText="1" indent="1" readingOrder="2"/>
    </xf>
    <xf numFmtId="3" fontId="7" fillId="0" borderId="0" xfId="0" applyNumberFormat="1" applyFont="1" applyBorder="1" applyAlignment="1">
      <alignment horizontal="right" vertical="center" indent="1"/>
    </xf>
    <xf numFmtId="0" fontId="7" fillId="0" borderId="0" xfId="0" applyFont="1" applyBorder="1" applyAlignment="1">
      <alignment horizontal="right" vertical="center" indent="1"/>
    </xf>
    <xf numFmtId="0" fontId="8" fillId="0" borderId="29" xfId="0" applyFont="1" applyBorder="1" applyAlignment="1">
      <alignment horizontal="right" vertical="center" wrapText="1" indent="1" readingOrder="2"/>
    </xf>
    <xf numFmtId="0" fontId="3" fillId="0" borderId="22" xfId="0" applyFont="1" applyBorder="1" applyAlignment="1">
      <alignment horizontal="left" vertical="center" wrapText="1" indent="1" readingOrder="2"/>
    </xf>
    <xf numFmtId="0" fontId="9" fillId="0" borderId="30" xfId="0" applyFont="1" applyBorder="1" applyAlignment="1">
      <alignment horizontal="right" vertical="center" wrapText="1" indent="1" readingOrder="2"/>
    </xf>
    <xf numFmtId="0" fontId="3" fillId="0" borderId="29"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0" fillId="0" borderId="0" xfId="0"/>
    <xf numFmtId="0" fontId="3" fillId="0" borderId="28" xfId="0" applyFont="1" applyBorder="1" applyAlignment="1">
      <alignment horizontal="left" vertical="center" wrapText="1" indent="1" readingOrder="2"/>
    </xf>
    <xf numFmtId="0" fontId="24" fillId="0" borderId="0" xfId="0" applyFont="1" applyFill="1" applyBorder="1" applyAlignment="1">
      <alignment horizontal="left" vertical="center" indent="1" readingOrder="1"/>
    </xf>
    <xf numFmtId="0" fontId="3" fillId="0" borderId="13" xfId="0" applyFont="1" applyBorder="1" applyAlignment="1">
      <alignment horizontal="center" vertical="center" wrapText="1" readingOrder="2"/>
    </xf>
    <xf numFmtId="0" fontId="13" fillId="0" borderId="21" xfId="0" applyFont="1" applyBorder="1" applyAlignment="1">
      <alignment horizontal="right" vertical="center" indent="1"/>
    </xf>
    <xf numFmtId="0" fontId="0" fillId="0" borderId="21" xfId="0" applyBorder="1"/>
    <xf numFmtId="0" fontId="5" fillId="0" borderId="28" xfId="0" applyFont="1" applyBorder="1" applyAlignment="1">
      <alignment horizontal="right" vertical="center" indent="1" readingOrder="2"/>
    </xf>
    <xf numFmtId="164" fontId="0" fillId="0" borderId="21" xfId="0" applyNumberFormat="1" applyBorder="1" applyAlignment="1">
      <alignment horizontal="left" vertical="center" indent="1" readingOrder="2"/>
    </xf>
    <xf numFmtId="0" fontId="3" fillId="0" borderId="28" xfId="0" applyFont="1" applyBorder="1" applyAlignment="1">
      <alignment horizontal="right" vertical="center" wrapText="1" indent="1" readingOrder="2"/>
    </xf>
    <xf numFmtId="164" fontId="2" fillId="0" borderId="21" xfId="0" applyNumberFormat="1" applyFont="1" applyBorder="1" applyAlignment="1">
      <alignment horizontal="left" vertical="center" wrapText="1" indent="1" readingOrder="2"/>
    </xf>
    <xf numFmtId="164" fontId="3" fillId="0" borderId="27" xfId="0" applyNumberFormat="1" applyFont="1" applyBorder="1" applyAlignment="1">
      <alignment horizontal="left" vertical="center" wrapText="1" indent="1" readingOrder="2"/>
    </xf>
    <xf numFmtId="164" fontId="2" fillId="0" borderId="22" xfId="0" applyNumberFormat="1" applyFont="1" applyBorder="1" applyAlignment="1">
      <alignment horizontal="left" vertical="center" wrapText="1" indent="1" readingOrder="2"/>
    </xf>
    <xf numFmtId="164" fontId="3" fillId="0" borderId="31" xfId="0" applyNumberFormat="1" applyFont="1" applyBorder="1" applyAlignment="1">
      <alignment horizontal="left" vertical="center" wrapText="1" indent="1" readingOrder="2"/>
    </xf>
    <xf numFmtId="0" fontId="2" fillId="0" borderId="25" xfId="0" applyFont="1" applyFill="1" applyBorder="1" applyAlignment="1">
      <alignment horizontal="right" vertical="center" wrapText="1" indent="1" readingOrder="2"/>
    </xf>
    <xf numFmtId="164" fontId="0" fillId="0" borderId="0" xfId="0" applyNumberFormat="1" applyAlignment="1">
      <alignment vertical="center"/>
    </xf>
    <xf numFmtId="164" fontId="0" fillId="0" borderId="0" xfId="0" applyNumberFormat="1"/>
    <xf numFmtId="0" fontId="0" fillId="0" borderId="39" xfId="0" applyBorder="1"/>
    <xf numFmtId="164" fontId="2" fillId="0" borderId="39" xfId="0" applyNumberFormat="1" applyFont="1" applyBorder="1" applyAlignment="1">
      <alignment horizontal="left" vertical="center" wrapText="1" indent="1" readingOrder="2"/>
    </xf>
    <xf numFmtId="164" fontId="3" fillId="0" borderId="39" xfId="0" applyNumberFormat="1" applyFont="1" applyBorder="1" applyAlignment="1">
      <alignment horizontal="left" vertical="center" wrapText="1" indent="1" readingOrder="2"/>
    </xf>
    <xf numFmtId="164" fontId="2" fillId="0" borderId="39" xfId="0" applyNumberFormat="1" applyFont="1" applyBorder="1" applyAlignment="1">
      <alignment horizontal="right" vertical="center" indent="1"/>
    </xf>
    <xf numFmtId="0" fontId="13" fillId="0" borderId="40" xfId="0" applyFont="1" applyBorder="1" applyAlignment="1">
      <alignment horizontal="right" vertical="center" indent="1"/>
    </xf>
    <xf numFmtId="0" fontId="13" fillId="0" borderId="22" xfId="0" applyFont="1" applyBorder="1" applyAlignment="1">
      <alignment horizontal="right" vertical="center" indent="1"/>
    </xf>
    <xf numFmtId="1" fontId="3" fillId="0" borderId="39" xfId="0" applyNumberFormat="1" applyFont="1" applyBorder="1" applyAlignment="1">
      <alignment horizontal="right" vertical="center" indent="1"/>
    </xf>
    <xf numFmtId="1" fontId="3" fillId="0" borderId="25" xfId="0" applyNumberFormat="1" applyFont="1" applyBorder="1" applyAlignment="1">
      <alignment horizontal="right" vertical="center" indent="1"/>
    </xf>
    <xf numFmtId="49" fontId="5" fillId="0" borderId="32" xfId="0" applyNumberFormat="1" applyFont="1" applyBorder="1" applyAlignment="1">
      <alignment horizontal="right" vertical="center" wrapText="1" indent="1" readingOrder="2"/>
    </xf>
    <xf numFmtId="49" fontId="3" fillId="0" borderId="28" xfId="0" applyNumberFormat="1" applyFont="1" applyBorder="1" applyAlignment="1">
      <alignment horizontal="left" vertical="center" wrapText="1" indent="1" readingOrder="2"/>
    </xf>
    <xf numFmtId="49" fontId="1" fillId="0" borderId="32" xfId="0" applyNumberFormat="1" applyFont="1" applyBorder="1" applyAlignment="1">
      <alignment horizontal="left" vertical="center" wrapText="1" indent="1" readingOrder="2"/>
    </xf>
    <xf numFmtId="49" fontId="1" fillId="0" borderId="32" xfId="0" applyNumberFormat="1" applyFont="1" applyBorder="1" applyAlignment="1">
      <alignment horizontal="right" vertical="center" wrapText="1" indent="1" readingOrder="2"/>
    </xf>
    <xf numFmtId="164" fontId="3" fillId="0" borderId="39" xfId="0" applyNumberFormat="1" applyFont="1" applyBorder="1" applyAlignment="1">
      <alignment horizontal="right" vertical="center" indent="1"/>
    </xf>
    <xf numFmtId="164" fontId="2" fillId="0" borderId="32" xfId="0" applyNumberFormat="1" applyFont="1" applyBorder="1" applyAlignment="1">
      <alignment horizontal="right" vertical="center" indent="1"/>
    </xf>
    <xf numFmtId="164" fontId="3" fillId="0" borderId="24" xfId="0" applyNumberFormat="1" applyFont="1" applyBorder="1" applyAlignment="1">
      <alignment horizontal="right" vertical="center" indent="1"/>
    </xf>
    <xf numFmtId="164" fontId="22" fillId="0" borderId="38" xfId="0" applyNumberFormat="1" applyFont="1" applyBorder="1" applyAlignment="1">
      <alignment horizontal="right" vertical="center" indent="1"/>
    </xf>
    <xf numFmtId="164" fontId="22" fillId="0" borderId="4" xfId="0" applyNumberFormat="1" applyFont="1" applyBorder="1" applyAlignment="1">
      <alignment horizontal="right" vertical="center" indent="1"/>
    </xf>
    <xf numFmtId="164" fontId="23" fillId="0" borderId="5" xfId="0" applyNumberFormat="1" applyFont="1" applyBorder="1" applyAlignment="1">
      <alignment horizontal="right" vertical="center" indent="1"/>
    </xf>
    <xf numFmtId="166" fontId="23" fillId="0" borderId="29" xfId="0" applyNumberFormat="1" applyFont="1" applyBorder="1" applyAlignment="1">
      <alignment horizontal="right" vertical="center" indent="1"/>
    </xf>
    <xf numFmtId="166" fontId="22" fillId="0" borderId="4" xfId="0" applyNumberFormat="1" applyFont="1" applyBorder="1" applyAlignment="1">
      <alignment horizontal="right" vertical="center" indent="1"/>
    </xf>
    <xf numFmtId="166" fontId="22" fillId="0" borderId="5" xfId="0" applyNumberFormat="1" applyFont="1" applyBorder="1" applyAlignment="1">
      <alignment horizontal="right" vertical="center" indent="1"/>
    </xf>
    <xf numFmtId="164" fontId="22" fillId="0" borderId="34" xfId="0" applyNumberFormat="1" applyFont="1" applyBorder="1" applyAlignment="1">
      <alignment horizontal="right" vertical="center" indent="1"/>
    </xf>
    <xf numFmtId="164" fontId="22" fillId="0" borderId="0" xfId="0" applyNumberFormat="1" applyFont="1" applyBorder="1" applyAlignment="1">
      <alignment horizontal="right" vertical="center" indent="1"/>
    </xf>
    <xf numFmtId="164" fontId="23" fillId="0" borderId="15" xfId="0" applyNumberFormat="1" applyFont="1" applyBorder="1" applyAlignment="1">
      <alignment horizontal="right" vertical="center" indent="1"/>
    </xf>
    <xf numFmtId="166" fontId="23" fillId="0" borderId="32" xfId="0" applyNumberFormat="1" applyFont="1" applyBorder="1" applyAlignment="1">
      <alignment horizontal="right" vertical="center" indent="1"/>
    </xf>
    <xf numFmtId="166" fontId="22" fillId="0" borderId="0" xfId="0" applyNumberFormat="1" applyFont="1" applyBorder="1" applyAlignment="1">
      <alignment horizontal="right" vertical="center" indent="1"/>
    </xf>
    <xf numFmtId="166" fontId="22" fillId="0" borderId="15" xfId="0" applyNumberFormat="1" applyFont="1" applyBorder="1" applyAlignment="1">
      <alignment horizontal="right" vertical="center" indent="1"/>
    </xf>
    <xf numFmtId="164" fontId="23" fillId="0" borderId="36" xfId="0" applyNumberFormat="1" applyFont="1" applyBorder="1" applyAlignment="1">
      <alignment horizontal="right" vertical="center" indent="1"/>
    </xf>
    <xf numFmtId="164" fontId="23" fillId="0" borderId="7" xfId="0" applyNumberFormat="1" applyFont="1" applyBorder="1" applyAlignment="1">
      <alignment horizontal="right" vertical="center" indent="1"/>
    </xf>
    <xf numFmtId="164" fontId="23" fillId="0" borderId="8" xfId="0" applyNumberFormat="1" applyFont="1" applyBorder="1" applyAlignment="1">
      <alignment horizontal="right" vertical="center" indent="1"/>
    </xf>
    <xf numFmtId="166" fontId="23" fillId="0" borderId="6" xfId="0" applyNumberFormat="1" applyFont="1" applyBorder="1" applyAlignment="1">
      <alignment horizontal="right" vertical="center" indent="1"/>
    </xf>
    <xf numFmtId="166" fontId="23" fillId="0" borderId="7" xfId="0" applyNumberFormat="1" applyFont="1" applyBorder="1" applyAlignment="1">
      <alignment horizontal="right" vertical="center" indent="1"/>
    </xf>
    <xf numFmtId="166" fontId="23" fillId="0" borderId="8" xfId="0" applyNumberFormat="1" applyFont="1" applyBorder="1" applyAlignment="1">
      <alignment horizontal="right" vertical="center" indent="1"/>
    </xf>
    <xf numFmtId="0" fontId="2" fillId="0" borderId="32" xfId="0" applyFont="1" applyBorder="1" applyAlignment="1">
      <alignment horizontal="center" vertical="center" wrapText="1" readingOrder="2"/>
    </xf>
    <xf numFmtId="0" fontId="5" fillId="0" borderId="40" xfId="0" applyFont="1" applyBorder="1" applyAlignment="1">
      <alignment horizontal="right" vertical="center" indent="1" readingOrder="2"/>
    </xf>
    <xf numFmtId="0" fontId="3" fillId="0" borderId="21" xfId="0" applyFont="1" applyBorder="1" applyAlignment="1">
      <alignment horizontal="right" vertical="center" indent="1"/>
    </xf>
    <xf numFmtId="0" fontId="21" fillId="0" borderId="22" xfId="0" applyFont="1" applyBorder="1" applyAlignment="1">
      <alignment horizontal="right" vertical="center" indent="1"/>
    </xf>
    <xf numFmtId="0" fontId="1" fillId="0" borderId="32" xfId="0" applyFont="1" applyBorder="1" applyAlignment="1">
      <alignment horizontal="right" vertical="center" indent="1" readingOrder="2"/>
    </xf>
    <xf numFmtId="164" fontId="3" fillId="0" borderId="0" xfId="0" applyNumberFormat="1" applyFont="1" applyBorder="1" applyAlignment="1">
      <alignment horizontal="right" vertical="center" indent="1"/>
    </xf>
    <xf numFmtId="0" fontId="3" fillId="0" borderId="39" xfId="0" applyFont="1" applyBorder="1" applyAlignment="1">
      <alignment horizontal="right" vertical="center" indent="1"/>
    </xf>
    <xf numFmtId="0" fontId="3" fillId="0" borderId="22" xfId="0" applyFont="1" applyBorder="1" applyAlignment="1">
      <alignment horizontal="right" vertical="center" indent="1"/>
    </xf>
    <xf numFmtId="0" fontId="3" fillId="0" borderId="25" xfId="0" applyFont="1" applyBorder="1" applyAlignment="1">
      <alignment horizontal="right" vertical="center" indent="1"/>
    </xf>
    <xf numFmtId="0" fontId="5" fillId="0" borderId="32" xfId="0" applyFont="1" applyBorder="1" applyAlignment="1">
      <alignment horizontal="right" vertical="center" indent="1" readingOrder="2"/>
    </xf>
    <xf numFmtId="0" fontId="3" fillId="0" borderId="40" xfId="0" applyFont="1" applyBorder="1" applyAlignment="1">
      <alignment horizontal="right" vertical="center" indent="1"/>
    </xf>
    <xf numFmtId="164" fontId="3" fillId="0" borderId="32" xfId="0" applyNumberFormat="1" applyFont="1" applyBorder="1" applyAlignment="1">
      <alignment horizontal="right" vertical="center" indent="1"/>
    </xf>
    <xf numFmtId="0" fontId="3" fillId="0" borderId="32" xfId="0" applyFont="1" applyBorder="1" applyAlignment="1">
      <alignment horizontal="right" vertical="center" indent="1"/>
    </xf>
    <xf numFmtId="0" fontId="9" fillId="0" borderId="40" xfId="0" applyFont="1" applyBorder="1" applyAlignment="1">
      <alignment horizontal="right" vertical="center" indent="1" readingOrder="1"/>
    </xf>
    <xf numFmtId="164" fontId="2" fillId="0" borderId="21" xfId="0" applyNumberFormat="1" applyFont="1" applyBorder="1" applyAlignment="1">
      <alignment horizontal="right" vertical="center" indent="1"/>
    </xf>
    <xf numFmtId="0" fontId="3" fillId="0" borderId="22" xfId="0" applyFont="1" applyBorder="1" applyAlignment="1">
      <alignment horizontal="left" vertical="center" indent="1"/>
    </xf>
    <xf numFmtId="0" fontId="9" fillId="0" borderId="32" xfId="0" applyFont="1" applyBorder="1" applyAlignment="1">
      <alignment horizontal="right" vertical="center" indent="1" readingOrder="1"/>
    </xf>
    <xf numFmtId="0" fontId="3" fillId="0" borderId="39" xfId="0" applyFont="1" applyBorder="1" applyAlignment="1">
      <alignment horizontal="left" vertical="center" indent="1"/>
    </xf>
    <xf numFmtId="0" fontId="3" fillId="0" borderId="25" xfId="0" applyFont="1" applyBorder="1" applyAlignment="1">
      <alignment horizontal="left" vertical="center" indent="1"/>
    </xf>
    <xf numFmtId="164" fontId="2" fillId="0" borderId="40" xfId="0" applyNumberFormat="1" applyFont="1" applyBorder="1" applyAlignment="1">
      <alignment horizontal="right" vertical="center" indent="1"/>
    </xf>
    <xf numFmtId="10" fontId="0" fillId="0" borderId="0" xfId="0" applyNumberFormat="1"/>
    <xf numFmtId="0" fontId="2" fillId="0" borderId="40" xfId="0" applyFont="1" applyBorder="1" applyAlignment="1">
      <alignment horizontal="right" vertical="center" wrapText="1" indent="1" readingOrder="2"/>
    </xf>
    <xf numFmtId="165" fontId="21" fillId="0" borderId="40" xfId="0" applyNumberFormat="1" applyFont="1" applyBorder="1" applyAlignment="1">
      <alignment horizontal="right" vertical="center" indent="1"/>
    </xf>
    <xf numFmtId="165" fontId="21" fillId="0" borderId="40" xfId="0" applyNumberFormat="1" applyFont="1" applyBorder="1" applyAlignment="1">
      <alignment horizontal="left" vertical="center" indent="1"/>
    </xf>
    <xf numFmtId="164" fontId="2" fillId="0" borderId="0" xfId="0" applyNumberFormat="1" applyFont="1" applyFill="1" applyBorder="1" applyAlignment="1">
      <alignment horizontal="right" vertical="center" indent="1"/>
    </xf>
    <xf numFmtId="164" fontId="2" fillId="0" borderId="32" xfId="0" applyNumberFormat="1" applyFont="1" applyFill="1" applyBorder="1" applyAlignment="1">
      <alignment horizontal="right" vertical="center" indent="1"/>
    </xf>
    <xf numFmtId="164" fontId="3" fillId="0" borderId="15" xfId="0" applyNumberFormat="1" applyFont="1" applyFill="1" applyBorder="1" applyAlignment="1">
      <alignment horizontal="right" vertical="center" indent="1"/>
    </xf>
    <xf numFmtId="0" fontId="1" fillId="0" borderId="32" xfId="0" applyFont="1" applyBorder="1" applyAlignment="1">
      <alignment horizontal="right" vertical="center" wrapText="1" indent="1" readingOrder="2"/>
    </xf>
    <xf numFmtId="0" fontId="5" fillId="0" borderId="32" xfId="0" applyFont="1" applyBorder="1" applyAlignment="1">
      <alignment horizontal="right" vertical="center" wrapText="1" indent="1" readingOrder="2"/>
    </xf>
    <xf numFmtId="0" fontId="9" fillId="0" borderId="32" xfId="0" applyFont="1" applyBorder="1" applyAlignment="1">
      <alignment horizontal="right" vertical="center" wrapText="1" indent="1" readingOrder="1"/>
    </xf>
    <xf numFmtId="0" fontId="5" fillId="0" borderId="40" xfId="0" applyFont="1" applyBorder="1" applyAlignment="1">
      <alignment horizontal="right" vertical="center" wrapText="1" indent="1" readingOrder="2"/>
    </xf>
    <xf numFmtId="0" fontId="2" fillId="0" borderId="40" xfId="0" applyFont="1" applyBorder="1" applyAlignment="1">
      <alignment horizontal="right" vertical="center" indent="1"/>
    </xf>
    <xf numFmtId="1" fontId="3" fillId="0" borderId="32" xfId="0" applyNumberFormat="1" applyFont="1" applyBorder="1" applyAlignment="1">
      <alignment horizontal="right" vertical="center" indent="1"/>
    </xf>
    <xf numFmtId="1" fontId="3" fillId="0" borderId="0" xfId="0" applyNumberFormat="1" applyFont="1" applyBorder="1" applyAlignment="1">
      <alignment horizontal="right" vertical="center" indent="1"/>
    </xf>
    <xf numFmtId="164" fontId="3" fillId="0" borderId="5" xfId="0" applyNumberFormat="1" applyFont="1" applyBorder="1" applyAlignment="1">
      <alignment horizontal="right" vertical="center" indent="1"/>
    </xf>
    <xf numFmtId="0" fontId="15" fillId="0" borderId="41" xfId="0" applyFont="1" applyBorder="1" applyAlignment="1">
      <alignment horizontal="right" vertical="center" indent="1"/>
    </xf>
    <xf numFmtId="0" fontId="2" fillId="0" borderId="39" xfId="0" applyFont="1" applyBorder="1" applyAlignment="1">
      <alignment horizontal="right" vertical="center" wrapText="1" indent="1" readingOrder="2"/>
    </xf>
    <xf numFmtId="1" fontId="20" fillId="0" borderId="23" xfId="0" applyNumberFormat="1" applyFont="1" applyBorder="1" applyAlignment="1">
      <alignment horizontal="left" vertical="center" wrapText="1" indent="1"/>
    </xf>
    <xf numFmtId="1" fontId="20" fillId="0" borderId="24" xfId="0" applyNumberFormat="1" applyFont="1" applyBorder="1" applyAlignment="1">
      <alignment horizontal="left" vertical="center" wrapText="1" indent="1"/>
    </xf>
    <xf numFmtId="1" fontId="20" fillId="0" borderId="25" xfId="0" applyNumberFormat="1" applyFont="1" applyBorder="1" applyAlignment="1">
      <alignment horizontal="left" vertical="center" wrapText="1" indent="1"/>
    </xf>
    <xf numFmtId="1" fontId="20" fillId="0" borderId="6" xfId="0" applyNumberFormat="1" applyFont="1" applyBorder="1" applyAlignment="1">
      <alignment horizontal="left" vertical="center" wrapText="1" indent="1"/>
    </xf>
    <xf numFmtId="1" fontId="20" fillId="0" borderId="7" xfId="0" applyNumberFormat="1" applyFont="1" applyBorder="1" applyAlignment="1">
      <alignment horizontal="left" vertical="center" wrapText="1" indent="1"/>
    </xf>
    <xf numFmtId="1" fontId="20" fillId="0" borderId="8" xfId="0" applyNumberFormat="1" applyFont="1" applyBorder="1" applyAlignment="1">
      <alignment horizontal="left" vertical="center" wrapText="1" indent="1"/>
    </xf>
    <xf numFmtId="0" fontId="0" fillId="0" borderId="40" xfId="0" applyBorder="1" applyAlignment="1">
      <alignment horizontal="right" vertical="center" indent="1"/>
    </xf>
    <xf numFmtId="0" fontId="0" fillId="0" borderId="21" xfId="0" applyBorder="1" applyAlignment="1">
      <alignment horizontal="right" vertical="center" indent="1"/>
    </xf>
    <xf numFmtId="0" fontId="0" fillId="0" borderId="41" xfId="0" applyBorder="1" applyAlignment="1">
      <alignment horizontal="right" vertical="center" indent="1"/>
    </xf>
    <xf numFmtId="164" fontId="2" fillId="0" borderId="32" xfId="0" applyNumberFormat="1" applyFont="1" applyBorder="1" applyAlignment="1">
      <alignment horizontal="left" vertical="center" wrapText="1" indent="1" readingOrder="2"/>
    </xf>
    <xf numFmtId="10" fontId="0" fillId="0" borderId="0" xfId="0" applyNumberFormat="1" applyAlignment="1">
      <alignment vertical="center"/>
    </xf>
    <xf numFmtId="166" fontId="22" fillId="0" borderId="29" xfId="0" applyNumberFormat="1" applyFont="1" applyBorder="1" applyAlignment="1">
      <alignment horizontal="right" vertical="center" indent="1"/>
    </xf>
    <xf numFmtId="166" fontId="22" fillId="0" borderId="32" xfId="0" applyNumberFormat="1" applyFont="1" applyBorder="1" applyAlignment="1">
      <alignment horizontal="right" vertical="center" indent="1"/>
    </xf>
    <xf numFmtId="166" fontId="23" fillId="0" borderId="5" xfId="0" applyNumberFormat="1" applyFont="1" applyBorder="1" applyAlignment="1">
      <alignment horizontal="right" vertical="center" indent="1"/>
    </xf>
    <xf numFmtId="166" fontId="23" fillId="0" borderId="15" xfId="0" applyNumberFormat="1" applyFont="1" applyBorder="1" applyAlignment="1">
      <alignment horizontal="right" vertical="center" indent="1"/>
    </xf>
    <xf numFmtId="0" fontId="16" fillId="0" borderId="41" xfId="0" applyFont="1" applyBorder="1" applyAlignment="1">
      <alignment horizontal="right" vertical="center" indent="1"/>
    </xf>
    <xf numFmtId="167" fontId="2" fillId="0" borderId="3" xfId="0" applyNumberFormat="1" applyFont="1" applyBorder="1" applyAlignment="1">
      <alignment horizontal="left" vertical="center" indent="1"/>
    </xf>
    <xf numFmtId="167" fontId="2" fillId="0" borderId="4" xfId="0" applyNumberFormat="1" applyFont="1" applyBorder="1" applyAlignment="1">
      <alignment horizontal="left" vertical="center" indent="1"/>
    </xf>
    <xf numFmtId="166" fontId="2" fillId="0" borderId="5" xfId="0" applyNumberFormat="1" applyFont="1" applyBorder="1" applyAlignment="1">
      <alignment horizontal="left" vertical="center" indent="1"/>
    </xf>
    <xf numFmtId="0" fontId="2" fillId="0" borderId="40" xfId="0" applyFont="1" applyBorder="1" applyAlignment="1">
      <alignment horizontal="left" vertical="center" indent="1"/>
    </xf>
    <xf numFmtId="0" fontId="2" fillId="0" borderId="21" xfId="0" applyFont="1" applyBorder="1" applyAlignment="1">
      <alignment horizontal="left" vertical="center" indent="1"/>
    </xf>
    <xf numFmtId="1" fontId="3" fillId="0" borderId="24" xfId="0" applyNumberFormat="1" applyFont="1" applyBorder="1" applyAlignment="1">
      <alignment horizontal="right" vertical="center" indent="1"/>
    </xf>
    <xf numFmtId="0" fontId="3" fillId="0" borderId="41" xfId="0" applyFont="1" applyBorder="1" applyAlignment="1">
      <alignment horizontal="left" vertical="center" indent="1"/>
    </xf>
    <xf numFmtId="0" fontId="1" fillId="0" borderId="28" xfId="0" applyFont="1" applyBorder="1" applyAlignment="1">
      <alignment horizontal="center" vertical="center" wrapText="1"/>
    </xf>
    <xf numFmtId="168" fontId="7" fillId="0" borderId="21" xfId="1" applyNumberFormat="1" applyFont="1" applyBorder="1" applyAlignment="1">
      <alignment horizontal="right" vertical="center" indent="1"/>
    </xf>
    <xf numFmtId="0" fontId="8" fillId="0" borderId="40" xfId="0" applyFont="1" applyBorder="1" applyAlignment="1">
      <alignment horizontal="right" vertical="center" wrapText="1" indent="1" readingOrder="2"/>
    </xf>
    <xf numFmtId="0" fontId="9" fillId="0" borderId="32" xfId="0" applyFont="1" applyBorder="1" applyAlignment="1">
      <alignment horizontal="right" vertical="center" wrapText="1" indent="1" readingOrder="2"/>
    </xf>
    <xf numFmtId="0" fontId="8" fillId="0" borderId="42" xfId="0" applyFont="1" applyBorder="1" applyAlignment="1">
      <alignment horizontal="right" vertical="center" wrapText="1" indent="1" readingOrder="2"/>
    </xf>
    <xf numFmtId="0" fontId="3" fillId="0" borderId="40" xfId="0" applyFont="1" applyBorder="1" applyAlignment="1">
      <alignment horizontal="center" vertical="center" wrapText="1"/>
    </xf>
    <xf numFmtId="168" fontId="2" fillId="0" borderId="32" xfId="1" applyNumberFormat="1" applyFont="1" applyBorder="1" applyAlignment="1">
      <alignment horizontal="right" vertical="center" indent="1"/>
    </xf>
    <xf numFmtId="168" fontId="3" fillId="0" borderId="42" xfId="1" applyNumberFormat="1" applyFont="1" applyBorder="1" applyAlignment="1">
      <alignment horizontal="right" vertical="center" indent="1"/>
    </xf>
    <xf numFmtId="168" fontId="2" fillId="0" borderId="0" xfId="1" applyNumberFormat="1" applyFont="1" applyBorder="1" applyAlignment="1">
      <alignment horizontal="right" vertical="center" indent="1"/>
    </xf>
    <xf numFmtId="168" fontId="3" fillId="0" borderId="43" xfId="1" applyNumberFormat="1" applyFont="1" applyBorder="1" applyAlignment="1">
      <alignment horizontal="right" vertical="center" indent="1"/>
    </xf>
    <xf numFmtId="168" fontId="3" fillId="0" borderId="45" xfId="1" applyNumberFormat="1" applyFont="1" applyBorder="1" applyAlignment="1">
      <alignment horizontal="right" vertical="center" indent="1"/>
    </xf>
    <xf numFmtId="168" fontId="7" fillId="0" borderId="40" xfId="1" applyNumberFormat="1" applyFont="1" applyBorder="1" applyAlignment="1">
      <alignment horizontal="right" vertical="center" indent="1"/>
    </xf>
    <xf numFmtId="168" fontId="7" fillId="0" borderId="22" xfId="1" applyNumberFormat="1" applyFont="1" applyBorder="1" applyAlignment="1">
      <alignment horizontal="right" vertical="center" indent="1"/>
    </xf>
    <xf numFmtId="168" fontId="2" fillId="0" borderId="46" xfId="1" applyNumberFormat="1" applyFont="1" applyBorder="1" applyAlignment="1">
      <alignment horizontal="right" vertical="center" indent="1"/>
    </xf>
    <xf numFmtId="0" fontId="3" fillId="0" borderId="44" xfId="0" applyFont="1" applyBorder="1" applyAlignment="1">
      <alignment horizontal="left" vertical="center" wrapText="1" indent="1" readingOrder="2"/>
    </xf>
    <xf numFmtId="0" fontId="7" fillId="0" borderId="40" xfId="0" applyFont="1" applyBorder="1" applyAlignment="1">
      <alignment horizontal="center"/>
    </xf>
    <xf numFmtId="0" fontId="26" fillId="0" borderId="21" xfId="0" applyFont="1" applyBorder="1"/>
    <xf numFmtId="0" fontId="7" fillId="0" borderId="41" xfId="0" applyFont="1" applyBorder="1" applyAlignment="1">
      <alignment horizontal="center"/>
    </xf>
    <xf numFmtId="164" fontId="2" fillId="0" borderId="46" xfId="0" applyNumberFormat="1" applyFont="1" applyBorder="1" applyAlignment="1">
      <alignment horizontal="right" vertical="center" indent="1"/>
    </xf>
    <xf numFmtId="164" fontId="3" fillId="0" borderId="41" xfId="0" applyNumberFormat="1" applyFont="1" applyBorder="1" applyAlignment="1">
      <alignment horizontal="right" vertical="center" indent="1"/>
    </xf>
    <xf numFmtId="49" fontId="3" fillId="0" borderId="41" xfId="0" applyNumberFormat="1" applyFont="1" applyFill="1" applyBorder="1" applyAlignment="1">
      <alignment horizontal="left" vertical="center" wrapText="1" indent="1" readingOrder="2"/>
    </xf>
    <xf numFmtId="0" fontId="2" fillId="0" borderId="39" xfId="0" applyFont="1" applyBorder="1" applyAlignment="1">
      <alignment horizontal="left" vertical="center" indent="1"/>
    </xf>
    <xf numFmtId="1" fontId="7" fillId="0" borderId="14" xfId="0" applyNumberFormat="1" applyFont="1" applyBorder="1" applyAlignment="1">
      <alignment horizontal="right" vertical="center" indent="1" readingOrder="2"/>
    </xf>
    <xf numFmtId="1" fontId="7" fillId="0" borderId="0" xfId="0" applyNumberFormat="1" applyFont="1" applyBorder="1" applyAlignment="1">
      <alignment horizontal="right" vertical="center" indent="1" readingOrder="2"/>
    </xf>
    <xf numFmtId="1" fontId="7" fillId="0" borderId="15" xfId="0" applyNumberFormat="1" applyFont="1" applyBorder="1" applyAlignment="1">
      <alignment horizontal="right" vertical="center" indent="1" readingOrder="2"/>
    </xf>
    <xf numFmtId="1" fontId="7" fillId="0" borderId="6" xfId="0" applyNumberFormat="1" applyFont="1" applyBorder="1" applyAlignment="1">
      <alignment horizontal="right" vertical="center" indent="1" readingOrder="2"/>
    </xf>
    <xf numFmtId="1" fontId="7" fillId="0" borderId="24" xfId="0" applyNumberFormat="1" applyFont="1" applyBorder="1" applyAlignment="1">
      <alignment horizontal="right" vertical="center" indent="1" readingOrder="2"/>
    </xf>
    <xf numFmtId="168" fontId="3" fillId="0" borderId="15" xfId="1" applyNumberFormat="1" applyFont="1" applyBorder="1" applyAlignment="1">
      <alignment horizontal="right" vertical="center" indent="1"/>
    </xf>
    <xf numFmtId="168" fontId="3" fillId="0" borderId="0" xfId="1" applyNumberFormat="1" applyFont="1" applyBorder="1" applyAlignment="1">
      <alignment horizontal="right" vertical="center" indent="1"/>
    </xf>
    <xf numFmtId="164" fontId="3" fillId="0" borderId="32" xfId="0" applyNumberFormat="1" applyFont="1" applyBorder="1" applyAlignment="1">
      <alignment horizontal="left" vertical="center" wrapText="1" indent="1" readingOrder="2"/>
    </xf>
    <xf numFmtId="0" fontId="0" fillId="0" borderId="41" xfId="0" applyBorder="1" applyAlignment="1">
      <alignment horizontal="left" vertical="center" indent="1"/>
    </xf>
    <xf numFmtId="164" fontId="0" fillId="0" borderId="41" xfId="0" applyNumberFormat="1" applyBorder="1" applyAlignment="1">
      <alignment horizontal="left" vertical="center" indent="1" readingOrder="2"/>
    </xf>
    <xf numFmtId="168" fontId="3" fillId="0" borderId="45" xfId="1" applyNumberFormat="1" applyFont="1" applyBorder="1"/>
    <xf numFmtId="168" fontId="3" fillId="0" borderId="42" xfId="1" applyNumberFormat="1" applyFont="1" applyBorder="1"/>
    <xf numFmtId="168" fontId="3" fillId="0" borderId="43" xfId="1" applyNumberFormat="1" applyFont="1" applyBorder="1"/>
    <xf numFmtId="0" fontId="27" fillId="0" borderId="7" xfId="0" applyFont="1" applyBorder="1" applyAlignment="1">
      <alignment horizontal="center" vertical="center" wrapText="1"/>
    </xf>
    <xf numFmtId="0" fontId="28" fillId="0" borderId="0" xfId="0" applyFont="1"/>
    <xf numFmtId="0" fontId="27" fillId="0" borderId="24" xfId="0" applyFont="1" applyBorder="1" applyAlignment="1">
      <alignment horizontal="center" vertical="center" wrapText="1"/>
    </xf>
    <xf numFmtId="0" fontId="29" fillId="0" borderId="0" xfId="0" applyFont="1" applyAlignment="1">
      <alignment vertical="center"/>
    </xf>
    <xf numFmtId="0" fontId="29" fillId="0" borderId="0" xfId="0" applyFont="1"/>
    <xf numFmtId="0" fontId="30" fillId="0" borderId="0" xfId="0" applyFont="1"/>
    <xf numFmtId="164" fontId="31" fillId="0" borderId="0" xfId="0" applyNumberFormat="1" applyFont="1" applyBorder="1" applyAlignment="1">
      <alignment horizontal="right" vertical="center" indent="1"/>
    </xf>
    <xf numFmtId="0" fontId="32" fillId="0" borderId="0" xfId="0" applyFont="1" applyBorder="1" applyAlignment="1">
      <alignment horizontal="left" vertical="center" indent="1" readingOrder="2"/>
    </xf>
    <xf numFmtId="0" fontId="33" fillId="0" borderId="0" xfId="0" applyFont="1" applyFill="1" applyBorder="1" applyAlignment="1">
      <alignment horizontal="left" vertical="center" indent="1" readingOrder="1"/>
    </xf>
    <xf numFmtId="0" fontId="34" fillId="0" borderId="0" xfId="0" applyFont="1" applyBorder="1" applyAlignment="1">
      <alignment vertical="center"/>
    </xf>
    <xf numFmtId="0" fontId="34" fillId="0" borderId="0" xfId="0" applyFont="1"/>
    <xf numFmtId="0" fontId="27" fillId="0" borderId="0" xfId="0" applyFont="1" applyAlignment="1">
      <alignment horizontal="center" vertical="center"/>
    </xf>
    <xf numFmtId="0" fontId="35" fillId="0" borderId="0" xfId="0" applyFont="1" applyAlignment="1">
      <alignment horizontal="center" vertical="center"/>
    </xf>
    <xf numFmtId="0" fontId="35" fillId="0" borderId="0" xfId="0" applyFont="1"/>
    <xf numFmtId="0" fontId="27" fillId="0" borderId="7" xfId="0" applyFont="1" applyBorder="1" applyAlignment="1">
      <alignment horizontal="center" vertical="center" wrapText="1" readingOrder="1"/>
    </xf>
    <xf numFmtId="0" fontId="27" fillId="0" borderId="24" xfId="0" applyFont="1" applyBorder="1" applyAlignment="1">
      <alignment horizontal="center" vertical="center" wrapText="1" readingOrder="1"/>
    </xf>
    <xf numFmtId="0" fontId="28" fillId="0" borderId="0" xfId="0" applyFont="1" applyAlignment="1">
      <alignment vertical="center"/>
    </xf>
    <xf numFmtId="0" fontId="36" fillId="0" borderId="0" xfId="0" applyFont="1" applyAlignment="1">
      <alignment horizontal="center" readingOrder="1"/>
    </xf>
    <xf numFmtId="0" fontId="29" fillId="0" borderId="0" xfId="0" applyFont="1" applyBorder="1" applyAlignment="1">
      <alignment horizontal="center" vertical="center" wrapText="1"/>
    </xf>
    <xf numFmtId="0" fontId="29" fillId="0" borderId="7" xfId="0" applyFont="1" applyBorder="1" applyAlignment="1">
      <alignment horizontal="center" vertical="center" wrapText="1"/>
    </xf>
    <xf numFmtId="0" fontId="27" fillId="0" borderId="0" xfId="0" applyFont="1" applyBorder="1" applyAlignment="1">
      <alignment horizontal="center" vertical="center" wrapText="1"/>
    </xf>
    <xf numFmtId="0" fontId="30" fillId="0" borderId="0" xfId="0" applyFont="1" applyAlignment="1">
      <alignment vertical="center"/>
    </xf>
    <xf numFmtId="0" fontId="29" fillId="0" borderId="0" xfId="0" applyFont="1" applyAlignment="1">
      <alignment horizontal="right"/>
    </xf>
    <xf numFmtId="0" fontId="30" fillId="0" borderId="0" xfId="0" applyFont="1" applyBorder="1" applyAlignment="1">
      <alignment vertical="center"/>
    </xf>
    <xf numFmtId="0" fontId="29" fillId="0" borderId="0" xfId="0" applyFont="1" applyAlignment="1">
      <alignment horizontal="center" vertical="center"/>
    </xf>
    <xf numFmtId="0" fontId="29" fillId="0" borderId="0" xfId="0" applyFont="1" applyBorder="1" applyAlignment="1">
      <alignment vertical="center"/>
    </xf>
    <xf numFmtId="0" fontId="29" fillId="0" borderId="0" xfId="0" applyFont="1" applyAlignment="1">
      <alignment horizontal="right" vertical="center"/>
    </xf>
    <xf numFmtId="0" fontId="29" fillId="0" borderId="0" xfId="0" applyFont="1" applyAlignment="1">
      <alignment horizontal="right" vertical="center" indent="1"/>
    </xf>
    <xf numFmtId="164" fontId="14" fillId="0" borderId="16" xfId="0" applyNumberFormat="1" applyFont="1" applyBorder="1" applyAlignment="1">
      <alignment horizontal="right" vertical="center" indent="1"/>
    </xf>
    <xf numFmtId="164" fontId="10" fillId="0" borderId="17" xfId="0" applyNumberFormat="1" applyFont="1" applyBorder="1" applyAlignment="1">
      <alignment horizontal="right" vertical="center" indent="1"/>
    </xf>
    <xf numFmtId="164" fontId="10" fillId="0" borderId="33" xfId="0" applyNumberFormat="1" applyFont="1" applyBorder="1" applyAlignment="1">
      <alignment horizontal="right" vertical="center" indent="1"/>
    </xf>
    <xf numFmtId="164" fontId="14" fillId="0" borderId="32" xfId="0" applyNumberFormat="1" applyFont="1" applyBorder="1" applyAlignment="1">
      <alignment horizontal="right" vertical="center" indent="1"/>
    </xf>
    <xf numFmtId="164" fontId="10" fillId="0" borderId="0" xfId="0" applyNumberFormat="1" applyFont="1" applyBorder="1" applyAlignment="1">
      <alignment horizontal="right" vertical="center" indent="1"/>
    </xf>
    <xf numFmtId="164" fontId="10" fillId="0" borderId="35" xfId="0" applyNumberFormat="1" applyFont="1" applyBorder="1" applyAlignment="1">
      <alignment horizontal="right" vertical="center" indent="1"/>
    </xf>
    <xf numFmtId="164" fontId="14" fillId="0" borderId="18" xfId="0" applyNumberFormat="1" applyFont="1" applyBorder="1" applyAlignment="1">
      <alignment horizontal="right" vertical="center" indent="1"/>
    </xf>
    <xf numFmtId="164" fontId="14" fillId="0" borderId="19" xfId="0" applyNumberFormat="1" applyFont="1" applyBorder="1" applyAlignment="1">
      <alignment horizontal="right" vertical="center" indent="1"/>
    </xf>
    <xf numFmtId="164" fontId="14" fillId="0" borderId="37" xfId="0" applyNumberFormat="1" applyFont="1" applyBorder="1" applyAlignment="1">
      <alignment horizontal="right" vertical="center" indent="1"/>
    </xf>
    <xf numFmtId="0" fontId="3" fillId="0" borderId="13" xfId="0" applyFont="1" applyBorder="1" applyAlignment="1">
      <alignment horizontal="center" vertical="center" wrapText="1" readingOrder="1"/>
    </xf>
    <xf numFmtId="0" fontId="5" fillId="0" borderId="4"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3" fillId="0" borderId="13" xfId="0" applyFont="1" applyBorder="1" applyAlignment="1">
      <alignment horizontal="center" vertical="center" wrapText="1"/>
    </xf>
    <xf numFmtId="0" fontId="3" fillId="0" borderId="13" xfId="0" applyFont="1" applyBorder="1" applyAlignment="1">
      <alignment horizontal="center" wrapText="1" readingOrder="1"/>
    </xf>
    <xf numFmtId="0" fontId="3" fillId="0" borderId="9" xfId="0" applyFont="1" applyBorder="1" applyAlignment="1">
      <alignment horizontal="center" vertical="center" wrapText="1"/>
    </xf>
    <xf numFmtId="0" fontId="13" fillId="0" borderId="4" xfId="0" applyFont="1" applyBorder="1" applyAlignment="1"/>
    <xf numFmtId="0" fontId="13" fillId="0" borderId="0" xfId="0" applyFont="1"/>
    <xf numFmtId="0" fontId="13" fillId="0" borderId="0" xfId="0" applyFont="1" applyAlignment="1">
      <alignment horizontal="left"/>
    </xf>
    <xf numFmtId="0" fontId="3" fillId="0" borderId="41" xfId="0" applyFont="1" applyBorder="1" applyAlignment="1">
      <alignment horizontal="left" vertical="center" wrapText="1" indent="1" readingOrder="1"/>
    </xf>
    <xf numFmtId="0" fontId="3" fillId="0" borderId="39" xfId="0" applyFont="1" applyBorder="1" applyAlignment="1">
      <alignment horizontal="left" vertical="center" wrapText="1" indent="1" readingOrder="2"/>
    </xf>
    <xf numFmtId="0" fontId="2" fillId="0" borderId="39" xfId="0" applyFont="1" applyBorder="1" applyAlignment="1">
      <alignment horizontal="left" vertical="center" wrapText="1" indent="1" readingOrder="2"/>
    </xf>
    <xf numFmtId="0" fontId="3" fillId="0" borderId="28" xfId="0" applyFont="1" applyBorder="1" applyAlignment="1">
      <alignment horizontal="center" vertical="center" readingOrder="2"/>
    </xf>
    <xf numFmtId="0" fontId="3" fillId="0" borderId="28" xfId="0" applyFont="1" applyFill="1" applyBorder="1" applyAlignment="1">
      <alignment horizontal="center" vertical="center" readingOrder="2"/>
    </xf>
    <xf numFmtId="0" fontId="0" fillId="0" borderId="41" xfId="0" applyBorder="1"/>
    <xf numFmtId="0" fontId="13" fillId="0" borderId="46" xfId="0" applyFont="1" applyBorder="1" applyAlignment="1">
      <alignment horizontal="right" vertical="center" indent="1"/>
    </xf>
    <xf numFmtId="164" fontId="2" fillId="0" borderId="46" xfId="0" applyNumberFormat="1" applyFont="1" applyBorder="1" applyAlignment="1">
      <alignment horizontal="left" vertical="center" wrapText="1" indent="1" readingOrder="2"/>
    </xf>
    <xf numFmtId="0" fontId="3" fillId="0" borderId="41" xfId="0" applyFont="1" applyBorder="1" applyAlignment="1">
      <alignment horizontal="left" vertical="center" wrapText="1" indent="1" readingOrder="2"/>
    </xf>
    <xf numFmtId="1" fontId="7" fillId="0" borderId="46" xfId="0" applyNumberFormat="1" applyFont="1" applyBorder="1" applyAlignment="1">
      <alignment horizontal="left" vertical="center" wrapText="1" indent="1" readingOrder="2"/>
    </xf>
    <xf numFmtId="1" fontId="7" fillId="0" borderId="0" xfId="0" applyNumberFormat="1" applyFont="1" applyBorder="1" applyAlignment="1">
      <alignment horizontal="left" vertical="center" wrapText="1" indent="1" readingOrder="2"/>
    </xf>
    <xf numFmtId="1" fontId="7" fillId="0" borderId="39" xfId="0" applyNumberFormat="1" applyFont="1" applyBorder="1" applyAlignment="1">
      <alignment horizontal="left" vertical="center" wrapText="1" indent="1" readingOrder="2"/>
    </xf>
    <xf numFmtId="1" fontId="7" fillId="0" borderId="6" xfId="0" applyNumberFormat="1" applyFont="1" applyBorder="1" applyAlignment="1">
      <alignment horizontal="left" vertical="center" wrapText="1" indent="1" readingOrder="2"/>
    </xf>
    <xf numFmtId="1" fontId="7" fillId="0" borderId="7" xfId="0" applyNumberFormat="1" applyFont="1" applyBorder="1" applyAlignment="1">
      <alignment horizontal="left" vertical="center" wrapText="1" indent="1" readingOrder="2"/>
    </xf>
    <xf numFmtId="1" fontId="7" fillId="0" borderId="8" xfId="0" applyNumberFormat="1" applyFont="1" applyBorder="1" applyAlignment="1">
      <alignment horizontal="left" vertical="center" wrapText="1" indent="1" readingOrder="2"/>
    </xf>
    <xf numFmtId="164" fontId="13" fillId="0" borderId="40" xfId="0" applyNumberFormat="1" applyFont="1" applyBorder="1" applyAlignment="1">
      <alignment horizontal="left" vertical="center" indent="1" readingOrder="2"/>
    </xf>
    <xf numFmtId="164" fontId="13" fillId="0" borderId="21" xfId="0" applyNumberFormat="1" applyFont="1" applyBorder="1" applyAlignment="1">
      <alignment horizontal="left" vertical="center" indent="1" readingOrder="2"/>
    </xf>
    <xf numFmtId="164" fontId="0" fillId="0" borderId="21" xfId="0" applyNumberFormat="1" applyBorder="1"/>
    <xf numFmtId="164" fontId="0" fillId="0" borderId="41" xfId="0" applyNumberFormat="1" applyBorder="1"/>
    <xf numFmtId="164" fontId="13" fillId="0" borderId="46" xfId="0" applyNumberFormat="1" applyFont="1" applyBorder="1" applyAlignment="1">
      <alignment horizontal="left" vertical="center" indent="1" readingOrder="2"/>
    </xf>
    <xf numFmtId="164" fontId="13" fillId="0" borderId="0" xfId="0" applyNumberFormat="1" applyFont="1" applyBorder="1" applyAlignment="1">
      <alignment horizontal="left" vertical="center" indent="1" readingOrder="2"/>
    </xf>
    <xf numFmtId="164" fontId="18" fillId="0" borderId="0" xfId="0" applyNumberFormat="1" applyFont="1" applyBorder="1" applyAlignment="1">
      <alignment horizontal="center" vertical="center"/>
    </xf>
    <xf numFmtId="164" fontId="18" fillId="0" borderId="39" xfId="0" applyNumberFormat="1" applyFont="1" applyBorder="1" applyAlignment="1">
      <alignment horizontal="center" vertical="center"/>
    </xf>
    <xf numFmtId="164" fontId="0" fillId="0" borderId="0" xfId="0" applyNumberFormat="1" applyBorder="1"/>
    <xf numFmtId="164" fontId="0" fillId="0" borderId="39" xfId="0" applyNumberFormat="1" applyBorder="1"/>
    <xf numFmtId="0" fontId="5" fillId="0" borderId="46" xfId="0" applyFont="1" applyBorder="1" applyAlignment="1">
      <alignment horizontal="right" vertical="center" indent="1" readingOrder="2"/>
    </xf>
    <xf numFmtId="0" fontId="1" fillId="0" borderId="13" xfId="0" applyFont="1" applyBorder="1" applyAlignment="1">
      <alignment horizontal="right" vertical="center" indent="1" readingOrder="2"/>
    </xf>
    <xf numFmtId="0" fontId="5" fillId="0" borderId="9" xfId="0" applyFont="1" applyBorder="1" applyAlignment="1">
      <alignment horizontal="right" vertical="center" indent="1" readingOrder="2"/>
    </xf>
    <xf numFmtId="164" fontId="4" fillId="0" borderId="46" xfId="0" applyNumberFormat="1" applyFont="1" applyBorder="1" applyAlignment="1">
      <alignment horizontal="left" wrapText="1" indent="1" readingOrder="2"/>
    </xf>
    <xf numFmtId="164" fontId="4" fillId="0" borderId="0" xfId="0" applyNumberFormat="1" applyFont="1" applyBorder="1" applyAlignment="1">
      <alignment horizontal="left" wrapText="1" indent="1" readingOrder="2"/>
    </xf>
    <xf numFmtId="164" fontId="4" fillId="0" borderId="39" xfId="0" applyNumberFormat="1" applyFont="1" applyBorder="1" applyAlignment="1">
      <alignment horizontal="left" wrapText="1" indent="1" readingOrder="2"/>
    </xf>
    <xf numFmtId="164" fontId="7" fillId="0" borderId="46" xfId="0" applyNumberFormat="1" applyFont="1" applyBorder="1" applyAlignment="1">
      <alignment horizontal="left" wrapText="1" indent="1" readingOrder="2"/>
    </xf>
    <xf numFmtId="164" fontId="7" fillId="0" borderId="0" xfId="0" applyNumberFormat="1" applyFont="1" applyBorder="1" applyAlignment="1">
      <alignment horizontal="left" wrapText="1" indent="1" readingOrder="2"/>
    </xf>
    <xf numFmtId="164" fontId="7" fillId="0" borderId="39" xfId="0" applyNumberFormat="1" applyFont="1" applyBorder="1" applyAlignment="1">
      <alignment horizontal="left" wrapText="1" indent="1" readingOrder="2"/>
    </xf>
    <xf numFmtId="164" fontId="4" fillId="0" borderId="21" xfId="0" applyNumberFormat="1" applyFont="1" applyBorder="1" applyAlignment="1">
      <alignment horizontal="left" indent="1" readingOrder="2"/>
    </xf>
    <xf numFmtId="164" fontId="37" fillId="0" borderId="21" xfId="0" applyNumberFormat="1" applyFont="1" applyBorder="1"/>
    <xf numFmtId="164" fontId="4" fillId="0" borderId="21" xfId="0" applyNumberFormat="1" applyFont="1" applyBorder="1" applyAlignment="1">
      <alignment horizontal="left" wrapText="1" indent="1" readingOrder="2"/>
    </xf>
    <xf numFmtId="164" fontId="7" fillId="0" borderId="7" xfId="0" applyNumberFormat="1" applyFont="1" applyBorder="1" applyAlignment="1">
      <alignment horizontal="left" wrapText="1" indent="1" readingOrder="2"/>
    </xf>
    <xf numFmtId="164" fontId="4" fillId="0" borderId="0" xfId="0" applyNumberFormat="1" applyFont="1" applyBorder="1" applyAlignment="1">
      <alignment horizontal="center" wrapText="1" readingOrder="2"/>
    </xf>
    <xf numFmtId="164" fontId="3" fillId="0" borderId="46" xfId="0" applyNumberFormat="1" applyFont="1" applyBorder="1" applyAlignment="1">
      <alignment horizontal="left" vertical="center" wrapText="1" indent="1" readingOrder="2"/>
    </xf>
    <xf numFmtId="167" fontId="2" fillId="0" borderId="40" xfId="0" applyNumberFormat="1" applyFont="1" applyBorder="1" applyAlignment="1">
      <alignment horizontal="left" vertical="center" indent="1"/>
    </xf>
    <xf numFmtId="167" fontId="2" fillId="0" borderId="21" xfId="0" applyNumberFormat="1" applyFont="1" applyBorder="1" applyAlignment="1">
      <alignment horizontal="left" vertical="center" indent="1"/>
    </xf>
    <xf numFmtId="166" fontId="2" fillId="0" borderId="41" xfId="0" applyNumberFormat="1" applyFont="1" applyBorder="1" applyAlignment="1">
      <alignment horizontal="left" vertical="center" indent="1"/>
    </xf>
    <xf numFmtId="164" fontId="2" fillId="0" borderId="46" xfId="0" applyNumberFormat="1" applyFont="1" applyBorder="1" applyAlignment="1">
      <alignment horizontal="right" vertical="center" wrapText="1" indent="1" readingOrder="2"/>
    </xf>
    <xf numFmtId="164" fontId="2" fillId="0" borderId="39" xfId="0" applyNumberFormat="1" applyFont="1" applyBorder="1" applyAlignment="1">
      <alignment horizontal="right" vertical="center" wrapText="1" indent="1" readingOrder="2"/>
    </xf>
    <xf numFmtId="0" fontId="2" fillId="0" borderId="9" xfId="0" applyFont="1" applyBorder="1" applyAlignment="1">
      <alignment horizontal="center" vertical="center" wrapText="1" readingOrder="1"/>
    </xf>
    <xf numFmtId="164" fontId="2" fillId="0" borderId="0" xfId="0" applyNumberFormat="1" applyFont="1" applyBorder="1" applyAlignment="1">
      <alignment horizontal="right" vertical="center" wrapText="1" indent="1"/>
    </xf>
    <xf numFmtId="164" fontId="4" fillId="0" borderId="0" xfId="0" applyNumberFormat="1" applyFont="1" applyBorder="1" applyAlignment="1">
      <alignment horizontal="left" indent="1" readingOrder="2"/>
    </xf>
    <xf numFmtId="164" fontId="37" fillId="0" borderId="0" xfId="0" applyNumberFormat="1" applyFont="1" applyBorder="1"/>
    <xf numFmtId="0" fontId="5" fillId="0" borderId="13" xfId="0" applyFont="1" applyBorder="1" applyAlignment="1">
      <alignment horizontal="right" vertical="center" indent="1" readingOrder="2"/>
    </xf>
    <xf numFmtId="0" fontId="3" fillId="0" borderId="12" xfId="0" applyFont="1" applyBorder="1" applyAlignment="1">
      <alignment horizontal="left" vertical="center" wrapText="1" indent="1" readingOrder="2"/>
    </xf>
    <xf numFmtId="0" fontId="38" fillId="0" borderId="0" xfId="0" applyFont="1"/>
    <xf numFmtId="0" fontId="3" fillId="0" borderId="10" xfId="0" applyFont="1" applyBorder="1" applyAlignment="1">
      <alignment horizontal="right" vertical="center" wrapText="1" indent="1" readingOrder="2"/>
    </xf>
    <xf numFmtId="164" fontId="2" fillId="0" borderId="32" xfId="0" applyNumberFormat="1" applyFont="1" applyBorder="1" applyAlignment="1">
      <alignment horizontal="right" vertical="center" wrapText="1" indent="1" readingOrder="2"/>
    </xf>
    <xf numFmtId="0" fontId="39" fillId="0" borderId="0" xfId="0" applyFont="1" applyAlignment="1">
      <alignment vertical="center"/>
    </xf>
    <xf numFmtId="0" fontId="1" fillId="0" borderId="21" xfId="0" applyFont="1" applyFill="1" applyBorder="1" applyAlignment="1">
      <alignment horizontal="right" vertical="center" readingOrder="2"/>
    </xf>
    <xf numFmtId="0" fontId="11" fillId="0" borderId="0" xfId="0" applyFont="1" applyAlignment="1">
      <alignment horizontal="center" vertical="center" wrapText="1"/>
    </xf>
    <xf numFmtId="0" fontId="12" fillId="0" borderId="0" xfId="0" applyFont="1" applyAlignment="1">
      <alignment horizontal="center" vertical="center" wrapText="1"/>
    </xf>
    <xf numFmtId="0" fontId="19" fillId="0" borderId="0" xfId="0" applyFont="1" applyAlignment="1">
      <alignment horizontal="center" vertical="center" wrapText="1"/>
    </xf>
    <xf numFmtId="0" fontId="5" fillId="0" borderId="3" xfId="0" applyFont="1" applyBorder="1" applyAlignment="1">
      <alignment horizontal="center" vertical="center" wrapText="1" readingOrder="2"/>
    </xf>
    <xf numFmtId="0" fontId="5" fillId="0" borderId="14" xfId="0" applyFont="1" applyBorder="1" applyAlignment="1">
      <alignment horizontal="center" vertical="center" wrapText="1" readingOrder="2"/>
    </xf>
    <xf numFmtId="0" fontId="5" fillId="0" borderId="6" xfId="0" applyFont="1" applyBorder="1" applyAlignment="1">
      <alignment horizontal="center" vertical="center" wrapText="1" readingOrder="2"/>
    </xf>
    <xf numFmtId="0" fontId="3" fillId="0" borderId="2" xfId="0" applyFont="1" applyBorder="1" applyAlignment="1">
      <alignment horizontal="center" vertical="center" wrapText="1" readingOrder="1"/>
    </xf>
    <xf numFmtId="0" fontId="3" fillId="0" borderId="13" xfId="0" applyFont="1" applyBorder="1" applyAlignment="1">
      <alignment horizontal="center" vertical="center" wrapText="1" readingOrder="1"/>
    </xf>
    <xf numFmtId="0" fontId="3" fillId="0" borderId="9" xfId="0" applyFont="1" applyBorder="1" applyAlignment="1">
      <alignment horizontal="center" vertical="center" wrapText="1" readingOrder="1"/>
    </xf>
    <xf numFmtId="0" fontId="5" fillId="0" borderId="4" xfId="0" applyFont="1" applyBorder="1" applyAlignment="1">
      <alignment horizontal="center" vertical="center" wrapText="1" readingOrder="2"/>
    </xf>
    <xf numFmtId="0" fontId="5" fillId="0" borderId="5" xfId="0" applyFont="1" applyBorder="1" applyAlignment="1">
      <alignment horizontal="center" vertical="center" wrapText="1" readingOrder="2"/>
    </xf>
    <xf numFmtId="0" fontId="3" fillId="0" borderId="23" xfId="0" applyFont="1" applyBorder="1" applyAlignment="1">
      <alignment horizontal="center" vertical="center" readingOrder="2"/>
    </xf>
    <xf numFmtId="0" fontId="3" fillId="0" borderId="24" xfId="0" applyFont="1" applyBorder="1" applyAlignment="1">
      <alignment horizontal="center" vertical="center" readingOrder="2"/>
    </xf>
    <xf numFmtId="0" fontId="3" fillId="0" borderId="25" xfId="0" applyFont="1" applyBorder="1" applyAlignment="1">
      <alignment horizontal="center" vertical="center" readingOrder="2"/>
    </xf>
    <xf numFmtId="49" fontId="1" fillId="0" borderId="1" xfId="0" applyNumberFormat="1" applyFont="1" applyBorder="1" applyAlignment="1">
      <alignment horizontal="center" vertical="center" wrapText="1" readingOrder="2"/>
    </xf>
    <xf numFmtId="0" fontId="17" fillId="0" borderId="2" xfId="0" applyFont="1" applyBorder="1" applyAlignment="1">
      <alignment horizontal="center" vertical="center" wrapText="1" readingOrder="2"/>
    </xf>
    <xf numFmtId="0" fontId="5" fillId="0" borderId="13" xfId="0" applyFont="1" applyBorder="1" applyAlignment="1">
      <alignment horizontal="center" vertical="center" wrapText="1" readingOrder="2"/>
    </xf>
    <xf numFmtId="0" fontId="3" fillId="0" borderId="2" xfId="0" applyFont="1" applyBorder="1" applyAlignment="1">
      <alignment horizontal="center" vertical="center" wrapText="1" readingOrder="2"/>
    </xf>
    <xf numFmtId="0" fontId="3" fillId="0" borderId="13" xfId="0" applyFont="1" applyBorder="1" applyAlignment="1">
      <alignment horizontal="center" vertical="center" wrapText="1" readingOrder="2"/>
    </xf>
    <xf numFmtId="0" fontId="3" fillId="0" borderId="9" xfId="0" applyFont="1" applyBorder="1" applyAlignment="1">
      <alignment horizontal="center" vertical="center" wrapText="1" readingOrder="2"/>
    </xf>
    <xf numFmtId="0" fontId="11" fillId="0" borderId="0" xfId="0" applyFont="1" applyAlignment="1">
      <alignment horizontal="center" vertical="center" wrapText="1" readingOrder="2"/>
    </xf>
    <xf numFmtId="0" fontId="5" fillId="0" borderId="29" xfId="0" applyFont="1" applyBorder="1" applyAlignment="1">
      <alignment horizontal="center" vertical="center" readingOrder="2"/>
    </xf>
    <xf numFmtId="0" fontId="5" fillId="0" borderId="21" xfId="0" applyFont="1" applyBorder="1" applyAlignment="1">
      <alignment horizontal="center" vertical="center" readingOrder="2"/>
    </xf>
    <xf numFmtId="0" fontId="5" fillId="0" borderId="22" xfId="0" applyFont="1" applyBorder="1" applyAlignment="1">
      <alignment horizontal="center" vertical="center" readingOrder="2"/>
    </xf>
    <xf numFmtId="0" fontId="3" fillId="0" borderId="23"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28" xfId="0" applyFont="1" applyBorder="1" applyAlignment="1">
      <alignment horizontal="center" vertical="center" wrapText="1" readingOrder="1"/>
    </xf>
    <xf numFmtId="0" fontId="3" fillId="0" borderId="29" xfId="0" applyFont="1" applyBorder="1" applyAlignment="1">
      <alignment horizontal="center" vertical="center" wrapText="1" readingOrder="2"/>
    </xf>
    <xf numFmtId="0" fontId="3" fillId="0" borderId="21" xfId="0" applyFont="1" applyBorder="1" applyAlignment="1">
      <alignment horizontal="center" vertical="center" wrapText="1" readingOrder="2"/>
    </xf>
    <xf numFmtId="0" fontId="3" fillId="0" borderId="22" xfId="0" applyFont="1" applyBorder="1" applyAlignment="1">
      <alignment horizontal="center" vertical="center" wrapText="1" readingOrder="2"/>
    </xf>
    <xf numFmtId="0" fontId="3" fillId="0" borderId="25" xfId="0" applyFont="1" applyBorder="1" applyAlignment="1">
      <alignment horizontal="center" vertical="center" wrapText="1"/>
    </xf>
    <xf numFmtId="0" fontId="5" fillId="0" borderId="28" xfId="0" applyFont="1" applyBorder="1" applyAlignment="1">
      <alignment horizontal="center" vertical="center" wrapText="1" readingOrder="2"/>
    </xf>
    <xf numFmtId="0" fontId="5" fillId="0" borderId="9" xfId="0" applyFont="1" applyBorder="1" applyAlignment="1">
      <alignment horizontal="center" vertical="center" wrapText="1" readingOrder="2"/>
    </xf>
    <xf numFmtId="0" fontId="3" fillId="0" borderId="11" xfId="0" applyFont="1" applyBorder="1" applyAlignment="1">
      <alignment horizontal="left" vertical="center" wrapText="1" indent="1" readingOrder="2"/>
    </xf>
    <xf numFmtId="0" fontId="3" fillId="0" borderId="12" xfId="0" applyFont="1" applyBorder="1" applyAlignment="1">
      <alignment horizontal="left" vertical="center" wrapText="1" indent="1" readingOrder="2"/>
    </xf>
    <xf numFmtId="0" fontId="3" fillId="0" borderId="1" xfId="0" applyFont="1" applyBorder="1" applyAlignment="1">
      <alignment horizontal="center" vertical="center" wrapText="1" readingOrder="2"/>
    </xf>
    <xf numFmtId="0" fontId="5" fillId="0" borderId="20" xfId="0" applyFont="1" applyBorder="1" applyAlignment="1">
      <alignment horizontal="center" vertical="center" wrapText="1" readingOrder="2"/>
    </xf>
    <xf numFmtId="0" fontId="5" fillId="0" borderId="21" xfId="0" applyFont="1" applyBorder="1" applyAlignment="1">
      <alignment horizontal="center" vertical="center" wrapText="1" readingOrder="2"/>
    </xf>
    <xf numFmtId="0" fontId="5" fillId="0" borderId="22" xfId="0" applyFont="1" applyBorder="1" applyAlignment="1">
      <alignment horizontal="center" vertical="center" wrapText="1" readingOrder="2"/>
    </xf>
    <xf numFmtId="0" fontId="3" fillId="0" borderId="23" xfId="0" applyFont="1" applyBorder="1" applyAlignment="1">
      <alignment horizontal="center" vertical="center" wrapText="1" readingOrder="2"/>
    </xf>
    <xf numFmtId="0" fontId="3" fillId="0" borderId="24" xfId="0" applyFont="1" applyBorder="1" applyAlignment="1">
      <alignment horizontal="center" vertical="center" wrapText="1" readingOrder="2"/>
    </xf>
    <xf numFmtId="0" fontId="3" fillId="0" borderId="25" xfId="0" applyFont="1" applyBorder="1" applyAlignment="1">
      <alignment horizontal="center" vertical="center" wrapText="1" readingOrder="2"/>
    </xf>
    <xf numFmtId="0" fontId="3" fillId="0" borderId="6" xfId="0" applyFont="1" applyBorder="1" applyAlignment="1">
      <alignment horizontal="center" vertical="center" wrapText="1" readingOrder="2"/>
    </xf>
    <xf numFmtId="0" fontId="3" fillId="0" borderId="7" xfId="0" applyFont="1" applyBorder="1" applyAlignment="1">
      <alignment horizontal="center" vertical="center" wrapText="1" readingOrder="2"/>
    </xf>
    <xf numFmtId="0" fontId="3" fillId="0" borderId="8" xfId="0" applyFont="1" applyBorder="1" applyAlignment="1">
      <alignment horizontal="center" vertical="center" wrapText="1" readingOrder="2"/>
    </xf>
    <xf numFmtId="0" fontId="5" fillId="0" borderId="2" xfId="0" applyFont="1" applyBorder="1" applyAlignment="1">
      <alignment horizontal="center" vertical="center" wrapText="1" readingOrder="2"/>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9" xfId="0" applyFont="1" applyBorder="1" applyAlignment="1">
      <alignment horizontal="center" vertical="center" wrapText="1"/>
    </xf>
    <xf numFmtId="0" fontId="5" fillId="0" borderId="2" xfId="0" applyFont="1" applyBorder="1" applyAlignment="1">
      <alignment horizontal="center" vertical="center"/>
    </xf>
    <xf numFmtId="0" fontId="5" fillId="0" borderId="13" xfId="0" applyFont="1" applyBorder="1" applyAlignment="1">
      <alignment horizontal="center" vertical="center"/>
    </xf>
    <xf numFmtId="0" fontId="5" fillId="0" borderId="9" xfId="0" applyFont="1" applyBorder="1" applyAlignment="1">
      <alignment horizontal="center" vertical="center"/>
    </xf>
    <xf numFmtId="0" fontId="3" fillId="0" borderId="2" xfId="0" applyFont="1" applyBorder="1" applyAlignment="1">
      <alignment horizontal="center" vertical="center"/>
    </xf>
    <xf numFmtId="0" fontId="3" fillId="0" borderId="13" xfId="0" applyFont="1" applyBorder="1" applyAlignment="1">
      <alignment horizontal="center" vertical="center"/>
    </xf>
    <xf numFmtId="0" fontId="3" fillId="0" borderId="9" xfId="0" applyFont="1" applyBorder="1" applyAlignment="1">
      <alignment horizontal="center" vertical="center"/>
    </xf>
    <xf numFmtId="0" fontId="17" fillId="0" borderId="13" xfId="0" applyFont="1" applyBorder="1" applyAlignment="1">
      <alignment horizontal="center" vertical="center" wrapText="1" readingOrder="2"/>
    </xf>
    <xf numFmtId="0" fontId="5" fillId="0" borderId="10" xfId="0" applyFont="1" applyBorder="1" applyAlignment="1">
      <alignment horizontal="center" vertical="top" wrapText="1" readingOrder="2"/>
    </xf>
    <xf numFmtId="0" fontId="5" fillId="0" borderId="11" xfId="0" applyFont="1" applyBorder="1" applyAlignment="1">
      <alignment horizontal="center" vertical="top" wrapText="1" readingOrder="2"/>
    </xf>
    <xf numFmtId="0" fontId="10" fillId="0" borderId="1" xfId="0" applyFont="1" applyBorder="1" applyAlignment="1">
      <alignment horizontal="center" vertical="center" wrapText="1" readingOrder="2"/>
    </xf>
    <xf numFmtId="49" fontId="10" fillId="0" borderId="1" xfId="0" applyNumberFormat="1" applyFont="1" applyBorder="1" applyAlignment="1">
      <alignment horizontal="center" vertical="center" wrapText="1" readingOrder="2"/>
    </xf>
    <xf numFmtId="0" fontId="3" fillId="0" borderId="2" xfId="0" applyFont="1" applyBorder="1" applyAlignment="1">
      <alignment horizontal="center" vertical="center" readingOrder="2"/>
    </xf>
    <xf numFmtId="0" fontId="3" fillId="0" borderId="13" xfId="0" applyFont="1" applyBorder="1" applyAlignment="1">
      <alignment horizontal="center" vertical="center" readingOrder="2"/>
    </xf>
    <xf numFmtId="0" fontId="17" fillId="0" borderId="2" xfId="0" applyFont="1" applyBorder="1" applyAlignment="1">
      <alignment horizontal="center" vertical="center" readingOrder="2"/>
    </xf>
    <xf numFmtId="0" fontId="5" fillId="0" borderId="13" xfId="0" applyFont="1" applyBorder="1" applyAlignment="1">
      <alignment horizontal="center" vertical="center" readingOrder="2"/>
    </xf>
    <xf numFmtId="0" fontId="12" fillId="0" borderId="0" xfId="0" applyFont="1" applyAlignment="1">
      <alignment horizontal="center" vertical="center" wrapText="1" readingOrder="2"/>
    </xf>
    <xf numFmtId="0" fontId="8" fillId="0" borderId="2" xfId="0" applyFont="1" applyBorder="1" applyAlignment="1">
      <alignment horizontal="center" vertical="center" wrapText="1" readingOrder="2"/>
    </xf>
    <xf numFmtId="0" fontId="8" fillId="0" borderId="13" xfId="0" applyFont="1" applyBorder="1" applyAlignment="1">
      <alignment horizontal="center" vertical="center" wrapText="1" readingOrder="2"/>
    </xf>
    <xf numFmtId="0" fontId="8" fillId="0" borderId="9" xfId="0" applyFont="1" applyBorder="1" applyAlignment="1">
      <alignment horizontal="center" vertical="center" wrapText="1" readingOrder="2"/>
    </xf>
    <xf numFmtId="0" fontId="14" fillId="0" borderId="3" xfId="0" applyFont="1" applyBorder="1" applyAlignment="1">
      <alignment horizontal="center" vertical="center"/>
    </xf>
    <xf numFmtId="0" fontId="14" fillId="0" borderId="14" xfId="0" applyFont="1" applyBorder="1" applyAlignment="1">
      <alignment horizontal="center" vertical="center"/>
    </xf>
    <xf numFmtId="0" fontId="3" fillId="0" borderId="5"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6" xfId="0" applyFont="1" applyBorder="1" applyAlignment="1">
      <alignment horizontal="center" vertical="center" readingOrder="2"/>
    </xf>
    <xf numFmtId="0" fontId="3" fillId="0" borderId="7" xfId="0" applyFont="1" applyBorder="1" applyAlignment="1">
      <alignment horizontal="center" vertical="center" readingOrder="2"/>
    </xf>
    <xf numFmtId="0" fontId="3" fillId="0" borderId="8" xfId="0" applyFont="1" applyBorder="1" applyAlignment="1">
      <alignment horizontal="center" vertical="center" readingOrder="2"/>
    </xf>
    <xf numFmtId="0" fontId="14" fillId="0" borderId="2" xfId="0" applyFont="1" applyBorder="1" applyAlignment="1">
      <alignment horizontal="center" vertical="center"/>
    </xf>
    <xf numFmtId="0" fontId="14" fillId="0" borderId="13" xfId="0" applyFont="1" applyBorder="1" applyAlignment="1">
      <alignment horizontal="center" vertical="center"/>
    </xf>
    <xf numFmtId="0" fontId="14" fillId="0" borderId="9" xfId="0" applyFont="1" applyBorder="1" applyAlignment="1">
      <alignment horizontal="center" vertical="center"/>
    </xf>
    <xf numFmtId="0" fontId="5" fillId="0" borderId="2"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9" xfId="0" applyFont="1" applyBorder="1" applyAlignment="1">
      <alignment horizontal="center" vertical="center" wrapText="1"/>
    </xf>
  </cellXfs>
  <cellStyles count="2">
    <cellStyle name="Comma" xfId="1" builtinId="3"/>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dimension ref="A1:F35"/>
  <sheetViews>
    <sheetView rightToLeft="1" tabSelected="1" topLeftCell="A18" zoomScaleNormal="100" workbookViewId="0">
      <selection activeCell="B29" sqref="B29"/>
    </sheetView>
  </sheetViews>
  <sheetFormatPr defaultRowHeight="14.25"/>
  <cols>
    <col min="1" max="1" width="21.625" customWidth="1"/>
    <col min="2" max="2" width="5.875" customWidth="1"/>
    <col min="3" max="3" width="6.25" customWidth="1"/>
    <col min="4" max="4" width="6.375" customWidth="1"/>
    <col min="5" max="5" width="5.875" customWidth="1"/>
    <col min="6" max="6" width="35.625" customWidth="1"/>
  </cols>
  <sheetData>
    <row r="1" spans="1:6" ht="17.25" customHeight="1">
      <c r="A1" s="625" t="s">
        <v>355</v>
      </c>
      <c r="B1" s="626"/>
      <c r="C1" s="626"/>
      <c r="D1" s="626"/>
      <c r="E1" s="626"/>
      <c r="F1" s="626"/>
    </row>
    <row r="2" spans="1:6" ht="29.25" customHeight="1">
      <c r="A2" s="627" t="s">
        <v>356</v>
      </c>
      <c r="B2" s="627"/>
      <c r="C2" s="627"/>
      <c r="D2" s="627"/>
      <c r="E2" s="627"/>
      <c r="F2" s="627"/>
    </row>
    <row r="3" spans="1:6" s="524" customFormat="1" ht="6" customHeight="1">
      <c r="A3" s="523"/>
      <c r="B3" s="523"/>
      <c r="C3" s="523"/>
      <c r="D3" s="523"/>
      <c r="E3" s="523"/>
      <c r="F3" s="523"/>
    </row>
    <row r="4" spans="1:6" ht="15.95" customHeight="1">
      <c r="A4" s="628" t="s">
        <v>270</v>
      </c>
      <c r="B4" s="628" t="s">
        <v>298</v>
      </c>
      <c r="C4" s="634"/>
      <c r="D4" s="634"/>
      <c r="E4" s="635"/>
      <c r="F4" s="631" t="s">
        <v>271</v>
      </c>
    </row>
    <row r="5" spans="1:6" ht="15.95" customHeight="1">
      <c r="A5" s="629"/>
      <c r="B5" s="636" t="s">
        <v>299</v>
      </c>
      <c r="C5" s="637"/>
      <c r="D5" s="637"/>
      <c r="E5" s="638"/>
      <c r="F5" s="632"/>
    </row>
    <row r="6" spans="1:6" ht="15.95" customHeight="1">
      <c r="A6" s="629"/>
      <c r="B6" s="639" t="s">
        <v>104</v>
      </c>
      <c r="C6" s="639" t="s">
        <v>322</v>
      </c>
      <c r="D6" s="639" t="s">
        <v>103</v>
      </c>
      <c r="E6" s="227" t="s">
        <v>3</v>
      </c>
      <c r="F6" s="632"/>
    </row>
    <row r="7" spans="1:6" ht="15.95" customHeight="1">
      <c r="A7" s="630"/>
      <c r="B7" s="639"/>
      <c r="C7" s="639"/>
      <c r="D7" s="639"/>
      <c r="E7" s="216" t="s">
        <v>4</v>
      </c>
      <c r="F7" s="633"/>
    </row>
    <row r="8" spans="1:6" ht="20.25">
      <c r="A8" s="28" t="s">
        <v>6</v>
      </c>
      <c r="B8" s="471"/>
      <c r="C8" s="472"/>
      <c r="D8" s="472"/>
      <c r="E8" s="480"/>
      <c r="F8" s="33" t="s">
        <v>9</v>
      </c>
    </row>
    <row r="9" spans="1:6" ht="20.25">
      <c r="A9" s="31" t="s">
        <v>84</v>
      </c>
      <c r="B9" s="474">
        <v>0.68865732082733488</v>
      </c>
      <c r="C9" s="106">
        <v>2.6892683469290346</v>
      </c>
      <c r="D9" s="106">
        <v>3.9865819869492518</v>
      </c>
      <c r="E9" s="397">
        <v>3.566057407630185</v>
      </c>
      <c r="F9" s="34" t="s">
        <v>91</v>
      </c>
    </row>
    <row r="10" spans="1:6" ht="24">
      <c r="A10" s="31" t="s">
        <v>85</v>
      </c>
      <c r="B10" s="474">
        <v>10.492979376833741</v>
      </c>
      <c r="C10" s="106">
        <v>31.507450547561692</v>
      </c>
      <c r="D10" s="106">
        <v>22.451000175086836</v>
      </c>
      <c r="E10" s="397">
        <v>22.997465952299866</v>
      </c>
      <c r="F10" s="27" t="s">
        <v>92</v>
      </c>
    </row>
    <row r="11" spans="1:6" ht="20.25">
      <c r="A11" s="31" t="s">
        <v>86</v>
      </c>
      <c r="B11" s="474">
        <v>10.03794780161021</v>
      </c>
      <c r="C11" s="106">
        <v>10.646266218419752</v>
      </c>
      <c r="D11" s="106">
        <v>21.986193076285595</v>
      </c>
      <c r="E11" s="397">
        <v>19.463206548799519</v>
      </c>
      <c r="F11" s="34" t="s">
        <v>93</v>
      </c>
    </row>
    <row r="12" spans="1:6" ht="20.25">
      <c r="A12" s="31" t="s">
        <v>87</v>
      </c>
      <c r="B12" s="474">
        <v>43.772663991635639</v>
      </c>
      <c r="C12" s="106">
        <v>8.3645879643118022</v>
      </c>
      <c r="D12" s="106">
        <v>3.4502923789510702</v>
      </c>
      <c r="E12" s="397">
        <v>6.944036555760543</v>
      </c>
      <c r="F12" s="34" t="s">
        <v>94</v>
      </c>
    </row>
    <row r="13" spans="1:6" ht="20.25">
      <c r="A13" s="31" t="s">
        <v>88</v>
      </c>
      <c r="B13" s="474">
        <v>12.990783283165944</v>
      </c>
      <c r="C13" s="106">
        <v>17.366323115777668</v>
      </c>
      <c r="D13" s="106">
        <v>19.918036011138945</v>
      </c>
      <c r="E13" s="397">
        <v>19.060811490505944</v>
      </c>
      <c r="F13" s="34" t="s">
        <v>95</v>
      </c>
    </row>
    <row r="14" spans="1:6" ht="20.25">
      <c r="A14" s="31" t="s">
        <v>89</v>
      </c>
      <c r="B14" s="474">
        <v>3.5962275195755038</v>
      </c>
      <c r="C14" s="106">
        <v>6.7659280593927278</v>
      </c>
      <c r="D14" s="106">
        <v>11.134426015070622</v>
      </c>
      <c r="E14" s="397">
        <v>9.9620061182243429</v>
      </c>
      <c r="F14" s="34" t="s">
        <v>96</v>
      </c>
    </row>
    <row r="15" spans="1:6" ht="20.25">
      <c r="A15" s="32" t="s">
        <v>90</v>
      </c>
      <c r="B15" s="474">
        <v>18.420740706351442</v>
      </c>
      <c r="C15" s="106">
        <v>22.6</v>
      </c>
      <c r="D15" s="106">
        <v>17</v>
      </c>
      <c r="E15" s="397">
        <v>17.899999999999999</v>
      </c>
      <c r="F15" s="34" t="s">
        <v>97</v>
      </c>
    </row>
    <row r="16" spans="1:6" ht="20.25">
      <c r="A16" s="30" t="s">
        <v>3</v>
      </c>
      <c r="B16" s="300">
        <v>100</v>
      </c>
      <c r="C16" s="301">
        <v>100</v>
      </c>
      <c r="D16" s="301">
        <v>100</v>
      </c>
      <c r="E16" s="190">
        <v>100</v>
      </c>
      <c r="F16" s="35" t="s">
        <v>4</v>
      </c>
    </row>
    <row r="17" spans="1:6" ht="20.25">
      <c r="A17" s="28" t="s">
        <v>7</v>
      </c>
      <c r="B17" s="101"/>
      <c r="C17" s="102"/>
      <c r="D17" s="102"/>
      <c r="E17" s="103"/>
      <c r="F17" s="33" t="s">
        <v>14</v>
      </c>
    </row>
    <row r="18" spans="1:6" ht="20.25">
      <c r="A18" s="31" t="s">
        <v>84</v>
      </c>
      <c r="B18" s="474">
        <v>0.70448525181069266</v>
      </c>
      <c r="C18" s="106">
        <v>2.7639534776132768</v>
      </c>
      <c r="D18" s="106">
        <v>3.9954419298368515</v>
      </c>
      <c r="E18" s="397">
        <v>3.7083559005735682</v>
      </c>
      <c r="F18" s="34" t="s">
        <v>91</v>
      </c>
    </row>
    <row r="19" spans="1:6" ht="24">
      <c r="A19" s="31" t="s">
        <v>85</v>
      </c>
      <c r="B19" s="474">
        <v>11.09591901677153</v>
      </c>
      <c r="C19" s="106">
        <v>20.308637060880976</v>
      </c>
      <c r="D19" s="106">
        <v>18.014022229523629</v>
      </c>
      <c r="E19" s="397">
        <v>18.020541787639381</v>
      </c>
      <c r="F19" s="27" t="s">
        <v>92</v>
      </c>
    </row>
    <row r="20" spans="1:6" ht="20.25">
      <c r="A20" s="31" t="s">
        <v>86</v>
      </c>
      <c r="B20" s="474">
        <v>12.897102008849485</v>
      </c>
      <c r="C20" s="106">
        <v>11.014146781901855</v>
      </c>
      <c r="D20" s="106">
        <v>22.327019976094714</v>
      </c>
      <c r="E20" s="397">
        <v>20.532028555333607</v>
      </c>
      <c r="F20" s="34" t="s">
        <v>93</v>
      </c>
    </row>
    <row r="21" spans="1:6" ht="20.25">
      <c r="A21" s="31" t="s">
        <v>87</v>
      </c>
      <c r="B21" s="474">
        <v>23.504539415869171</v>
      </c>
      <c r="C21" s="106">
        <v>6.2180963004158842</v>
      </c>
      <c r="D21" s="106">
        <v>3.290151271117713</v>
      </c>
      <c r="E21" s="397">
        <v>4.4743902556463695</v>
      </c>
      <c r="F21" s="34" t="s">
        <v>94</v>
      </c>
    </row>
    <row r="22" spans="1:6" ht="20.25">
      <c r="A22" s="31" t="s">
        <v>88</v>
      </c>
      <c r="B22" s="474">
        <v>14.975533900440757</v>
      </c>
      <c r="C22" s="106">
        <v>21.564520487848835</v>
      </c>
      <c r="D22" s="106">
        <v>22.175735284192314</v>
      </c>
      <c r="E22" s="397">
        <v>21.807845054857971</v>
      </c>
      <c r="F22" s="34" t="s">
        <v>95</v>
      </c>
    </row>
    <row r="23" spans="1:6" ht="20.25">
      <c r="A23" s="31" t="s">
        <v>89</v>
      </c>
      <c r="B23" s="474">
        <v>6.262043990653984</v>
      </c>
      <c r="C23" s="106">
        <v>8.6308135168334026</v>
      </c>
      <c r="D23" s="106">
        <v>11.88012065237411</v>
      </c>
      <c r="E23" s="397">
        <v>11.24674872478397</v>
      </c>
      <c r="F23" s="34" t="s">
        <v>96</v>
      </c>
    </row>
    <row r="24" spans="1:6" ht="20.25">
      <c r="A24" s="32" t="s">
        <v>90</v>
      </c>
      <c r="B24" s="474">
        <v>30.5</v>
      </c>
      <c r="C24" s="106">
        <v>29.499832374505893</v>
      </c>
      <c r="D24" s="106">
        <v>18.317508656861033</v>
      </c>
      <c r="E24" s="397">
        <v>20.3</v>
      </c>
      <c r="F24" s="34" t="s">
        <v>97</v>
      </c>
    </row>
    <row r="25" spans="1:6" ht="20.25">
      <c r="A25" s="30" t="s">
        <v>3</v>
      </c>
      <c r="B25" s="300">
        <v>100</v>
      </c>
      <c r="C25" s="301">
        <v>100</v>
      </c>
      <c r="D25" s="301">
        <v>100</v>
      </c>
      <c r="E25" s="190">
        <v>100</v>
      </c>
      <c r="F25" s="35" t="s">
        <v>4</v>
      </c>
    </row>
    <row r="26" spans="1:6" ht="20.25">
      <c r="A26" s="28" t="s">
        <v>8</v>
      </c>
      <c r="B26" s="101"/>
      <c r="C26" s="102"/>
      <c r="D26" s="102"/>
      <c r="E26" s="103"/>
      <c r="F26" s="33" t="s">
        <v>15</v>
      </c>
    </row>
    <row r="27" spans="1:6" ht="20.25">
      <c r="A27" s="31" t="s">
        <v>84</v>
      </c>
      <c r="B27" s="474">
        <v>0.67356444648311486</v>
      </c>
      <c r="C27" s="106">
        <v>2.5281311270022191</v>
      </c>
      <c r="D27" s="106">
        <v>3.9218152305406222</v>
      </c>
      <c r="E27" s="397">
        <v>2.9027546404006443</v>
      </c>
      <c r="F27" s="34" t="s">
        <v>91</v>
      </c>
    </row>
    <row r="28" spans="1:6" ht="24">
      <c r="A28" s="31" t="s">
        <v>85</v>
      </c>
      <c r="B28" s="474">
        <v>9.9180405403996232</v>
      </c>
      <c r="C28" s="106">
        <v>55.669498001852503</v>
      </c>
      <c r="D28" s="106">
        <v>54.885596361268711</v>
      </c>
      <c r="E28" s="397">
        <v>46.196640465158346</v>
      </c>
      <c r="F28" s="27" t="s">
        <v>92</v>
      </c>
    </row>
    <row r="29" spans="1:6" ht="20.25">
      <c r="A29" s="31" t="s">
        <v>86</v>
      </c>
      <c r="B29" s="474">
        <v>7.3115740749373606</v>
      </c>
      <c r="C29" s="106">
        <v>9.8525439510618718</v>
      </c>
      <c r="D29" s="106">
        <v>19.494726361707347</v>
      </c>
      <c r="E29" s="397">
        <v>14.481055438513966</v>
      </c>
      <c r="F29" s="34" t="s">
        <v>93</v>
      </c>
    </row>
    <row r="30" spans="1:6" ht="20.25">
      <c r="A30" s="31" t="s">
        <v>87</v>
      </c>
      <c r="B30" s="474">
        <v>63.099527227060761</v>
      </c>
      <c r="C30" s="106">
        <v>12.995760142058742</v>
      </c>
      <c r="D30" s="106">
        <v>4.6209342503125317</v>
      </c>
      <c r="E30" s="397">
        <v>18.455916907124649</v>
      </c>
      <c r="F30" s="34" t="s">
        <v>94</v>
      </c>
    </row>
    <row r="31" spans="1:6" ht="20.25">
      <c r="A31" s="31" t="s">
        <v>88</v>
      </c>
      <c r="B31" s="474">
        <v>11.098205428066418</v>
      </c>
      <c r="C31" s="106">
        <v>8.3084846003752233</v>
      </c>
      <c r="D31" s="106">
        <v>3.4141080832267159</v>
      </c>
      <c r="E31" s="397">
        <v>6.2559326248393932</v>
      </c>
      <c r="F31" s="34" t="s">
        <v>95</v>
      </c>
    </row>
    <row r="32" spans="1:6" ht="20.25">
      <c r="A32" s="31" t="s">
        <v>89</v>
      </c>
      <c r="B32" s="474">
        <v>1.0542128326873887</v>
      </c>
      <c r="C32" s="106">
        <v>2.7423365447121357</v>
      </c>
      <c r="D32" s="106">
        <v>5.6833499142032116</v>
      </c>
      <c r="E32" s="397">
        <v>3.9733739937249402</v>
      </c>
      <c r="F32" s="34" t="s">
        <v>96</v>
      </c>
    </row>
    <row r="33" spans="1:6" ht="20.25">
      <c r="A33" s="32" t="s">
        <v>90</v>
      </c>
      <c r="B33" s="474">
        <v>6.8448754503653886</v>
      </c>
      <c r="C33" s="106">
        <v>7.9032456329372263</v>
      </c>
      <c r="D33" s="106">
        <v>7.9794697987407703</v>
      </c>
      <c r="E33" s="397">
        <v>7.6</v>
      </c>
      <c r="F33" s="34" t="s">
        <v>97</v>
      </c>
    </row>
    <row r="34" spans="1:6" ht="20.25">
      <c r="A34" s="30" t="s">
        <v>3</v>
      </c>
      <c r="B34" s="191">
        <v>100</v>
      </c>
      <c r="C34" s="192">
        <v>100</v>
      </c>
      <c r="D34" s="192">
        <v>100</v>
      </c>
      <c r="E34" s="190">
        <v>100</v>
      </c>
      <c r="F34" s="35" t="s">
        <v>4</v>
      </c>
    </row>
    <row r="35" spans="1:6" s="567" customFormat="1" ht="12">
      <c r="A35" s="566" t="s">
        <v>268</v>
      </c>
      <c r="B35" s="566"/>
      <c r="C35" s="566"/>
      <c r="D35" s="566"/>
      <c r="F35" s="568" t="s">
        <v>269</v>
      </c>
    </row>
  </sheetData>
  <mergeCells count="9">
    <mergeCell ref="A1:F1"/>
    <mergeCell ref="A2:F2"/>
    <mergeCell ref="A4:A7"/>
    <mergeCell ref="F4:F7"/>
    <mergeCell ref="B4:E4"/>
    <mergeCell ref="B5:E5"/>
    <mergeCell ref="B6:B7"/>
    <mergeCell ref="C6:C7"/>
    <mergeCell ref="D6:D7"/>
  </mergeCells>
  <printOptions horizontalCentered="1"/>
  <pageMargins left="0.59055118110236227" right="0.59055118110236227" top="0.78740157480314965" bottom="0.59055118110236227" header="0.39370078740157483" footer="0.39370078740157483"/>
  <pageSetup paperSize="9" firstPageNumber="108"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xml><?xml version="1.0" encoding="utf-8"?>
<worksheet xmlns="http://schemas.openxmlformats.org/spreadsheetml/2006/main" xmlns:r="http://schemas.openxmlformats.org/officeDocument/2006/relationships">
  <dimension ref="A1:Q37"/>
  <sheetViews>
    <sheetView rightToLeft="1" tabSelected="1" topLeftCell="A10" zoomScaleNormal="100" workbookViewId="0">
      <selection activeCell="B29" sqref="B29"/>
    </sheetView>
  </sheetViews>
  <sheetFormatPr defaultRowHeight="14.25"/>
  <cols>
    <col min="1" max="1" width="18.25" customWidth="1"/>
    <col min="2" max="3" width="6" customWidth="1"/>
    <col min="4" max="4" width="6.125" bestFit="1" customWidth="1"/>
    <col min="5" max="5" width="6.125" customWidth="1"/>
    <col min="6" max="6" width="6.25" customWidth="1"/>
    <col min="7" max="8" width="6" customWidth="1"/>
    <col min="9" max="10" width="6.25" bestFit="1" customWidth="1"/>
    <col min="11" max="11" width="6.125" customWidth="1"/>
    <col min="12" max="14" width="6" customWidth="1"/>
    <col min="15" max="15" width="6" style="379" customWidth="1"/>
    <col min="16" max="16" width="6.125" customWidth="1"/>
    <col min="17" max="17" width="23.125" customWidth="1"/>
  </cols>
  <sheetData>
    <row r="1" spans="1:17" ht="17.25" customHeight="1">
      <c r="A1" s="625" t="s">
        <v>377</v>
      </c>
      <c r="B1" s="625"/>
      <c r="C1" s="625"/>
      <c r="D1" s="625"/>
      <c r="E1" s="625"/>
      <c r="F1" s="625"/>
      <c r="G1" s="625"/>
      <c r="H1" s="625"/>
      <c r="I1" s="625"/>
      <c r="J1" s="625"/>
      <c r="K1" s="625"/>
      <c r="L1" s="625"/>
      <c r="M1" s="625"/>
      <c r="N1" s="625"/>
      <c r="O1" s="625"/>
      <c r="P1" s="625"/>
      <c r="Q1" s="625"/>
    </row>
    <row r="2" spans="1:17" ht="30.75" customHeight="1">
      <c r="A2" s="627" t="s">
        <v>378</v>
      </c>
      <c r="B2" s="627"/>
      <c r="C2" s="627"/>
      <c r="D2" s="627"/>
      <c r="E2" s="627"/>
      <c r="F2" s="627"/>
      <c r="G2" s="627"/>
      <c r="H2" s="627"/>
      <c r="I2" s="627"/>
      <c r="J2" s="627"/>
      <c r="K2" s="627"/>
      <c r="L2" s="627"/>
      <c r="M2" s="627"/>
      <c r="N2" s="627"/>
      <c r="O2" s="627"/>
      <c r="P2" s="627"/>
      <c r="Q2" s="627"/>
    </row>
    <row r="3" spans="1:17" s="524" customFormat="1" ht="6" customHeight="1">
      <c r="A3" s="523"/>
      <c r="B3" s="523"/>
      <c r="C3" s="523"/>
      <c r="D3" s="523"/>
      <c r="E3" s="523"/>
      <c r="F3" s="523"/>
      <c r="G3" s="523"/>
      <c r="H3" s="523"/>
      <c r="I3" s="523"/>
      <c r="J3" s="523"/>
      <c r="K3" s="523"/>
      <c r="L3" s="523"/>
      <c r="M3" s="523"/>
      <c r="N3" s="523"/>
      <c r="O3" s="525"/>
      <c r="P3" s="523"/>
      <c r="Q3" s="523"/>
    </row>
    <row r="4" spans="1:17" ht="36" customHeight="1">
      <c r="A4" s="356" t="s">
        <v>272</v>
      </c>
      <c r="B4" s="572">
        <v>2000</v>
      </c>
      <c r="C4" s="572">
        <v>2001</v>
      </c>
      <c r="D4" s="572">
        <v>2002</v>
      </c>
      <c r="E4" s="572">
        <v>2003</v>
      </c>
      <c r="F4" s="572">
        <v>2004</v>
      </c>
      <c r="G4" s="572">
        <v>2005</v>
      </c>
      <c r="H4" s="572">
        <v>2006</v>
      </c>
      <c r="I4" s="572">
        <v>2007</v>
      </c>
      <c r="J4" s="572">
        <v>2008</v>
      </c>
      <c r="K4" s="572">
        <v>2009</v>
      </c>
      <c r="L4" s="572">
        <v>2010</v>
      </c>
      <c r="M4" s="573">
        <v>2011</v>
      </c>
      <c r="N4" s="573">
        <v>2012</v>
      </c>
      <c r="O4" s="573">
        <v>2013</v>
      </c>
      <c r="P4" s="573">
        <v>2014</v>
      </c>
      <c r="Q4" s="195" t="s">
        <v>273</v>
      </c>
    </row>
    <row r="5" spans="1:17" ht="36" customHeight="1">
      <c r="A5" s="36" t="s">
        <v>234</v>
      </c>
      <c r="B5" s="399"/>
      <c r="C5" s="383"/>
      <c r="D5" s="383"/>
      <c r="E5" s="383"/>
      <c r="F5" s="383"/>
      <c r="G5" s="383"/>
      <c r="H5" s="383"/>
      <c r="I5" s="383"/>
      <c r="J5" s="383"/>
      <c r="K5" s="383"/>
      <c r="L5" s="383"/>
      <c r="M5" s="383"/>
      <c r="N5" s="383"/>
      <c r="O5" s="384"/>
      <c r="P5" s="574"/>
      <c r="Q5" s="569" t="s">
        <v>338</v>
      </c>
    </row>
    <row r="6" spans="1:17" ht="13.5" customHeight="1">
      <c r="A6" s="37" t="s">
        <v>249</v>
      </c>
      <c r="B6" s="575"/>
      <c r="C6" s="51"/>
      <c r="D6" s="51"/>
      <c r="E6" s="51"/>
      <c r="F6" s="51"/>
      <c r="G6" s="51"/>
      <c r="H6" s="51"/>
      <c r="I6" s="51"/>
      <c r="J6" s="51"/>
      <c r="K6" s="51"/>
      <c r="L6" s="51"/>
      <c r="M6" s="51"/>
      <c r="N6" s="51"/>
      <c r="O6" s="2"/>
      <c r="P6" s="395"/>
      <c r="Q6" s="570" t="s">
        <v>250</v>
      </c>
    </row>
    <row r="7" spans="1:17" ht="12.95" customHeight="1">
      <c r="A7" s="29" t="s">
        <v>105</v>
      </c>
      <c r="B7" s="576">
        <v>19.3</v>
      </c>
      <c r="C7" s="106">
        <v>22.9</v>
      </c>
      <c r="D7" s="106">
        <v>23.3</v>
      </c>
      <c r="E7" s="106">
        <v>20.5</v>
      </c>
      <c r="F7" s="106">
        <v>22.1</v>
      </c>
      <c r="G7" s="106">
        <v>22.5</v>
      </c>
      <c r="H7" s="106">
        <v>23.2</v>
      </c>
      <c r="I7" s="106">
        <v>22.7</v>
      </c>
      <c r="J7" s="106">
        <v>24.2</v>
      </c>
      <c r="K7" s="106">
        <v>24.8</v>
      </c>
      <c r="L7" s="106">
        <v>24</v>
      </c>
      <c r="M7" s="106">
        <v>22.467923081284987</v>
      </c>
      <c r="N7" s="106">
        <v>22.7</v>
      </c>
      <c r="O7" s="106">
        <v>23</v>
      </c>
      <c r="P7" s="396">
        <v>22.909677965104763</v>
      </c>
      <c r="Q7" s="571" t="s">
        <v>110</v>
      </c>
    </row>
    <row r="8" spans="1:17" ht="12.95" customHeight="1">
      <c r="A8" s="29" t="s">
        <v>106</v>
      </c>
      <c r="B8" s="576">
        <v>61.9</v>
      </c>
      <c r="C8" s="106">
        <v>64.599999999999994</v>
      </c>
      <c r="D8" s="106">
        <v>67.400000000000006</v>
      </c>
      <c r="E8" s="106">
        <v>70.8</v>
      </c>
      <c r="F8" s="106">
        <v>69.900000000000006</v>
      </c>
      <c r="G8" s="106">
        <v>68.2</v>
      </c>
      <c r="H8" s="106">
        <v>68.2</v>
      </c>
      <c r="I8" s="106">
        <v>68.400000000000006</v>
      </c>
      <c r="J8" s="106">
        <v>65.7</v>
      </c>
      <c r="K8" s="106">
        <v>65</v>
      </c>
      <c r="L8" s="106">
        <v>65.5</v>
      </c>
      <c r="M8" s="106">
        <v>67.5</v>
      </c>
      <c r="N8" s="106">
        <v>67.599999999999994</v>
      </c>
      <c r="O8" s="106">
        <v>65.8</v>
      </c>
      <c r="P8" s="396">
        <v>65.400000000000006</v>
      </c>
      <c r="Q8" s="571" t="s">
        <v>111</v>
      </c>
    </row>
    <row r="9" spans="1:17" ht="12.95" customHeight="1">
      <c r="A9" s="29" t="s">
        <v>107</v>
      </c>
      <c r="B9" s="576">
        <v>18.8</v>
      </c>
      <c r="C9" s="106">
        <v>12.5</v>
      </c>
      <c r="D9" s="106">
        <v>9.3000000000000007</v>
      </c>
      <c r="E9" s="106">
        <v>8.6999999999999993</v>
      </c>
      <c r="F9" s="106">
        <v>8</v>
      </c>
      <c r="G9" s="106">
        <v>9.3000000000000007</v>
      </c>
      <c r="H9" s="106">
        <v>8.6</v>
      </c>
      <c r="I9" s="106">
        <v>8.9</v>
      </c>
      <c r="J9" s="106">
        <v>10.1</v>
      </c>
      <c r="K9" s="106">
        <v>10.199999999999999</v>
      </c>
      <c r="L9" s="106">
        <v>10.5</v>
      </c>
      <c r="M9" s="106">
        <v>10</v>
      </c>
      <c r="N9" s="106">
        <v>9.6590429404178106</v>
      </c>
      <c r="O9" s="106">
        <v>11.2</v>
      </c>
      <c r="P9" s="396">
        <v>11.746206880586783</v>
      </c>
      <c r="Q9" s="571" t="s">
        <v>112</v>
      </c>
    </row>
    <row r="10" spans="1:17" ht="12.95" customHeight="1">
      <c r="A10" s="30" t="s">
        <v>3</v>
      </c>
      <c r="B10" s="578">
        <v>100</v>
      </c>
      <c r="C10" s="579">
        <v>100</v>
      </c>
      <c r="D10" s="579">
        <v>100</v>
      </c>
      <c r="E10" s="579">
        <v>100</v>
      </c>
      <c r="F10" s="579">
        <v>100</v>
      </c>
      <c r="G10" s="579">
        <v>100</v>
      </c>
      <c r="H10" s="579">
        <v>100</v>
      </c>
      <c r="I10" s="579">
        <v>100</v>
      </c>
      <c r="J10" s="579">
        <v>100</v>
      </c>
      <c r="K10" s="579">
        <v>100</v>
      </c>
      <c r="L10" s="579">
        <v>100</v>
      </c>
      <c r="M10" s="579">
        <v>100</v>
      </c>
      <c r="N10" s="579">
        <v>100</v>
      </c>
      <c r="O10" s="579">
        <v>100</v>
      </c>
      <c r="P10" s="580">
        <v>100</v>
      </c>
      <c r="Q10" s="68" t="s">
        <v>4</v>
      </c>
    </row>
    <row r="11" spans="1:17" ht="12.95" customHeight="1">
      <c r="A11" s="28" t="s">
        <v>108</v>
      </c>
      <c r="B11" s="584"/>
      <c r="C11" s="585"/>
      <c r="D11" s="585"/>
      <c r="E11" s="585"/>
      <c r="F11" s="585"/>
      <c r="G11" s="585"/>
      <c r="H11" s="585"/>
      <c r="I11" s="585"/>
      <c r="J11" s="585"/>
      <c r="K11" s="585"/>
      <c r="L11" s="585"/>
      <c r="M11" s="585"/>
      <c r="N11" s="585"/>
      <c r="O11" s="586"/>
      <c r="P11" s="587"/>
      <c r="Q11" s="570" t="s">
        <v>31</v>
      </c>
    </row>
    <row r="12" spans="1:17" ht="12.95" customHeight="1">
      <c r="A12" s="29" t="s">
        <v>105</v>
      </c>
      <c r="B12" s="576">
        <v>14.2</v>
      </c>
      <c r="C12" s="106">
        <v>16.2</v>
      </c>
      <c r="D12" s="106">
        <v>18</v>
      </c>
      <c r="E12" s="106">
        <v>15.9</v>
      </c>
      <c r="F12" s="106">
        <v>16.3</v>
      </c>
      <c r="G12" s="106">
        <v>16.2</v>
      </c>
      <c r="H12" s="106">
        <v>16.5</v>
      </c>
      <c r="I12" s="106">
        <v>16</v>
      </c>
      <c r="J12" s="106">
        <v>16</v>
      </c>
      <c r="K12" s="106">
        <v>16.399999999999999</v>
      </c>
      <c r="L12" s="106">
        <v>16.2</v>
      </c>
      <c r="M12" s="106">
        <v>15.438943686917575</v>
      </c>
      <c r="N12" s="106">
        <v>15.81222412813027</v>
      </c>
      <c r="O12" s="106">
        <v>16.600000000000001</v>
      </c>
      <c r="P12" s="396">
        <v>16</v>
      </c>
      <c r="Q12" s="571" t="s">
        <v>110</v>
      </c>
    </row>
    <row r="13" spans="1:17" ht="12.95" customHeight="1">
      <c r="A13" s="29" t="s">
        <v>106</v>
      </c>
      <c r="B13" s="576">
        <v>64.400000000000006</v>
      </c>
      <c r="C13" s="106">
        <v>67.400000000000006</v>
      </c>
      <c r="D13" s="106">
        <v>70</v>
      </c>
      <c r="E13" s="106">
        <v>72.900000000000006</v>
      </c>
      <c r="F13" s="106">
        <v>73</v>
      </c>
      <c r="G13" s="106">
        <v>70.900000000000006</v>
      </c>
      <c r="H13" s="106">
        <v>71.8</v>
      </c>
      <c r="I13" s="106">
        <v>71.5</v>
      </c>
      <c r="J13" s="106">
        <v>70.2</v>
      </c>
      <c r="K13" s="106">
        <v>69.7</v>
      </c>
      <c r="L13" s="106">
        <v>69.599999999999994</v>
      </c>
      <c r="M13" s="106">
        <v>70.599999999999994</v>
      </c>
      <c r="N13" s="106">
        <v>70.411626812428111</v>
      </c>
      <c r="O13" s="106">
        <v>67.3</v>
      </c>
      <c r="P13" s="396">
        <v>67.900000000000006</v>
      </c>
      <c r="Q13" s="571" t="s">
        <v>111</v>
      </c>
    </row>
    <row r="14" spans="1:17" ht="12.95" customHeight="1">
      <c r="A14" s="29" t="s">
        <v>107</v>
      </c>
      <c r="B14" s="576">
        <v>21.4</v>
      </c>
      <c r="C14" s="106">
        <v>16.399999999999999</v>
      </c>
      <c r="D14" s="106">
        <v>12</v>
      </c>
      <c r="E14" s="106">
        <v>11.2</v>
      </c>
      <c r="F14" s="106">
        <v>10.7</v>
      </c>
      <c r="G14" s="106">
        <v>12.9</v>
      </c>
      <c r="H14" s="106">
        <v>11.7</v>
      </c>
      <c r="I14" s="106">
        <v>12.5</v>
      </c>
      <c r="J14" s="106">
        <v>13.8</v>
      </c>
      <c r="K14" s="106">
        <v>13.9</v>
      </c>
      <c r="L14" s="106">
        <v>14.2</v>
      </c>
      <c r="M14" s="106">
        <v>14</v>
      </c>
      <c r="N14" s="106">
        <v>13.776149059441767</v>
      </c>
      <c r="O14" s="106">
        <v>16.100000000000001</v>
      </c>
      <c r="P14" s="396">
        <v>16.100000000000001</v>
      </c>
      <c r="Q14" s="571" t="s">
        <v>112</v>
      </c>
    </row>
    <row r="15" spans="1:17" ht="12.95" customHeight="1">
      <c r="A15" s="30" t="s">
        <v>3</v>
      </c>
      <c r="B15" s="581">
        <v>100</v>
      </c>
      <c r="C15" s="582">
        <v>100</v>
      </c>
      <c r="D15" s="582">
        <v>100</v>
      </c>
      <c r="E15" s="582">
        <v>100</v>
      </c>
      <c r="F15" s="582">
        <v>100</v>
      </c>
      <c r="G15" s="582">
        <v>100</v>
      </c>
      <c r="H15" s="582">
        <v>100</v>
      </c>
      <c r="I15" s="582">
        <v>100</v>
      </c>
      <c r="J15" s="582">
        <v>100</v>
      </c>
      <c r="K15" s="582">
        <v>100</v>
      </c>
      <c r="L15" s="582">
        <v>100</v>
      </c>
      <c r="M15" s="582">
        <v>100</v>
      </c>
      <c r="N15" s="582">
        <v>100</v>
      </c>
      <c r="O15" s="582">
        <v>100</v>
      </c>
      <c r="P15" s="583">
        <v>100</v>
      </c>
      <c r="Q15" s="570" t="s">
        <v>4</v>
      </c>
    </row>
    <row r="16" spans="1:17" ht="12.95" customHeight="1">
      <c r="A16" s="28" t="s">
        <v>109</v>
      </c>
      <c r="B16" s="588"/>
      <c r="C16" s="589"/>
      <c r="D16" s="589"/>
      <c r="E16" s="589"/>
      <c r="F16" s="589"/>
      <c r="G16" s="589"/>
      <c r="H16" s="589"/>
      <c r="I16" s="589"/>
      <c r="J16" s="589"/>
      <c r="K16" s="589"/>
      <c r="L16" s="589"/>
      <c r="M16" s="589"/>
      <c r="N16" s="589"/>
      <c r="O16" s="590"/>
      <c r="P16" s="591"/>
      <c r="Q16" s="577" t="s">
        <v>38</v>
      </c>
    </row>
    <row r="17" spans="1:17" ht="12.95" customHeight="1">
      <c r="A17" s="29" t="s">
        <v>105</v>
      </c>
      <c r="B17" s="576">
        <v>31.5</v>
      </c>
      <c r="C17" s="106">
        <v>41.4</v>
      </c>
      <c r="D17" s="106">
        <v>36.700000000000003</v>
      </c>
      <c r="E17" s="106">
        <v>30.6</v>
      </c>
      <c r="F17" s="106">
        <v>37.1</v>
      </c>
      <c r="G17" s="106">
        <v>37.9</v>
      </c>
      <c r="H17" s="106">
        <v>41.5</v>
      </c>
      <c r="I17" s="106">
        <v>39</v>
      </c>
      <c r="J17" s="106">
        <v>46.8</v>
      </c>
      <c r="K17" s="106">
        <v>48</v>
      </c>
      <c r="L17" s="106">
        <v>46.1</v>
      </c>
      <c r="M17" s="106">
        <v>39.583415386104441</v>
      </c>
      <c r="N17" s="106">
        <v>38.762788057903869</v>
      </c>
      <c r="O17" s="106">
        <v>37.799999999999997</v>
      </c>
      <c r="P17" s="396">
        <v>41.5</v>
      </c>
      <c r="Q17" s="571" t="s">
        <v>110</v>
      </c>
    </row>
    <row r="18" spans="1:17" ht="12.95" customHeight="1">
      <c r="A18" s="29" t="s">
        <v>106</v>
      </c>
      <c r="B18" s="576">
        <v>55.9</v>
      </c>
      <c r="C18" s="106">
        <v>56.8</v>
      </c>
      <c r="D18" s="106">
        <v>60.8</v>
      </c>
      <c r="E18" s="106">
        <v>66.3</v>
      </c>
      <c r="F18" s="106">
        <v>61.8</v>
      </c>
      <c r="G18" s="106">
        <v>61.7</v>
      </c>
      <c r="H18" s="106">
        <v>58.4</v>
      </c>
      <c r="I18" s="106">
        <v>61</v>
      </c>
      <c r="J18" s="106">
        <v>53.2</v>
      </c>
      <c r="K18" s="106">
        <v>52</v>
      </c>
      <c r="L18" s="106">
        <v>53.9</v>
      </c>
      <c r="M18" s="106">
        <v>60.416584613895886</v>
      </c>
      <c r="N18" s="106">
        <v>61.237211942095577</v>
      </c>
      <c r="O18" s="106">
        <v>62.2</v>
      </c>
      <c r="P18" s="396">
        <v>58.5</v>
      </c>
      <c r="Q18" s="571" t="s">
        <v>111</v>
      </c>
    </row>
    <row r="19" spans="1:17" ht="12.95" customHeight="1">
      <c r="A19" s="29" t="s">
        <v>107</v>
      </c>
      <c r="B19" s="576">
        <v>12.6</v>
      </c>
      <c r="C19" s="106">
        <v>1.8</v>
      </c>
      <c r="D19" s="106">
        <v>2.5</v>
      </c>
      <c r="E19" s="106">
        <v>3.1</v>
      </c>
      <c r="F19" s="106">
        <v>1.1000000000000001</v>
      </c>
      <c r="G19" s="106">
        <v>0.4</v>
      </c>
      <c r="H19" s="106">
        <v>0.1</v>
      </c>
      <c r="I19" s="106">
        <v>0</v>
      </c>
      <c r="J19" s="106">
        <v>0</v>
      </c>
      <c r="K19" s="106">
        <v>0</v>
      </c>
      <c r="L19" s="106">
        <v>0</v>
      </c>
      <c r="M19" s="106">
        <v>0</v>
      </c>
      <c r="N19" s="106">
        <v>0</v>
      </c>
      <c r="O19" s="106">
        <v>0</v>
      </c>
      <c r="P19" s="396">
        <v>0</v>
      </c>
      <c r="Q19" s="571" t="s">
        <v>112</v>
      </c>
    </row>
    <row r="20" spans="1:17" ht="12.95" customHeight="1">
      <c r="A20" s="30" t="s">
        <v>3</v>
      </c>
      <c r="B20" s="578">
        <v>100</v>
      </c>
      <c r="C20" s="579">
        <v>100</v>
      </c>
      <c r="D20" s="579">
        <v>100</v>
      </c>
      <c r="E20" s="579">
        <v>100</v>
      </c>
      <c r="F20" s="579">
        <v>100</v>
      </c>
      <c r="G20" s="579">
        <v>100</v>
      </c>
      <c r="H20" s="579">
        <v>100</v>
      </c>
      <c r="I20" s="579">
        <v>100</v>
      </c>
      <c r="J20" s="579">
        <v>100</v>
      </c>
      <c r="K20" s="579">
        <v>100</v>
      </c>
      <c r="L20" s="579">
        <v>100</v>
      </c>
      <c r="M20" s="579">
        <v>100</v>
      </c>
      <c r="N20" s="579">
        <v>100</v>
      </c>
      <c r="O20" s="579">
        <v>100</v>
      </c>
      <c r="P20" s="580">
        <v>100</v>
      </c>
      <c r="Q20" s="68" t="s">
        <v>4</v>
      </c>
    </row>
    <row r="21" spans="1:17" ht="38.25" customHeight="1">
      <c r="A21" s="158" t="s">
        <v>236</v>
      </c>
      <c r="B21" s="584"/>
      <c r="C21" s="585"/>
      <c r="D21" s="585"/>
      <c r="E21" s="585"/>
      <c r="F21" s="585"/>
      <c r="G21" s="585"/>
      <c r="H21" s="585"/>
      <c r="I21" s="585"/>
      <c r="J21" s="585"/>
      <c r="K21" s="585"/>
      <c r="L21" s="585"/>
      <c r="M21" s="585"/>
      <c r="N21" s="585"/>
      <c r="O21" s="586"/>
      <c r="P21" s="587"/>
      <c r="Q21" s="569" t="s">
        <v>235</v>
      </c>
    </row>
    <row r="22" spans="1:17" ht="12.95" customHeight="1">
      <c r="A22" s="38" t="s">
        <v>249</v>
      </c>
      <c r="B22" s="588"/>
      <c r="C22" s="589"/>
      <c r="D22" s="589"/>
      <c r="E22" s="589"/>
      <c r="F22" s="589"/>
      <c r="G22" s="589"/>
      <c r="H22" s="589"/>
      <c r="I22" s="589"/>
      <c r="J22" s="589"/>
      <c r="K22" s="589"/>
      <c r="L22" s="589"/>
      <c r="M22" s="589"/>
      <c r="N22" s="589"/>
      <c r="O22" s="592"/>
      <c r="P22" s="593"/>
      <c r="Q22" s="570" t="s">
        <v>250</v>
      </c>
    </row>
    <row r="23" spans="1:17" ht="12.95" customHeight="1">
      <c r="A23" s="29" t="s">
        <v>105</v>
      </c>
      <c r="B23" s="597">
        <v>59</v>
      </c>
      <c r="C23" s="598">
        <v>59.3</v>
      </c>
      <c r="D23" s="598">
        <v>59.6</v>
      </c>
      <c r="E23" s="598">
        <v>61.4</v>
      </c>
      <c r="F23" s="598">
        <v>66.2</v>
      </c>
      <c r="G23" s="598">
        <v>70.400000000000006</v>
      </c>
      <c r="H23" s="598">
        <v>78.5</v>
      </c>
      <c r="I23" s="598">
        <v>79.3</v>
      </c>
      <c r="J23" s="598">
        <v>79.2</v>
      </c>
      <c r="K23" s="598">
        <v>82.4</v>
      </c>
      <c r="L23" s="598">
        <v>85.2</v>
      </c>
      <c r="M23" s="598">
        <v>89.1</v>
      </c>
      <c r="N23" s="598">
        <v>91.9</v>
      </c>
      <c r="O23" s="598">
        <v>95.2</v>
      </c>
      <c r="P23" s="599">
        <v>96.7</v>
      </c>
      <c r="Q23" s="571" t="s">
        <v>110</v>
      </c>
    </row>
    <row r="24" spans="1:17" ht="12.95" customHeight="1">
      <c r="A24" s="29" t="s">
        <v>106</v>
      </c>
      <c r="B24" s="597">
        <v>66.8</v>
      </c>
      <c r="C24" s="598">
        <v>67.900000000000006</v>
      </c>
      <c r="D24" s="598">
        <v>69.599999999999994</v>
      </c>
      <c r="E24" s="598">
        <v>66.900000000000006</v>
      </c>
      <c r="F24" s="598">
        <v>67.3</v>
      </c>
      <c r="G24" s="598">
        <v>67.400000000000006</v>
      </c>
      <c r="H24" s="598">
        <v>69.7</v>
      </c>
      <c r="I24" s="598">
        <v>69</v>
      </c>
      <c r="J24" s="598">
        <v>74.7</v>
      </c>
      <c r="K24" s="598">
        <v>78.2</v>
      </c>
      <c r="L24" s="598">
        <v>74.3</v>
      </c>
      <c r="M24" s="598">
        <v>72.599999999999994</v>
      </c>
      <c r="N24" s="598">
        <v>74.099999999999994</v>
      </c>
      <c r="O24" s="598">
        <v>73.099999999999994</v>
      </c>
      <c r="P24" s="599">
        <v>76.5</v>
      </c>
      <c r="Q24" s="571" t="s">
        <v>111</v>
      </c>
    </row>
    <row r="25" spans="1:17" ht="12.95" customHeight="1">
      <c r="A25" s="29" t="s">
        <v>107</v>
      </c>
      <c r="B25" s="597">
        <v>110.5</v>
      </c>
      <c r="C25" s="598">
        <v>106.5</v>
      </c>
      <c r="D25" s="598">
        <v>116</v>
      </c>
      <c r="E25" s="598">
        <v>122.8</v>
      </c>
      <c r="F25" s="598">
        <v>125.3</v>
      </c>
      <c r="G25" s="598">
        <v>125.6</v>
      </c>
      <c r="H25" s="598">
        <v>129.80000000000001</v>
      </c>
      <c r="I25" s="598">
        <v>130</v>
      </c>
      <c r="J25" s="598">
        <v>138.30000000000001</v>
      </c>
      <c r="K25" s="598">
        <v>148.1</v>
      </c>
      <c r="L25" s="598">
        <v>158</v>
      </c>
      <c r="M25" s="598">
        <v>162.19999999999999</v>
      </c>
      <c r="N25" s="598">
        <v>164.1</v>
      </c>
      <c r="O25" s="598">
        <v>175.6</v>
      </c>
      <c r="P25" s="599">
        <v>187.5</v>
      </c>
      <c r="Q25" s="571" t="s">
        <v>112</v>
      </c>
    </row>
    <row r="26" spans="1:17" ht="12.95" customHeight="1">
      <c r="A26" s="594" t="s">
        <v>3</v>
      </c>
      <c r="B26" s="600">
        <v>76.599999999999994</v>
      </c>
      <c r="C26" s="601">
        <v>71.900000000000006</v>
      </c>
      <c r="D26" s="601">
        <v>72.599999999999994</v>
      </c>
      <c r="E26" s="601">
        <v>72.2</v>
      </c>
      <c r="F26" s="601">
        <v>73.8</v>
      </c>
      <c r="G26" s="601">
        <v>77</v>
      </c>
      <c r="H26" s="601">
        <v>81.5</v>
      </c>
      <c r="I26" s="601">
        <v>81.900000000000006</v>
      </c>
      <c r="J26" s="601">
        <v>87</v>
      </c>
      <c r="K26" s="601">
        <v>91.3</v>
      </c>
      <c r="L26" s="601">
        <v>91.7</v>
      </c>
      <c r="M26" s="601">
        <v>91.7</v>
      </c>
      <c r="N26" s="601">
        <v>92.9</v>
      </c>
      <c r="O26" s="601">
        <v>97.2</v>
      </c>
      <c r="P26" s="602">
        <v>101.8</v>
      </c>
      <c r="Q26" s="570" t="s">
        <v>4</v>
      </c>
    </row>
    <row r="27" spans="1:17" ht="12.95" customHeight="1">
      <c r="A27" s="385" t="s">
        <v>108</v>
      </c>
      <c r="B27" s="603"/>
      <c r="C27" s="604"/>
      <c r="D27" s="604"/>
      <c r="E27" s="604"/>
      <c r="F27" s="604"/>
      <c r="G27" s="604"/>
      <c r="H27" s="604"/>
      <c r="I27" s="604"/>
      <c r="J27" s="604"/>
      <c r="K27" s="604"/>
      <c r="L27" s="604"/>
      <c r="M27" s="604"/>
      <c r="N27" s="604"/>
      <c r="O27" s="604"/>
      <c r="P27" s="605"/>
      <c r="Q27" s="380" t="s">
        <v>31</v>
      </c>
    </row>
    <row r="28" spans="1:17" ht="12.95" customHeight="1">
      <c r="A28" s="595" t="s">
        <v>105</v>
      </c>
      <c r="B28" s="598">
        <v>62.9</v>
      </c>
      <c r="C28" s="598">
        <v>62.8</v>
      </c>
      <c r="D28" s="598">
        <v>62.3</v>
      </c>
      <c r="E28" s="598">
        <v>64.099999999999994</v>
      </c>
      <c r="F28" s="598">
        <v>69.3</v>
      </c>
      <c r="G28" s="598">
        <v>71.5</v>
      </c>
      <c r="H28" s="598">
        <v>77.5</v>
      </c>
      <c r="I28" s="598">
        <v>81.599999999999994</v>
      </c>
      <c r="J28" s="598">
        <v>83</v>
      </c>
      <c r="K28" s="598">
        <v>87.5</v>
      </c>
      <c r="L28" s="598">
        <v>90.5</v>
      </c>
      <c r="M28" s="598">
        <v>94.2</v>
      </c>
      <c r="N28" s="598">
        <v>99</v>
      </c>
      <c r="O28" s="598">
        <v>102.2</v>
      </c>
      <c r="P28" s="598">
        <v>104.4</v>
      </c>
      <c r="Q28" s="19" t="s">
        <v>110</v>
      </c>
    </row>
    <row r="29" spans="1:17" ht="12.95" customHeight="1">
      <c r="A29" s="595" t="s">
        <v>106</v>
      </c>
      <c r="B29" s="598">
        <v>73.7</v>
      </c>
      <c r="C29" s="598">
        <v>73.099999999999994</v>
      </c>
      <c r="D29" s="598">
        <v>76.5</v>
      </c>
      <c r="E29" s="598">
        <v>76.900000000000006</v>
      </c>
      <c r="F29" s="598">
        <v>74.099999999999994</v>
      </c>
      <c r="G29" s="598">
        <v>74.099999999999994</v>
      </c>
      <c r="H29" s="598">
        <v>76</v>
      </c>
      <c r="I29" s="598">
        <v>74.8</v>
      </c>
      <c r="J29" s="598">
        <v>81.099999999999994</v>
      </c>
      <c r="K29" s="598">
        <v>85.1</v>
      </c>
      <c r="L29" s="598">
        <v>83.6</v>
      </c>
      <c r="M29" s="598">
        <v>81</v>
      </c>
      <c r="N29" s="598">
        <v>81.900000000000006</v>
      </c>
      <c r="O29" s="598">
        <v>82.6</v>
      </c>
      <c r="P29" s="598">
        <v>84.7</v>
      </c>
      <c r="Q29" s="19" t="s">
        <v>111</v>
      </c>
    </row>
    <row r="30" spans="1:17" ht="12.95" customHeight="1">
      <c r="A30" s="595" t="s">
        <v>107</v>
      </c>
      <c r="B30" s="598">
        <v>108.6</v>
      </c>
      <c r="C30" s="598">
        <v>108.2</v>
      </c>
      <c r="D30" s="598">
        <v>117.7</v>
      </c>
      <c r="E30" s="598">
        <v>125</v>
      </c>
      <c r="F30" s="598">
        <v>125.5</v>
      </c>
      <c r="G30" s="598">
        <v>125.4</v>
      </c>
      <c r="H30" s="598">
        <v>129.6</v>
      </c>
      <c r="I30" s="598">
        <v>130.1</v>
      </c>
      <c r="J30" s="598">
        <v>138.30000000000001</v>
      </c>
      <c r="K30" s="598">
        <v>148.1</v>
      </c>
      <c r="L30" s="598">
        <v>158</v>
      </c>
      <c r="M30" s="598">
        <v>162.19999999999999</v>
      </c>
      <c r="N30" s="598">
        <v>164.1</v>
      </c>
      <c r="O30" s="598">
        <v>175.6</v>
      </c>
      <c r="P30" s="598">
        <v>187.5</v>
      </c>
      <c r="Q30" s="19" t="s">
        <v>112</v>
      </c>
    </row>
    <row r="31" spans="1:17" ht="12.95" customHeight="1">
      <c r="A31" s="596" t="s">
        <v>3</v>
      </c>
      <c r="B31" s="606">
        <v>82.8</v>
      </c>
      <c r="C31" s="606">
        <v>79.3</v>
      </c>
      <c r="D31" s="606">
        <v>80.900000000000006</v>
      </c>
      <c r="E31" s="606">
        <v>81.8</v>
      </c>
      <c r="F31" s="606">
        <v>81.599999999999994</v>
      </c>
      <c r="G31" s="606">
        <v>84.4</v>
      </c>
      <c r="H31" s="606">
        <v>87.5</v>
      </c>
      <c r="I31" s="606">
        <v>88.4</v>
      </c>
      <c r="J31" s="606">
        <v>94.1</v>
      </c>
      <c r="K31" s="606">
        <v>99.3</v>
      </c>
      <c r="L31" s="606">
        <v>102</v>
      </c>
      <c r="M31" s="606">
        <v>102.1</v>
      </c>
      <c r="N31" s="606">
        <v>103.5</v>
      </c>
      <c r="O31" s="606">
        <v>109.7</v>
      </c>
      <c r="P31" s="606">
        <v>113.2</v>
      </c>
      <c r="Q31" s="18" t="s">
        <v>4</v>
      </c>
    </row>
    <row r="32" spans="1:17" ht="12.95" customHeight="1">
      <c r="A32" s="618" t="s">
        <v>109</v>
      </c>
      <c r="B32" s="616"/>
      <c r="C32" s="617"/>
      <c r="D32" s="617"/>
      <c r="E32" s="617"/>
      <c r="F32" s="617"/>
      <c r="G32" s="617"/>
      <c r="H32" s="617"/>
      <c r="I32" s="617"/>
      <c r="J32" s="617"/>
      <c r="K32" s="617"/>
      <c r="L32" s="617"/>
      <c r="M32" s="617"/>
      <c r="N32" s="617"/>
      <c r="O32" s="617"/>
      <c r="P32" s="598"/>
      <c r="Q32" s="20" t="s">
        <v>38</v>
      </c>
    </row>
    <row r="33" spans="1:17" ht="12.95" customHeight="1">
      <c r="A33" s="595" t="s">
        <v>105</v>
      </c>
      <c r="B33" s="598">
        <v>55.2</v>
      </c>
      <c r="C33" s="598">
        <v>55.7</v>
      </c>
      <c r="D33" s="598">
        <v>56.9</v>
      </c>
      <c r="E33" s="598">
        <v>58.5</v>
      </c>
      <c r="F33" s="598">
        <v>63.1</v>
      </c>
      <c r="G33" s="598">
        <v>69.400000000000006</v>
      </c>
      <c r="H33" s="598">
        <v>79.400000000000006</v>
      </c>
      <c r="I33" s="598">
        <v>76.2</v>
      </c>
      <c r="J33" s="598">
        <v>71.7</v>
      </c>
      <c r="K33" s="598">
        <v>72.099999999999994</v>
      </c>
      <c r="L33" s="598">
        <v>74</v>
      </c>
      <c r="M33" s="598">
        <v>79.2</v>
      </c>
      <c r="N33" s="598">
        <v>79.099999999999994</v>
      </c>
      <c r="O33" s="598">
        <v>82</v>
      </c>
      <c r="P33" s="598">
        <v>81</v>
      </c>
      <c r="Q33" s="19" t="s">
        <v>110</v>
      </c>
    </row>
    <row r="34" spans="1:17" ht="12.95" customHeight="1">
      <c r="A34" s="595" t="s">
        <v>106</v>
      </c>
      <c r="B34" s="598">
        <v>49.2</v>
      </c>
      <c r="C34" s="598">
        <v>51.6</v>
      </c>
      <c r="D34" s="598">
        <v>52</v>
      </c>
      <c r="E34" s="598">
        <v>47.6</v>
      </c>
      <c r="F34" s="598">
        <v>51.6</v>
      </c>
      <c r="G34" s="598">
        <v>51.9</v>
      </c>
      <c r="H34" s="598">
        <v>52.9</v>
      </c>
      <c r="I34" s="598">
        <v>52.6</v>
      </c>
      <c r="J34" s="598">
        <v>50.6</v>
      </c>
      <c r="K34" s="598">
        <v>55.1</v>
      </c>
      <c r="L34" s="598">
        <v>48.7</v>
      </c>
      <c r="M34" s="598">
        <v>52</v>
      </c>
      <c r="N34" s="598">
        <v>56.1</v>
      </c>
      <c r="O34" s="598">
        <v>52.7</v>
      </c>
      <c r="P34" s="598">
        <v>52.8</v>
      </c>
      <c r="Q34" s="19" t="s">
        <v>111</v>
      </c>
    </row>
    <row r="35" spans="1:17" ht="12.95" customHeight="1">
      <c r="A35" s="595" t="s">
        <v>418</v>
      </c>
      <c r="B35" s="598">
        <v>117.2</v>
      </c>
      <c r="C35" s="598">
        <v>63.2</v>
      </c>
      <c r="D35" s="598">
        <v>97.2</v>
      </c>
      <c r="E35" s="598">
        <v>106.6</v>
      </c>
      <c r="F35" s="598">
        <v>122.2</v>
      </c>
      <c r="G35" s="607" t="s">
        <v>61</v>
      </c>
      <c r="H35" s="607" t="s">
        <v>61</v>
      </c>
      <c r="I35" s="607" t="s">
        <v>61</v>
      </c>
      <c r="J35" s="607" t="s">
        <v>61</v>
      </c>
      <c r="K35" s="607" t="s">
        <v>61</v>
      </c>
      <c r="L35" s="607" t="s">
        <v>61</v>
      </c>
      <c r="M35" s="607" t="s">
        <v>61</v>
      </c>
      <c r="N35" s="607" t="s">
        <v>61</v>
      </c>
      <c r="O35" s="607" t="s">
        <v>61</v>
      </c>
      <c r="P35" s="607" t="s">
        <v>61</v>
      </c>
      <c r="Q35" s="19" t="s">
        <v>420</v>
      </c>
    </row>
    <row r="36" spans="1:17" ht="12.95" customHeight="1">
      <c r="A36" s="596" t="s">
        <v>3</v>
      </c>
      <c r="B36" s="606">
        <v>64.099999999999994</v>
      </c>
      <c r="C36" s="606">
        <v>54.4</v>
      </c>
      <c r="D36" s="606">
        <v>56.6</v>
      </c>
      <c r="E36" s="606">
        <v>55.7</v>
      </c>
      <c r="F36" s="606">
        <v>59.2</v>
      </c>
      <c r="G36" s="606">
        <v>62.3</v>
      </c>
      <c r="H36" s="606">
        <v>69.099999999999994</v>
      </c>
      <c r="I36" s="606">
        <v>65.099999999999994</v>
      </c>
      <c r="J36" s="606">
        <v>60.9</v>
      </c>
      <c r="K36" s="606">
        <v>62.7</v>
      </c>
      <c r="L36" s="606">
        <v>58.2</v>
      </c>
      <c r="M36" s="606">
        <v>61.6</v>
      </c>
      <c r="N36" s="606">
        <v>64.3</v>
      </c>
      <c r="O36" s="606">
        <v>63.2</v>
      </c>
      <c r="P36" s="606">
        <v>64</v>
      </c>
      <c r="Q36" s="18" t="s">
        <v>4</v>
      </c>
    </row>
    <row r="37" spans="1:17" ht="15.95" customHeight="1">
      <c r="A37" s="624" t="s">
        <v>419</v>
      </c>
      <c r="B37" s="48"/>
      <c r="C37" s="48"/>
      <c r="D37" s="48"/>
      <c r="E37" s="48"/>
      <c r="F37" s="48"/>
      <c r="G37" s="48"/>
      <c r="H37" s="48"/>
      <c r="I37" s="48"/>
      <c r="J37" s="48"/>
      <c r="K37" s="48"/>
      <c r="L37" s="48"/>
      <c r="M37" s="48"/>
      <c r="N37" s="48"/>
      <c r="O37" s="48"/>
      <c r="P37" s="48"/>
      <c r="Q37" s="623" t="s">
        <v>421</v>
      </c>
    </row>
  </sheetData>
  <mergeCells count="2">
    <mergeCell ref="A1:Q1"/>
    <mergeCell ref="A2:Q2"/>
  </mergeCells>
  <printOptions horizontalCentered="1"/>
  <pageMargins left="0.59055118110236227" right="0.59055118110236227" top="0.78740157480314965" bottom="0.59055118110236227" header="0.39370078740157483" footer="0.39370078740157483"/>
  <pageSetup paperSize="9" scale="90" firstPageNumber="109" orientation="landscape"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3.xml><?xml version="1.0" encoding="utf-8"?>
<worksheet xmlns="http://schemas.openxmlformats.org/spreadsheetml/2006/main" xmlns:r="http://schemas.openxmlformats.org/officeDocument/2006/relationships">
  <dimension ref="A1:F29"/>
  <sheetViews>
    <sheetView rightToLeft="1" tabSelected="1" topLeftCell="A10" zoomScaleNormal="100" workbookViewId="0">
      <selection activeCell="B29" sqref="B29"/>
    </sheetView>
  </sheetViews>
  <sheetFormatPr defaultRowHeight="14.25"/>
  <cols>
    <col min="1" max="1" width="20.625" customWidth="1"/>
    <col min="2" max="3" width="7.375" customWidth="1"/>
    <col min="4" max="4" width="7" customWidth="1"/>
    <col min="5" max="5" width="7.375" customWidth="1"/>
    <col min="6" max="6" width="30.75" customWidth="1"/>
  </cols>
  <sheetData>
    <row r="1" spans="1:6" ht="39.6" customHeight="1">
      <c r="A1" s="625" t="s">
        <v>360</v>
      </c>
      <c r="B1" s="626"/>
      <c r="C1" s="626"/>
      <c r="D1" s="626"/>
      <c r="E1" s="626"/>
      <c r="F1" s="626"/>
    </row>
    <row r="2" spans="1:6" ht="45" customHeight="1">
      <c r="A2" s="627" t="s">
        <v>361</v>
      </c>
      <c r="B2" s="627"/>
      <c r="C2" s="627"/>
      <c r="D2" s="627"/>
      <c r="E2" s="627"/>
      <c r="F2" s="627"/>
    </row>
    <row r="3" spans="1:6" s="524" customFormat="1" ht="6" customHeight="1">
      <c r="A3" s="523"/>
      <c r="B3" s="523"/>
      <c r="C3" s="523"/>
      <c r="D3" s="523"/>
      <c r="E3" s="523"/>
      <c r="F3" s="523"/>
    </row>
    <row r="4" spans="1:6" ht="57" customHeight="1">
      <c r="A4" s="640" t="s">
        <v>274</v>
      </c>
      <c r="B4" s="562" t="s">
        <v>200</v>
      </c>
      <c r="C4" s="561" t="s">
        <v>220</v>
      </c>
      <c r="D4" s="562" t="s">
        <v>221</v>
      </c>
      <c r="E4" s="562" t="s">
        <v>203</v>
      </c>
      <c r="F4" s="631" t="s">
        <v>275</v>
      </c>
    </row>
    <row r="5" spans="1:6" ht="36.75" customHeight="1">
      <c r="A5" s="641"/>
      <c r="B5" s="563" t="s">
        <v>225</v>
      </c>
      <c r="C5" s="564" t="s">
        <v>222</v>
      </c>
      <c r="D5" s="560" t="s">
        <v>223</v>
      </c>
      <c r="E5" s="560" t="s">
        <v>224</v>
      </c>
      <c r="F5" s="633"/>
    </row>
    <row r="6" spans="1:6" ht="15.95" customHeight="1">
      <c r="A6" s="28" t="s">
        <v>6</v>
      </c>
      <c r="B6" s="53"/>
      <c r="C6" s="52"/>
      <c r="D6" s="52"/>
      <c r="E6" s="54"/>
      <c r="F6" s="33" t="s">
        <v>9</v>
      </c>
    </row>
    <row r="7" spans="1:6" ht="15.95" customHeight="1">
      <c r="A7" s="31" t="s">
        <v>62</v>
      </c>
      <c r="B7" s="474">
        <v>37.667443301675199</v>
      </c>
      <c r="C7" s="106">
        <v>18.546520682740951</v>
      </c>
      <c r="D7" s="106">
        <v>73.23160486739647</v>
      </c>
      <c r="E7" s="396">
        <v>60</v>
      </c>
      <c r="F7" s="34" t="s">
        <v>63</v>
      </c>
    </row>
    <row r="8" spans="1:6" ht="15.95" customHeight="1">
      <c r="A8" s="31" t="s">
        <v>64</v>
      </c>
      <c r="B8" s="474">
        <v>47.436341994335379</v>
      </c>
      <c r="C8" s="106">
        <v>23.049866577622627</v>
      </c>
      <c r="D8" s="106">
        <v>85.168747915994516</v>
      </c>
      <c r="E8" s="396">
        <v>75</v>
      </c>
      <c r="F8" s="34" t="s">
        <v>65</v>
      </c>
    </row>
    <row r="9" spans="1:6" ht="15.95" customHeight="1">
      <c r="A9" s="31" t="s">
        <v>66</v>
      </c>
      <c r="B9" s="474">
        <v>40.72648947436533</v>
      </c>
      <c r="C9" s="106">
        <v>18.203070278995501</v>
      </c>
      <c r="D9" s="106">
        <v>154.81240569140655</v>
      </c>
      <c r="E9" s="396">
        <v>150</v>
      </c>
      <c r="F9" s="34" t="s">
        <v>67</v>
      </c>
    </row>
    <row r="10" spans="1:6" ht="15.95" customHeight="1">
      <c r="A10" s="31" t="s">
        <v>68</v>
      </c>
      <c r="B10" s="474">
        <v>50.68200878125689</v>
      </c>
      <c r="C10" s="106">
        <v>24.618861568121428</v>
      </c>
      <c r="D10" s="106">
        <v>74.929960551980159</v>
      </c>
      <c r="E10" s="396">
        <v>60</v>
      </c>
      <c r="F10" s="34" t="s">
        <v>69</v>
      </c>
    </row>
    <row r="11" spans="1:6" ht="15.95" customHeight="1">
      <c r="A11" s="31" t="s">
        <v>70</v>
      </c>
      <c r="B11" s="474">
        <v>43.725706707076327</v>
      </c>
      <c r="C11" s="106">
        <v>23.353639583555712</v>
      </c>
      <c r="D11" s="106">
        <v>86.669412838706862</v>
      </c>
      <c r="E11" s="396">
        <v>70</v>
      </c>
      <c r="F11" s="34" t="s">
        <v>71</v>
      </c>
    </row>
    <row r="12" spans="1:6" ht="15.95" customHeight="1">
      <c r="A12" s="31" t="s">
        <v>72</v>
      </c>
      <c r="B12" s="474">
        <v>38.887686490944887</v>
      </c>
      <c r="C12" s="106">
        <v>23.622729837416166</v>
      </c>
      <c r="D12" s="106">
        <v>96.245849565739121</v>
      </c>
      <c r="E12" s="396">
        <v>88.461538461538467</v>
      </c>
      <c r="F12" s="34" t="s">
        <v>73</v>
      </c>
    </row>
    <row r="13" spans="1:6" ht="15.95" customHeight="1">
      <c r="A13" s="30" t="s">
        <v>3</v>
      </c>
      <c r="B13" s="120">
        <v>42.361061113069397</v>
      </c>
      <c r="C13" s="231">
        <v>22.373948787533983</v>
      </c>
      <c r="D13" s="231">
        <v>101.82499939347342</v>
      </c>
      <c r="E13" s="121">
        <v>84.615384615384613</v>
      </c>
      <c r="F13" s="35" t="s">
        <v>4</v>
      </c>
    </row>
    <row r="14" spans="1:6" ht="15.95" customHeight="1">
      <c r="A14" s="28" t="s">
        <v>7</v>
      </c>
      <c r="B14" s="481"/>
      <c r="C14" s="482"/>
      <c r="D14" s="482"/>
      <c r="E14" s="483"/>
      <c r="F14" s="33" t="s">
        <v>14</v>
      </c>
    </row>
    <row r="15" spans="1:6" ht="15.95" customHeight="1">
      <c r="A15" s="31" t="s">
        <v>62</v>
      </c>
      <c r="B15" s="474">
        <v>37.737628585108702</v>
      </c>
      <c r="C15" s="106">
        <v>18.603174394013742</v>
      </c>
      <c r="D15" s="106">
        <v>73.76636369454252</v>
      </c>
      <c r="E15" s="396">
        <v>60</v>
      </c>
      <c r="F15" s="34" t="s">
        <v>63</v>
      </c>
    </row>
    <row r="16" spans="1:6" ht="15.95" customHeight="1">
      <c r="A16" s="31" t="s">
        <v>64</v>
      </c>
      <c r="B16" s="474">
        <v>47.75886041323389</v>
      </c>
      <c r="C16" s="106">
        <v>23.192430817972262</v>
      </c>
      <c r="D16" s="106">
        <v>89.452899707899775</v>
      </c>
      <c r="E16" s="396">
        <v>76.92307692307692</v>
      </c>
      <c r="F16" s="34" t="s">
        <v>65</v>
      </c>
    </row>
    <row r="17" spans="1:6" ht="15.95" customHeight="1">
      <c r="A17" s="31" t="s">
        <v>66</v>
      </c>
      <c r="B17" s="474">
        <v>40.714047274072477</v>
      </c>
      <c r="C17" s="106">
        <v>18.159481196020145</v>
      </c>
      <c r="D17" s="106">
        <v>155.2055670510039</v>
      </c>
      <c r="E17" s="396">
        <v>150</v>
      </c>
      <c r="F17" s="34" t="s">
        <v>67</v>
      </c>
    </row>
    <row r="18" spans="1:6" ht="15.95" customHeight="1">
      <c r="A18" s="31" t="s">
        <v>68</v>
      </c>
      <c r="B18" s="474">
        <v>51.028054187828531</v>
      </c>
      <c r="C18" s="106">
        <v>24.622246882714961</v>
      </c>
      <c r="D18" s="106">
        <v>76.977356264757603</v>
      </c>
      <c r="E18" s="396">
        <v>61.53846153846154</v>
      </c>
      <c r="F18" s="34" t="s">
        <v>69</v>
      </c>
    </row>
    <row r="19" spans="1:6" ht="15.95" customHeight="1">
      <c r="A19" s="31" t="s">
        <v>70</v>
      </c>
      <c r="B19" s="474">
        <v>43.985824042945261</v>
      </c>
      <c r="C19" s="106">
        <v>23.304782379366742</v>
      </c>
      <c r="D19" s="106">
        <v>87.503861023652306</v>
      </c>
      <c r="E19" s="396">
        <v>70</v>
      </c>
      <c r="F19" s="34" t="s">
        <v>71</v>
      </c>
    </row>
    <row r="20" spans="1:6" ht="15.95" customHeight="1">
      <c r="A20" s="31" t="s">
        <v>72</v>
      </c>
      <c r="B20" s="474">
        <v>40.935471046788216</v>
      </c>
      <c r="C20" s="106">
        <v>23.851702569515837</v>
      </c>
      <c r="D20" s="106">
        <v>100.03704817357786</v>
      </c>
      <c r="E20" s="396">
        <v>88.461538461538467</v>
      </c>
      <c r="F20" s="34" t="s">
        <v>73</v>
      </c>
    </row>
    <row r="21" spans="1:6" ht="15.95" customHeight="1">
      <c r="A21" s="30" t="s">
        <v>3</v>
      </c>
      <c r="B21" s="608">
        <v>43.559301752082021</v>
      </c>
      <c r="C21" s="107">
        <v>22.251422403986993</v>
      </c>
      <c r="D21" s="107">
        <v>105.79323574788735</v>
      </c>
      <c r="E21" s="397">
        <v>85</v>
      </c>
      <c r="F21" s="35" t="s">
        <v>4</v>
      </c>
    </row>
    <row r="22" spans="1:6" ht="15.95" customHeight="1">
      <c r="A22" s="28" t="s">
        <v>8</v>
      </c>
      <c r="B22" s="609"/>
      <c r="C22" s="610"/>
      <c r="D22" s="610"/>
      <c r="E22" s="611"/>
      <c r="F22" s="33" t="s">
        <v>15</v>
      </c>
    </row>
    <row r="23" spans="1:6" ht="15.95" customHeight="1">
      <c r="A23" s="31" t="s">
        <v>62</v>
      </c>
      <c r="B23" s="612" t="s">
        <v>61</v>
      </c>
      <c r="C23" s="57" t="s">
        <v>61</v>
      </c>
      <c r="D23" s="106">
        <v>63.246337123639641</v>
      </c>
      <c r="E23" s="396">
        <v>60</v>
      </c>
      <c r="F23" s="34" t="s">
        <v>63</v>
      </c>
    </row>
    <row r="24" spans="1:6" ht="15.95" customHeight="1">
      <c r="A24" s="31" t="s">
        <v>64</v>
      </c>
      <c r="B24" s="576">
        <v>44.51629969882584</v>
      </c>
      <c r="C24" s="106">
        <v>21.759107392240971</v>
      </c>
      <c r="D24" s="106">
        <v>46.380561878525242</v>
      </c>
      <c r="E24" s="396">
        <v>40</v>
      </c>
      <c r="F24" s="34" t="s">
        <v>65</v>
      </c>
    </row>
    <row r="25" spans="1:6" ht="15.95" customHeight="1">
      <c r="A25" s="31" t="s">
        <v>66</v>
      </c>
      <c r="B25" s="612" t="s">
        <v>61</v>
      </c>
      <c r="C25" s="57" t="s">
        <v>61</v>
      </c>
      <c r="D25" s="57" t="s">
        <v>61</v>
      </c>
      <c r="E25" s="613" t="s">
        <v>61</v>
      </c>
      <c r="F25" s="34" t="s">
        <v>67</v>
      </c>
    </row>
    <row r="26" spans="1:6" ht="15.95" customHeight="1">
      <c r="A26" s="31" t="s">
        <v>68</v>
      </c>
      <c r="B26" s="576">
        <v>46.092326505872009</v>
      </c>
      <c r="C26" s="106">
        <v>24.57396133800313</v>
      </c>
      <c r="D26" s="106">
        <v>47.774865771987059</v>
      </c>
      <c r="E26" s="396">
        <v>38.46153846153846</v>
      </c>
      <c r="F26" s="34" t="s">
        <v>69</v>
      </c>
    </row>
    <row r="27" spans="1:6" ht="15.95" customHeight="1">
      <c r="A27" s="31" t="s">
        <v>70</v>
      </c>
      <c r="B27" s="576">
        <v>40.59762541147964</v>
      </c>
      <c r="C27" s="106">
        <v>23.941179456929056</v>
      </c>
      <c r="D27" s="106">
        <v>76.634626995799167</v>
      </c>
      <c r="E27" s="396">
        <v>69.230769230769226</v>
      </c>
      <c r="F27" s="34" t="s">
        <v>71</v>
      </c>
    </row>
    <row r="28" spans="1:6" ht="15.95" customHeight="1">
      <c r="A28" s="31" t="s">
        <v>72</v>
      </c>
      <c r="B28" s="576">
        <v>34.12167064575825</v>
      </c>
      <c r="C28" s="106">
        <v>23.089818469279844</v>
      </c>
      <c r="D28" s="106">
        <v>87.422210093683205</v>
      </c>
      <c r="E28" s="396">
        <v>84.615384615384613</v>
      </c>
      <c r="F28" s="34" t="s">
        <v>73</v>
      </c>
    </row>
    <row r="29" spans="1:6" ht="15.95" customHeight="1">
      <c r="A29" s="30" t="s">
        <v>3</v>
      </c>
      <c r="B29" s="120">
        <v>36.042171063103758</v>
      </c>
      <c r="C29" s="109">
        <v>23.020088403105468</v>
      </c>
      <c r="D29" s="109">
        <v>80.89861082057655</v>
      </c>
      <c r="E29" s="121">
        <v>76.92307692307692</v>
      </c>
      <c r="F29" s="35" t="s">
        <v>4</v>
      </c>
    </row>
  </sheetData>
  <mergeCells count="4">
    <mergeCell ref="A4:A5"/>
    <mergeCell ref="F4:F5"/>
    <mergeCell ref="A2:F2"/>
    <mergeCell ref="A1:F1"/>
  </mergeCells>
  <printOptions horizontalCentered="1"/>
  <pageMargins left="0.59055118110236227" right="0.59055118110236227" top="0.78740157480314965" bottom="0.59055118110236227" header="0.39370078740157483" footer="0.39370078740157483"/>
  <pageSetup paperSize="9" firstPageNumber="110"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4.xml><?xml version="1.0" encoding="utf-8"?>
<worksheet xmlns="http://schemas.openxmlformats.org/spreadsheetml/2006/main" xmlns:r="http://schemas.openxmlformats.org/officeDocument/2006/relationships">
  <dimension ref="A1:F29"/>
  <sheetViews>
    <sheetView rightToLeft="1" tabSelected="1" zoomScaleNormal="100" workbookViewId="0">
      <selection activeCell="B29" sqref="B29"/>
    </sheetView>
  </sheetViews>
  <sheetFormatPr defaultRowHeight="14.25"/>
  <cols>
    <col min="1" max="1" width="20.625" customWidth="1"/>
    <col min="2" max="3" width="9.125" customWidth="1"/>
    <col min="4" max="4" width="8" customWidth="1"/>
    <col min="5" max="5" width="9" customWidth="1"/>
    <col min="6" max="6" width="31.125" customWidth="1"/>
  </cols>
  <sheetData>
    <row r="1" spans="1:6" ht="39.6" customHeight="1">
      <c r="A1" s="625" t="s">
        <v>379</v>
      </c>
      <c r="B1" s="626"/>
      <c r="C1" s="626"/>
      <c r="D1" s="626"/>
      <c r="E1" s="626"/>
      <c r="F1" s="626"/>
    </row>
    <row r="2" spans="1:6" ht="30" customHeight="1">
      <c r="A2" s="627" t="s">
        <v>362</v>
      </c>
      <c r="B2" s="627"/>
      <c r="C2" s="627"/>
      <c r="D2" s="627"/>
      <c r="E2" s="627"/>
      <c r="F2" s="627"/>
    </row>
    <row r="3" spans="1:6" s="527" customFormat="1" ht="6" customHeight="1">
      <c r="A3" s="526"/>
      <c r="B3" s="526"/>
      <c r="C3" s="526"/>
      <c r="D3" s="526"/>
      <c r="E3" s="526"/>
      <c r="F3" s="526"/>
    </row>
    <row r="4" spans="1:6" ht="36" customHeight="1">
      <c r="A4" s="640" t="s">
        <v>274</v>
      </c>
      <c r="B4" s="124" t="s">
        <v>200</v>
      </c>
      <c r="C4" s="125" t="s">
        <v>220</v>
      </c>
      <c r="D4" s="124" t="s">
        <v>221</v>
      </c>
      <c r="E4" s="124" t="s">
        <v>203</v>
      </c>
      <c r="F4" s="631" t="s">
        <v>275</v>
      </c>
    </row>
    <row r="5" spans="1:6" ht="36" customHeight="1">
      <c r="A5" s="641"/>
      <c r="B5" s="232" t="s">
        <v>225</v>
      </c>
      <c r="C5" s="233" t="s">
        <v>222</v>
      </c>
      <c r="D5" s="233" t="s">
        <v>223</v>
      </c>
      <c r="E5" s="233" t="s">
        <v>224</v>
      </c>
      <c r="F5" s="633"/>
    </row>
    <row r="6" spans="1:6" ht="15.95" customHeight="1">
      <c r="A6" s="28" t="s">
        <v>6</v>
      </c>
      <c r="B6" s="53"/>
      <c r="C6" s="52"/>
      <c r="D6" s="52"/>
      <c r="E6" s="54"/>
      <c r="F6" s="33" t="s">
        <v>9</v>
      </c>
    </row>
    <row r="7" spans="1:6" ht="15.95" customHeight="1">
      <c r="A7" s="31" t="s">
        <v>62</v>
      </c>
      <c r="B7" s="474">
        <v>41.884971534303986</v>
      </c>
      <c r="C7" s="106">
        <v>19.554892523034098</v>
      </c>
      <c r="D7" s="106">
        <v>62.025191485395602</v>
      </c>
      <c r="E7" s="396">
        <v>60</v>
      </c>
      <c r="F7" s="34" t="s">
        <v>63</v>
      </c>
    </row>
    <row r="8" spans="1:6" ht="15.95" customHeight="1">
      <c r="A8" s="31" t="s">
        <v>64</v>
      </c>
      <c r="B8" s="474">
        <v>48.76866191575818</v>
      </c>
      <c r="C8" s="106">
        <v>23.4492202525613</v>
      </c>
      <c r="D8" s="106">
        <v>75.268321739911059</v>
      </c>
      <c r="E8" s="396">
        <v>70</v>
      </c>
      <c r="F8" s="34" t="s">
        <v>65</v>
      </c>
    </row>
    <row r="9" spans="1:6" ht="15.95" customHeight="1">
      <c r="A9" s="31" t="s">
        <v>66</v>
      </c>
      <c r="B9" s="474">
        <v>40.632231497404632</v>
      </c>
      <c r="C9" s="106">
        <v>17.513421720352472</v>
      </c>
      <c r="D9" s="106">
        <v>92.161012803949831</v>
      </c>
      <c r="E9" s="396">
        <v>80</v>
      </c>
      <c r="F9" s="34" t="s">
        <v>67</v>
      </c>
    </row>
    <row r="10" spans="1:6" ht="15.95" customHeight="1">
      <c r="A10" s="31" t="s">
        <v>68</v>
      </c>
      <c r="B10" s="474">
        <v>53.494653862404213</v>
      </c>
      <c r="C10" s="106">
        <v>25.163815090262947</v>
      </c>
      <c r="D10" s="106">
        <v>74.662445608065966</v>
      </c>
      <c r="E10" s="396">
        <v>69.230769230769226</v>
      </c>
      <c r="F10" s="34" t="s">
        <v>69</v>
      </c>
    </row>
    <row r="11" spans="1:6" ht="15.95" customHeight="1">
      <c r="A11" s="31" t="s">
        <v>70</v>
      </c>
      <c r="B11" s="474">
        <v>46.73028930806705</v>
      </c>
      <c r="C11" s="106">
        <v>23.964959936502218</v>
      </c>
      <c r="D11" s="106">
        <v>105.38799985769595</v>
      </c>
      <c r="E11" s="396">
        <v>94.66423076923077</v>
      </c>
      <c r="F11" s="34" t="s">
        <v>71</v>
      </c>
    </row>
    <row r="12" spans="1:6" ht="15.95" customHeight="1">
      <c r="A12" s="31" t="s">
        <v>72</v>
      </c>
      <c r="B12" s="474">
        <v>40.265694517518078</v>
      </c>
      <c r="C12" s="106">
        <v>22.938820596811009</v>
      </c>
      <c r="D12" s="106">
        <v>102.74674686575381</v>
      </c>
      <c r="E12" s="396">
        <v>96.15384615384616</v>
      </c>
      <c r="F12" s="34" t="s">
        <v>73</v>
      </c>
    </row>
    <row r="13" spans="1:6" ht="15.95" customHeight="1">
      <c r="A13" s="30" t="s">
        <v>3</v>
      </c>
      <c r="B13" s="120">
        <v>44.130489700640432</v>
      </c>
      <c r="C13" s="231">
        <v>22.516931538544956</v>
      </c>
      <c r="D13" s="231">
        <v>90.869809928442677</v>
      </c>
      <c r="E13" s="121">
        <v>80</v>
      </c>
      <c r="F13" s="35" t="s">
        <v>4</v>
      </c>
    </row>
    <row r="14" spans="1:6" ht="15.95" customHeight="1">
      <c r="A14" s="28" t="s">
        <v>7</v>
      </c>
      <c r="B14" s="234"/>
      <c r="C14" s="235"/>
      <c r="D14" s="236"/>
      <c r="E14" s="237"/>
      <c r="F14" s="33" t="s">
        <v>14</v>
      </c>
    </row>
    <row r="15" spans="1:6" ht="15.95" customHeight="1">
      <c r="A15" s="31" t="s">
        <v>62</v>
      </c>
      <c r="B15" s="474">
        <v>42.271559634873292</v>
      </c>
      <c r="C15" s="106">
        <v>19.688655702809847</v>
      </c>
      <c r="D15" s="106">
        <v>62.417345152805908</v>
      </c>
      <c r="E15" s="396">
        <v>60</v>
      </c>
      <c r="F15" s="34" t="s">
        <v>63</v>
      </c>
    </row>
    <row r="16" spans="1:6" ht="15.95" customHeight="1">
      <c r="A16" s="31" t="s">
        <v>64</v>
      </c>
      <c r="B16" s="474">
        <v>49.394649151579102</v>
      </c>
      <c r="C16" s="106">
        <v>23.705377780871355</v>
      </c>
      <c r="D16" s="106">
        <v>79.771866446262578</v>
      </c>
      <c r="E16" s="396">
        <v>76.92307692307692</v>
      </c>
      <c r="F16" s="34" t="s">
        <v>65</v>
      </c>
    </row>
    <row r="17" spans="1:6" ht="15.95" customHeight="1">
      <c r="A17" s="31" t="s">
        <v>66</v>
      </c>
      <c r="B17" s="474">
        <v>40.609346076387951</v>
      </c>
      <c r="C17" s="106">
        <v>17.453077769902482</v>
      </c>
      <c r="D17" s="106">
        <v>92.203626024645942</v>
      </c>
      <c r="E17" s="396">
        <v>80</v>
      </c>
      <c r="F17" s="34" t="s">
        <v>67</v>
      </c>
    </row>
    <row r="18" spans="1:6" ht="15.95" customHeight="1">
      <c r="A18" s="31" t="s">
        <v>68</v>
      </c>
      <c r="B18" s="474">
        <v>54.278137924712262</v>
      </c>
      <c r="C18" s="106">
        <v>25.19645353418743</v>
      </c>
      <c r="D18" s="106">
        <v>77.749011921618589</v>
      </c>
      <c r="E18" s="396">
        <v>70</v>
      </c>
      <c r="F18" s="34" t="s">
        <v>69</v>
      </c>
    </row>
    <row r="19" spans="1:6" ht="15.95" customHeight="1">
      <c r="A19" s="31" t="s">
        <v>70</v>
      </c>
      <c r="B19" s="474">
        <v>47.766640267624794</v>
      </c>
      <c r="C19" s="106">
        <v>24.045659745282475</v>
      </c>
      <c r="D19" s="106">
        <v>109.10114032584494</v>
      </c>
      <c r="E19" s="396">
        <v>96.15384615384616</v>
      </c>
      <c r="F19" s="34" t="s">
        <v>71</v>
      </c>
    </row>
    <row r="20" spans="1:6" ht="15.95" customHeight="1">
      <c r="A20" s="31" t="s">
        <v>72</v>
      </c>
      <c r="B20" s="474">
        <v>42.685424356730643</v>
      </c>
      <c r="C20" s="106">
        <v>23.184083900650048</v>
      </c>
      <c r="D20" s="106">
        <v>108.45668238056322</v>
      </c>
      <c r="E20" s="396">
        <v>96.15384615384616</v>
      </c>
      <c r="F20" s="34" t="s">
        <v>73</v>
      </c>
    </row>
    <row r="21" spans="1:6" ht="15.95" customHeight="1">
      <c r="A21" s="30" t="s">
        <v>3</v>
      </c>
      <c r="B21" s="120">
        <v>45.803065342015756</v>
      </c>
      <c r="C21" s="231">
        <v>22.51458842102107</v>
      </c>
      <c r="D21" s="231">
        <v>93.07088861550416</v>
      </c>
      <c r="E21" s="121">
        <v>80</v>
      </c>
      <c r="F21" s="35" t="s">
        <v>4</v>
      </c>
    </row>
    <row r="22" spans="1:6" ht="15.95" customHeight="1">
      <c r="A22" s="28" t="s">
        <v>8</v>
      </c>
      <c r="B22" s="234"/>
      <c r="C22" s="235"/>
      <c r="D22" s="236"/>
      <c r="E22" s="237"/>
      <c r="F22" s="33" t="s">
        <v>15</v>
      </c>
    </row>
    <row r="23" spans="1:6" ht="15.95" customHeight="1">
      <c r="A23" s="31" t="s">
        <v>62</v>
      </c>
      <c r="B23" s="622" t="s">
        <v>61</v>
      </c>
      <c r="C23" s="57" t="s">
        <v>61</v>
      </c>
      <c r="D23" s="106">
        <v>57.785387633051073</v>
      </c>
      <c r="E23" s="396">
        <v>55</v>
      </c>
      <c r="F23" s="34" t="s">
        <v>63</v>
      </c>
    </row>
    <row r="24" spans="1:6" ht="15.95" customHeight="1">
      <c r="A24" s="31" t="s">
        <v>64</v>
      </c>
      <c r="B24" s="474">
        <v>44.528044931570705</v>
      </c>
      <c r="C24" s="106">
        <v>21.713935724347696</v>
      </c>
      <c r="D24" s="106">
        <v>44.760018889682911</v>
      </c>
      <c r="E24" s="396">
        <v>40</v>
      </c>
      <c r="F24" s="34" t="s">
        <v>65</v>
      </c>
    </row>
    <row r="25" spans="1:6" ht="15.95" customHeight="1">
      <c r="A25" s="31" t="s">
        <v>66</v>
      </c>
      <c r="B25" s="612" t="s">
        <v>61</v>
      </c>
      <c r="C25" s="57" t="s">
        <v>61</v>
      </c>
      <c r="D25" s="57" t="s">
        <v>61</v>
      </c>
      <c r="E25" s="613" t="s">
        <v>61</v>
      </c>
      <c r="F25" s="34" t="s">
        <v>67</v>
      </c>
    </row>
    <row r="26" spans="1:6" ht="15.95" customHeight="1">
      <c r="A26" s="31" t="s">
        <v>68</v>
      </c>
      <c r="B26" s="474">
        <v>46.347333597352026</v>
      </c>
      <c r="C26" s="106">
        <v>24.866071431005608</v>
      </c>
      <c r="D26" s="106">
        <v>46.505295994461598</v>
      </c>
      <c r="E26" s="396">
        <v>40</v>
      </c>
      <c r="F26" s="34" t="s">
        <v>69</v>
      </c>
    </row>
    <row r="27" spans="1:6" ht="15.95" customHeight="1">
      <c r="A27" s="31" t="s">
        <v>70</v>
      </c>
      <c r="B27" s="474">
        <v>40.412002233551121</v>
      </c>
      <c r="C27" s="106">
        <v>23.47296004589602</v>
      </c>
      <c r="D27" s="106">
        <v>82.750217541385155</v>
      </c>
      <c r="E27" s="396">
        <v>76.92307692307692</v>
      </c>
      <c r="F27" s="34" t="s">
        <v>71</v>
      </c>
    </row>
    <row r="28" spans="1:6" ht="15.95" customHeight="1">
      <c r="A28" s="31" t="s">
        <v>72</v>
      </c>
      <c r="B28" s="474">
        <v>35.440208384045135</v>
      </c>
      <c r="C28" s="106">
        <v>22.449710344688533</v>
      </c>
      <c r="D28" s="106">
        <v>91.359849781945542</v>
      </c>
      <c r="E28" s="396">
        <v>92.307692307692307</v>
      </c>
      <c r="F28" s="34" t="s">
        <v>73</v>
      </c>
    </row>
    <row r="29" spans="1:6" ht="15.95" customHeight="1">
      <c r="A29" s="30" t="s">
        <v>3</v>
      </c>
      <c r="B29" s="120">
        <v>37.484676088667939</v>
      </c>
      <c r="C29" s="231">
        <v>22.526241683898309</v>
      </c>
      <c r="D29" s="231">
        <v>82.124041822275174</v>
      </c>
      <c r="E29" s="121">
        <v>76.92307692307692</v>
      </c>
      <c r="F29" s="35" t="s">
        <v>4</v>
      </c>
    </row>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scale="95" firstPageNumber="111"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5.xml><?xml version="1.0" encoding="utf-8"?>
<worksheet xmlns="http://schemas.openxmlformats.org/spreadsheetml/2006/main" xmlns:r="http://schemas.openxmlformats.org/officeDocument/2006/relationships">
  <dimension ref="A1:F48"/>
  <sheetViews>
    <sheetView rightToLeft="1" tabSelected="1" zoomScaleNormal="100" workbookViewId="0">
      <selection activeCell="B29" sqref="B29"/>
    </sheetView>
  </sheetViews>
  <sheetFormatPr defaultRowHeight="14.25"/>
  <cols>
    <col min="1" max="1" width="20.375" customWidth="1"/>
    <col min="2" max="2" width="9.25" customWidth="1"/>
    <col min="3" max="3" width="9.625" customWidth="1"/>
    <col min="4" max="4" width="8" customWidth="1"/>
    <col min="5" max="5" width="8.625" customWidth="1"/>
    <col min="6" max="6" width="30.875" customWidth="1"/>
  </cols>
  <sheetData>
    <row r="1" spans="1:6" ht="41.25" customHeight="1">
      <c r="A1" s="625" t="s">
        <v>380</v>
      </c>
      <c r="B1" s="626"/>
      <c r="C1" s="626"/>
      <c r="D1" s="626"/>
      <c r="E1" s="626"/>
      <c r="F1" s="626"/>
    </row>
    <row r="2" spans="1:6" ht="29.25" customHeight="1">
      <c r="A2" s="627" t="s">
        <v>363</v>
      </c>
      <c r="B2" s="627"/>
      <c r="C2" s="627"/>
      <c r="D2" s="627"/>
      <c r="E2" s="627"/>
      <c r="F2" s="627"/>
    </row>
    <row r="3" spans="1:6" s="524" customFormat="1" ht="6" customHeight="1">
      <c r="A3" s="534"/>
      <c r="B3" s="534"/>
      <c r="C3" s="534"/>
      <c r="D3" s="534"/>
      <c r="E3" s="534"/>
      <c r="F3" s="534"/>
    </row>
    <row r="4" spans="1:6" ht="37.5" customHeight="1">
      <c r="A4" s="640" t="s">
        <v>274</v>
      </c>
      <c r="B4" s="124" t="s">
        <v>200</v>
      </c>
      <c r="C4" s="125" t="s">
        <v>220</v>
      </c>
      <c r="D4" s="124" t="s">
        <v>221</v>
      </c>
      <c r="E4" s="124" t="s">
        <v>203</v>
      </c>
      <c r="F4" s="631" t="s">
        <v>275</v>
      </c>
    </row>
    <row r="5" spans="1:6" ht="37.5" customHeight="1">
      <c r="A5" s="641"/>
      <c r="B5" s="232" t="s">
        <v>225</v>
      </c>
      <c r="C5" s="233" t="s">
        <v>222</v>
      </c>
      <c r="D5" s="233" t="s">
        <v>227</v>
      </c>
      <c r="E5" s="233" t="s">
        <v>224</v>
      </c>
      <c r="F5" s="633"/>
    </row>
    <row r="6" spans="1:6" ht="14.1" customHeight="1">
      <c r="A6" s="28" t="s">
        <v>6</v>
      </c>
      <c r="B6" s="238"/>
      <c r="C6" s="239"/>
      <c r="D6" s="239"/>
      <c r="E6" s="240"/>
      <c r="F6" s="33" t="s">
        <v>9</v>
      </c>
    </row>
    <row r="7" spans="1:6" ht="14.1" customHeight="1">
      <c r="A7" s="31" t="s">
        <v>62</v>
      </c>
      <c r="B7" s="474">
        <v>23.903864583713982</v>
      </c>
      <c r="C7" s="106">
        <v>14.408519910352618</v>
      </c>
      <c r="D7" s="106">
        <v>24.344635743827059</v>
      </c>
      <c r="E7" s="396">
        <v>20</v>
      </c>
      <c r="F7" s="34" t="s">
        <v>63</v>
      </c>
    </row>
    <row r="8" spans="1:6" ht="14.1" customHeight="1">
      <c r="A8" s="31" t="s">
        <v>64</v>
      </c>
      <c r="B8" s="474">
        <v>41.0255976050044</v>
      </c>
      <c r="C8" s="106">
        <v>22.640877959657125</v>
      </c>
      <c r="D8" s="106">
        <v>32.9544380414467</v>
      </c>
      <c r="E8" s="396">
        <v>30</v>
      </c>
      <c r="F8" s="34" t="s">
        <v>65</v>
      </c>
    </row>
    <row r="9" spans="1:6" ht="14.1" customHeight="1">
      <c r="A9" s="31" t="s">
        <v>66</v>
      </c>
      <c r="B9" s="474">
        <v>32.470593732587972</v>
      </c>
      <c r="C9" s="106">
        <v>17.468003301478173</v>
      </c>
      <c r="D9" s="106">
        <v>54.119068596448571</v>
      </c>
      <c r="E9" s="396">
        <v>40</v>
      </c>
      <c r="F9" s="34" t="s">
        <v>67</v>
      </c>
    </row>
    <row r="10" spans="1:6" ht="14.1" customHeight="1">
      <c r="A10" s="31" t="s">
        <v>68</v>
      </c>
      <c r="B10" s="474">
        <v>45.345194406627321</v>
      </c>
      <c r="C10" s="106">
        <v>24.171334435087051</v>
      </c>
      <c r="D10" s="106">
        <v>29.26800819325636</v>
      </c>
      <c r="E10" s="396">
        <v>26.923076923076923</v>
      </c>
      <c r="F10" s="34" t="s">
        <v>69</v>
      </c>
    </row>
    <row r="11" spans="1:6" ht="14.1" customHeight="1">
      <c r="A11" s="31" t="s">
        <v>70</v>
      </c>
      <c r="B11" s="474">
        <v>41.780522021274059</v>
      </c>
      <c r="C11" s="106">
        <v>22.748763534311173</v>
      </c>
      <c r="D11" s="106">
        <v>38.431327856871441</v>
      </c>
      <c r="E11" s="396">
        <v>30</v>
      </c>
      <c r="F11" s="34" t="s">
        <v>71</v>
      </c>
    </row>
    <row r="12" spans="1:6" ht="14.1" customHeight="1">
      <c r="A12" s="31" t="s">
        <v>72</v>
      </c>
      <c r="B12" s="474">
        <v>36.11424806164456</v>
      </c>
      <c r="C12" s="106">
        <v>24.940620862843286</v>
      </c>
      <c r="D12" s="106">
        <v>81.700853247263069</v>
      </c>
      <c r="E12" s="396">
        <v>73.657692307692301</v>
      </c>
      <c r="F12" s="34" t="s">
        <v>73</v>
      </c>
    </row>
    <row r="13" spans="1:6" ht="14.1" customHeight="1">
      <c r="A13" s="30" t="s">
        <v>3</v>
      </c>
      <c r="B13" s="120">
        <v>37.65136196931671</v>
      </c>
      <c r="C13" s="231">
        <v>23.860778518167525</v>
      </c>
      <c r="D13" s="231">
        <v>63.924632498524204</v>
      </c>
      <c r="E13" s="121">
        <v>54.093846153846151</v>
      </c>
      <c r="F13" s="35" t="s">
        <v>4</v>
      </c>
    </row>
    <row r="14" spans="1:6" ht="14.1" customHeight="1">
      <c r="A14" s="28" t="s">
        <v>7</v>
      </c>
      <c r="B14" s="234"/>
      <c r="C14" s="241"/>
      <c r="D14" s="241"/>
      <c r="E14" s="242"/>
      <c r="F14" s="33" t="s">
        <v>14</v>
      </c>
    </row>
    <row r="15" spans="1:6" ht="14.1" customHeight="1">
      <c r="A15" s="31" t="s">
        <v>62</v>
      </c>
      <c r="B15" s="474">
        <v>24.005653304725392</v>
      </c>
      <c r="C15" s="106">
        <v>14.435207919665492</v>
      </c>
      <c r="D15" s="106">
        <v>24.445814348378409</v>
      </c>
      <c r="E15" s="396">
        <v>20</v>
      </c>
      <c r="F15" s="34" t="s">
        <v>63</v>
      </c>
    </row>
    <row r="16" spans="1:6" ht="14.1" customHeight="1">
      <c r="A16" s="31" t="s">
        <v>64</v>
      </c>
      <c r="B16" s="474">
        <v>41.137842315067829</v>
      </c>
      <c r="C16" s="106">
        <v>22.652618382830628</v>
      </c>
      <c r="D16" s="106">
        <v>33.001248332787739</v>
      </c>
      <c r="E16" s="396">
        <v>30</v>
      </c>
      <c r="F16" s="34" t="s">
        <v>65</v>
      </c>
    </row>
    <row r="17" spans="1:6" ht="14.1" customHeight="1">
      <c r="A17" s="31" t="s">
        <v>66</v>
      </c>
      <c r="B17" s="474">
        <v>31.512347712778446</v>
      </c>
      <c r="C17" s="106">
        <v>16.509496796363401</v>
      </c>
      <c r="D17" s="106">
        <v>45.343700183361413</v>
      </c>
      <c r="E17" s="396">
        <v>40</v>
      </c>
      <c r="F17" s="34" t="s">
        <v>67</v>
      </c>
    </row>
    <row r="18" spans="1:6" ht="14.1" customHeight="1">
      <c r="A18" s="31" t="s">
        <v>68</v>
      </c>
      <c r="B18" s="474">
        <v>45.387404803006632</v>
      </c>
      <c r="C18" s="106">
        <v>24.243279592970673</v>
      </c>
      <c r="D18" s="106">
        <v>29.236854965377809</v>
      </c>
      <c r="E18" s="396">
        <v>26.923076923076923</v>
      </c>
      <c r="F18" s="34" t="s">
        <v>69</v>
      </c>
    </row>
    <row r="19" spans="1:6" ht="14.1" customHeight="1">
      <c r="A19" s="31" t="s">
        <v>70</v>
      </c>
      <c r="B19" s="474">
        <v>41.793289303967285</v>
      </c>
      <c r="C19" s="106">
        <v>22.63798539048755</v>
      </c>
      <c r="D19" s="106">
        <v>38.037012990124538</v>
      </c>
      <c r="E19" s="396">
        <v>30</v>
      </c>
      <c r="F19" s="34" t="s">
        <v>71</v>
      </c>
    </row>
    <row r="20" spans="1:6" ht="14.1" customHeight="1">
      <c r="A20" s="31" t="s">
        <v>72</v>
      </c>
      <c r="B20" s="474">
        <v>37.860207184461011</v>
      </c>
      <c r="C20" s="106">
        <v>25.007820632054827</v>
      </c>
      <c r="D20" s="106">
        <v>83.282323626158473</v>
      </c>
      <c r="E20" s="396">
        <v>73.07692307692308</v>
      </c>
      <c r="F20" s="34" t="s">
        <v>73</v>
      </c>
    </row>
    <row r="21" spans="1:6" ht="14.1" customHeight="1">
      <c r="A21" s="30" t="s">
        <v>3</v>
      </c>
      <c r="B21" s="120">
        <v>38.920025619980336</v>
      </c>
      <c r="C21" s="231">
        <v>23.703992858200859</v>
      </c>
      <c r="D21" s="231">
        <v>61.544452452694927</v>
      </c>
      <c r="E21" s="121">
        <v>50</v>
      </c>
      <c r="F21" s="35" t="s">
        <v>4</v>
      </c>
    </row>
    <row r="22" spans="1:6" ht="14.1" customHeight="1">
      <c r="A22" s="337" t="s">
        <v>325</v>
      </c>
      <c r="F22" s="355"/>
    </row>
    <row r="23" spans="1:6" ht="14.1" customHeight="1">
      <c r="A23" s="354"/>
      <c r="F23" s="381" t="s">
        <v>326</v>
      </c>
    </row>
    <row r="24" spans="1:6" s="533" customFormat="1" ht="5.0999999999999996" customHeight="1">
      <c r="A24" s="532"/>
      <c r="F24" s="531"/>
    </row>
    <row r="25" spans="1:6" s="528" customFormat="1" ht="5.0999999999999996" customHeight="1">
      <c r="B25" s="529"/>
      <c r="C25" s="529"/>
      <c r="D25" s="529"/>
      <c r="E25" s="529"/>
      <c r="F25" s="530"/>
    </row>
    <row r="26" spans="1:6" ht="40.5" customHeight="1">
      <c r="A26" s="625" t="s">
        <v>381</v>
      </c>
      <c r="B26" s="626"/>
      <c r="C26" s="626"/>
      <c r="D26" s="626"/>
      <c r="E26" s="626"/>
      <c r="F26" s="626"/>
    </row>
    <row r="27" spans="1:6" ht="45" customHeight="1">
      <c r="A27" s="627" t="s">
        <v>364</v>
      </c>
      <c r="B27" s="627"/>
      <c r="C27" s="627"/>
      <c r="D27" s="627"/>
      <c r="E27" s="627"/>
      <c r="F27" s="627"/>
    </row>
    <row r="28" spans="1:6" s="536" customFormat="1" ht="6" customHeight="1">
      <c r="A28" s="535"/>
      <c r="B28" s="535"/>
      <c r="C28" s="535"/>
      <c r="D28" s="535"/>
      <c r="E28" s="535"/>
      <c r="F28" s="535"/>
    </row>
    <row r="29" spans="1:6" ht="36.75" customHeight="1">
      <c r="A29" s="640" t="s">
        <v>274</v>
      </c>
      <c r="B29" s="124" t="s">
        <v>200</v>
      </c>
      <c r="C29" s="125" t="s">
        <v>220</v>
      </c>
      <c r="D29" s="124" t="s">
        <v>221</v>
      </c>
      <c r="E29" s="124" t="s">
        <v>203</v>
      </c>
      <c r="F29" s="631" t="s">
        <v>275</v>
      </c>
    </row>
    <row r="30" spans="1:6" ht="36.75" customHeight="1">
      <c r="A30" s="641"/>
      <c r="B30" s="232" t="s">
        <v>225</v>
      </c>
      <c r="C30" s="233" t="s">
        <v>222</v>
      </c>
      <c r="D30" s="233" t="s">
        <v>223</v>
      </c>
      <c r="E30" s="233" t="s">
        <v>224</v>
      </c>
      <c r="F30" s="633"/>
    </row>
    <row r="31" spans="1:6" ht="14.1" customHeight="1">
      <c r="A31" s="28" t="s">
        <v>6</v>
      </c>
      <c r="B31" s="243"/>
      <c r="C31" s="244"/>
      <c r="D31" s="244"/>
      <c r="E31" s="245"/>
      <c r="F31" s="33" t="s">
        <v>9</v>
      </c>
    </row>
    <row r="32" spans="1:6" ht="14.1" customHeight="1">
      <c r="A32" s="31" t="s">
        <v>62</v>
      </c>
      <c r="B32" s="474">
        <v>42.331619716104022</v>
      </c>
      <c r="C32" s="106">
        <v>20.221752466439604</v>
      </c>
      <c r="D32" s="106">
        <v>117.32969419226632</v>
      </c>
      <c r="E32" s="396">
        <v>115.38461538461539</v>
      </c>
      <c r="F32" s="34" t="s">
        <v>63</v>
      </c>
    </row>
    <row r="33" spans="1:6" ht="14.1" customHeight="1">
      <c r="A33" s="31" t="s">
        <v>64</v>
      </c>
      <c r="B33" s="474">
        <v>45.083038387688326</v>
      </c>
      <c r="C33" s="106">
        <v>21.442759296292643</v>
      </c>
      <c r="D33" s="106">
        <v>162.18249699580889</v>
      </c>
      <c r="E33" s="396">
        <v>153.84615384615384</v>
      </c>
      <c r="F33" s="34" t="s">
        <v>65</v>
      </c>
    </row>
    <row r="34" spans="1:6" ht="14.1" customHeight="1">
      <c r="A34" s="31" t="s">
        <v>66</v>
      </c>
      <c r="B34" s="474">
        <v>41.204402588796604</v>
      </c>
      <c r="C34" s="106">
        <v>18.791795198494871</v>
      </c>
      <c r="D34" s="106">
        <v>209.9482171861986</v>
      </c>
      <c r="E34" s="396">
        <v>200</v>
      </c>
      <c r="F34" s="34" t="s">
        <v>67</v>
      </c>
    </row>
    <row r="35" spans="1:6" ht="14.1" customHeight="1">
      <c r="A35" s="31" t="s">
        <v>68</v>
      </c>
      <c r="B35" s="474">
        <v>47.527665026259463</v>
      </c>
      <c r="C35" s="106">
        <v>22.940845720368479</v>
      </c>
      <c r="D35" s="106">
        <v>159.21531042323616</v>
      </c>
      <c r="E35" s="396">
        <v>153.84615384615384</v>
      </c>
      <c r="F35" s="34" t="s">
        <v>69</v>
      </c>
    </row>
    <row r="36" spans="1:6" ht="14.1" customHeight="1">
      <c r="A36" s="31" t="s">
        <v>70</v>
      </c>
      <c r="B36" s="474">
        <v>39.780444882670302</v>
      </c>
      <c r="C36" s="106">
        <v>23.277789224393938</v>
      </c>
      <c r="D36" s="106">
        <v>187.64524563615433</v>
      </c>
      <c r="E36" s="396">
        <v>192.30769230769232</v>
      </c>
      <c r="F36" s="34" t="s">
        <v>71</v>
      </c>
    </row>
    <row r="37" spans="1:6" ht="14.1" customHeight="1">
      <c r="A37" s="31" t="s">
        <v>72</v>
      </c>
      <c r="B37" s="474">
        <v>44.319425804662352</v>
      </c>
      <c r="C37" s="106">
        <v>22.483608944282825</v>
      </c>
      <c r="D37" s="106">
        <v>160.698391532546</v>
      </c>
      <c r="E37" s="396">
        <v>153.84615384615384</v>
      </c>
      <c r="F37" s="34" t="s">
        <v>73</v>
      </c>
    </row>
    <row r="38" spans="1:6" ht="14.1" customHeight="1">
      <c r="A38" s="30" t="s">
        <v>3</v>
      </c>
      <c r="B38" s="120">
        <v>42.583693300717094</v>
      </c>
      <c r="C38" s="231">
        <v>19.969023040774321</v>
      </c>
      <c r="D38" s="231">
        <v>187.4551364185337</v>
      </c>
      <c r="E38" s="121">
        <v>180</v>
      </c>
      <c r="F38" s="35" t="s">
        <v>4</v>
      </c>
    </row>
    <row r="39" spans="1:6" ht="14.1" customHeight="1">
      <c r="A39" s="28" t="s">
        <v>7</v>
      </c>
      <c r="B39" s="234"/>
      <c r="C39" s="235"/>
      <c r="D39" s="236"/>
      <c r="E39" s="237"/>
      <c r="F39" s="33" t="s">
        <v>14</v>
      </c>
    </row>
    <row r="40" spans="1:6" ht="14.1" customHeight="1">
      <c r="A40" s="31" t="s">
        <v>62</v>
      </c>
      <c r="B40" s="474">
        <v>42.506119807495246</v>
      </c>
      <c r="C40" s="106">
        <v>20.341657294002378</v>
      </c>
      <c r="D40" s="106">
        <v>118.57095909031646</v>
      </c>
      <c r="E40" s="396">
        <v>115.38461538461539</v>
      </c>
      <c r="F40" s="34" t="s">
        <v>63</v>
      </c>
    </row>
    <row r="41" spans="1:6" ht="14.1" customHeight="1">
      <c r="A41" s="31" t="s">
        <v>64</v>
      </c>
      <c r="B41" s="474">
        <v>45.008670048582204</v>
      </c>
      <c r="C41" s="106">
        <v>21.408947582127858</v>
      </c>
      <c r="D41" s="106">
        <v>163.06451811999071</v>
      </c>
      <c r="E41" s="396">
        <v>153.84615384615384</v>
      </c>
      <c r="F41" s="34" t="s">
        <v>65</v>
      </c>
    </row>
    <row r="42" spans="1:6" ht="14.1" customHeight="1">
      <c r="A42" s="31" t="s">
        <v>66</v>
      </c>
      <c r="B42" s="474">
        <v>41.204402588796604</v>
      </c>
      <c r="C42" s="106">
        <v>18.791795198494871</v>
      </c>
      <c r="D42" s="106">
        <v>209.9482171861986</v>
      </c>
      <c r="E42" s="396">
        <v>200</v>
      </c>
      <c r="F42" s="34" t="s">
        <v>67</v>
      </c>
    </row>
    <row r="43" spans="1:6" ht="14.1" customHeight="1">
      <c r="A43" s="31" t="s">
        <v>68</v>
      </c>
      <c r="B43" s="474">
        <v>47.561427987279863</v>
      </c>
      <c r="C43" s="106">
        <v>22.893748056659931</v>
      </c>
      <c r="D43" s="106">
        <v>160.00493315263984</v>
      </c>
      <c r="E43" s="396">
        <v>153.84615384615384</v>
      </c>
      <c r="F43" s="34" t="s">
        <v>69</v>
      </c>
    </row>
    <row r="44" spans="1:6" ht="14.1" customHeight="1">
      <c r="A44" s="31" t="s">
        <v>70</v>
      </c>
      <c r="B44" s="474">
        <v>39.780444882670302</v>
      </c>
      <c r="C44" s="106">
        <v>23.277789224393938</v>
      </c>
      <c r="D44" s="106">
        <v>187.64524563615433</v>
      </c>
      <c r="E44" s="396">
        <v>192.30769230769232</v>
      </c>
      <c r="F44" s="34" t="s">
        <v>71</v>
      </c>
    </row>
    <row r="45" spans="1:6" ht="14.1" customHeight="1">
      <c r="A45" s="31" t="s">
        <v>72</v>
      </c>
      <c r="B45" s="474">
        <v>44.905187515065741</v>
      </c>
      <c r="C45" s="106">
        <v>22.698993689257957</v>
      </c>
      <c r="D45" s="106">
        <v>160.53463671192142</v>
      </c>
      <c r="E45" s="396">
        <v>153.84615384615384</v>
      </c>
      <c r="F45" s="34" t="s">
        <v>73</v>
      </c>
    </row>
    <row r="46" spans="1:6" ht="13.5" customHeight="1">
      <c r="A46" s="30" t="s">
        <v>3</v>
      </c>
      <c r="B46" s="120">
        <v>42.593123212907322</v>
      </c>
      <c r="C46" s="231">
        <v>19.96155301400254</v>
      </c>
      <c r="D46" s="231">
        <v>188.18042731476453</v>
      </c>
      <c r="E46" s="121">
        <v>180</v>
      </c>
      <c r="F46" s="35" t="s">
        <v>4</v>
      </c>
    </row>
    <row r="47" spans="1:6" ht="12.95" customHeight="1">
      <c r="A47" s="337" t="s">
        <v>325</v>
      </c>
      <c r="F47" s="355"/>
    </row>
    <row r="48" spans="1:6" ht="12.95" customHeight="1">
      <c r="F48" s="381" t="s">
        <v>326</v>
      </c>
    </row>
  </sheetData>
  <mergeCells count="8">
    <mergeCell ref="A4:A5"/>
    <mergeCell ref="F4:F5"/>
    <mergeCell ref="A29:A30"/>
    <mergeCell ref="F29:F30"/>
    <mergeCell ref="A1:F1"/>
    <mergeCell ref="A2:F2"/>
    <mergeCell ref="A26:F26"/>
    <mergeCell ref="A27:F27"/>
  </mergeCells>
  <printOptions horizontalCentered="1"/>
  <pageMargins left="0.59055118110236227" right="0.59055118110236227" top="0.78740157480314965" bottom="0.59055118110236227" header="0.39370078740157483" footer="0.39370078740157483"/>
  <pageSetup paperSize="9" scale="93" firstPageNumber="112"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6.xml><?xml version="1.0" encoding="utf-8"?>
<worksheet xmlns="http://schemas.openxmlformats.org/spreadsheetml/2006/main" xmlns:r="http://schemas.openxmlformats.org/officeDocument/2006/relationships">
  <dimension ref="A1:F45"/>
  <sheetViews>
    <sheetView rightToLeft="1" tabSelected="1" topLeftCell="A10" zoomScaleNormal="100" workbookViewId="0">
      <selection activeCell="B29" sqref="B29"/>
    </sheetView>
  </sheetViews>
  <sheetFormatPr defaultRowHeight="14.25"/>
  <cols>
    <col min="1" max="3" width="13.625" customWidth="1"/>
    <col min="4" max="4" width="12.125" customWidth="1"/>
    <col min="5" max="5" width="11.625" customWidth="1"/>
    <col min="6" max="6" width="18.125" customWidth="1"/>
  </cols>
  <sheetData>
    <row r="1" spans="1:6" ht="40.5" customHeight="1">
      <c r="A1" s="625" t="s">
        <v>382</v>
      </c>
      <c r="B1" s="625"/>
      <c r="C1" s="625"/>
      <c r="D1" s="625"/>
      <c r="E1" s="625"/>
      <c r="F1" s="625"/>
    </row>
    <row r="2" spans="1:6" ht="31.5" customHeight="1">
      <c r="A2" s="627" t="s">
        <v>365</v>
      </c>
      <c r="B2" s="627"/>
      <c r="C2" s="627"/>
      <c r="D2" s="627"/>
      <c r="E2" s="627"/>
      <c r="F2" s="627"/>
    </row>
    <row r="3" spans="1:6" s="527" customFormat="1" ht="6" customHeight="1">
      <c r="A3" s="526"/>
      <c r="B3" s="526"/>
      <c r="C3" s="526"/>
      <c r="D3" s="526"/>
      <c r="E3" s="526"/>
      <c r="F3" s="526"/>
    </row>
    <row r="4" spans="1:6" ht="15.95" customHeight="1">
      <c r="A4" s="640" t="s">
        <v>276</v>
      </c>
      <c r="B4" s="124" t="s">
        <v>200</v>
      </c>
      <c r="C4" s="125" t="s">
        <v>201</v>
      </c>
      <c r="D4" s="124" t="s">
        <v>202</v>
      </c>
      <c r="E4" s="159" t="s">
        <v>203</v>
      </c>
      <c r="F4" s="642" t="s">
        <v>300</v>
      </c>
    </row>
    <row r="5" spans="1:6" ht="26.25" customHeight="1">
      <c r="A5" s="641"/>
      <c r="B5" s="233" t="s">
        <v>226</v>
      </c>
      <c r="C5" s="246" t="s">
        <v>222</v>
      </c>
      <c r="D5" s="233" t="s">
        <v>227</v>
      </c>
      <c r="E5" s="233" t="s">
        <v>228</v>
      </c>
      <c r="F5" s="643"/>
    </row>
    <row r="6" spans="1:6" ht="15.95" customHeight="1">
      <c r="A6" s="28">
        <v>2000</v>
      </c>
      <c r="B6" s="111"/>
      <c r="C6" s="112"/>
      <c r="D6" s="112"/>
      <c r="E6" s="113"/>
      <c r="F6" s="33">
        <v>2000</v>
      </c>
    </row>
    <row r="7" spans="1:6" ht="15.95" customHeight="1">
      <c r="A7" s="29" t="s">
        <v>17</v>
      </c>
      <c r="B7" s="114">
        <v>43.5</v>
      </c>
      <c r="C7" s="106">
        <v>23.6</v>
      </c>
      <c r="D7" s="106">
        <v>69.3</v>
      </c>
      <c r="E7" s="85">
        <v>61.5</v>
      </c>
      <c r="F7" s="40" t="s">
        <v>31</v>
      </c>
    </row>
    <row r="8" spans="1:6" ht="15.95" customHeight="1">
      <c r="A8" s="29" t="s">
        <v>25</v>
      </c>
      <c r="B8" s="114">
        <v>41.6</v>
      </c>
      <c r="C8" s="106">
        <v>24.3</v>
      </c>
      <c r="D8" s="106">
        <v>53.1</v>
      </c>
      <c r="E8" s="85">
        <v>50</v>
      </c>
      <c r="F8" s="40" t="s">
        <v>38</v>
      </c>
    </row>
    <row r="9" spans="1:6" ht="15.95" customHeight="1">
      <c r="A9" s="29" t="s">
        <v>59</v>
      </c>
      <c r="B9" s="114">
        <v>43.5</v>
      </c>
      <c r="C9" s="106">
        <v>19.7</v>
      </c>
      <c r="D9" s="106">
        <v>110.5</v>
      </c>
      <c r="E9" s="85">
        <v>100</v>
      </c>
      <c r="F9" s="40" t="s">
        <v>60</v>
      </c>
    </row>
    <row r="10" spans="1:6" ht="15.95" customHeight="1">
      <c r="A10" s="30" t="s">
        <v>3</v>
      </c>
      <c r="B10" s="115">
        <v>43</v>
      </c>
      <c r="C10" s="107">
        <v>22.7</v>
      </c>
      <c r="D10" s="107">
        <v>76.599999999999994</v>
      </c>
      <c r="E10" s="116">
        <v>69.2</v>
      </c>
      <c r="F10" s="35" t="s">
        <v>4</v>
      </c>
    </row>
    <row r="11" spans="1:6" ht="15.95" customHeight="1">
      <c r="A11" s="28">
        <v>2001</v>
      </c>
      <c r="B11" s="117"/>
      <c r="C11" s="118"/>
      <c r="D11" s="118"/>
      <c r="E11" s="119"/>
      <c r="F11" s="33">
        <v>2001</v>
      </c>
    </row>
    <row r="12" spans="1:6" ht="15.95" customHeight="1">
      <c r="A12" s="29" t="s">
        <v>17</v>
      </c>
      <c r="B12" s="114">
        <v>43.1</v>
      </c>
      <c r="C12" s="106">
        <v>23.6</v>
      </c>
      <c r="D12" s="106">
        <v>68.900000000000006</v>
      </c>
      <c r="E12" s="85">
        <v>58.8</v>
      </c>
      <c r="F12" s="40" t="s">
        <v>31</v>
      </c>
    </row>
    <row r="13" spans="1:6" ht="15.95" customHeight="1">
      <c r="A13" s="29" t="s">
        <v>25</v>
      </c>
      <c r="B13" s="114">
        <v>40.1</v>
      </c>
      <c r="C13" s="106">
        <v>24.6</v>
      </c>
      <c r="D13" s="106">
        <v>54.6</v>
      </c>
      <c r="E13" s="85">
        <v>50</v>
      </c>
      <c r="F13" s="40" t="s">
        <v>38</v>
      </c>
    </row>
    <row r="14" spans="1:6" ht="15.95" customHeight="1">
      <c r="A14" s="29" t="s">
        <v>59</v>
      </c>
      <c r="B14" s="114">
        <v>41.9</v>
      </c>
      <c r="C14" s="106">
        <v>19.399999999999999</v>
      </c>
      <c r="D14" s="106">
        <v>106.5</v>
      </c>
      <c r="E14" s="85">
        <v>100</v>
      </c>
      <c r="F14" s="40" t="s">
        <v>60</v>
      </c>
    </row>
    <row r="15" spans="1:6" ht="15.95" customHeight="1">
      <c r="A15" s="30" t="s">
        <v>3</v>
      </c>
      <c r="B15" s="115">
        <v>42</v>
      </c>
      <c r="C15" s="107">
        <v>23.1</v>
      </c>
      <c r="D15" s="107">
        <v>71.900000000000006</v>
      </c>
      <c r="E15" s="116">
        <v>61.5</v>
      </c>
      <c r="F15" s="35" t="s">
        <v>4</v>
      </c>
    </row>
    <row r="16" spans="1:6" ht="15.95" customHeight="1">
      <c r="A16" s="28">
        <v>2002</v>
      </c>
      <c r="B16" s="117"/>
      <c r="C16" s="118"/>
      <c r="D16" s="118"/>
      <c r="E16" s="119"/>
      <c r="F16" s="33">
        <v>2002</v>
      </c>
    </row>
    <row r="17" spans="1:6" ht="15.95" customHeight="1">
      <c r="A17" s="29" t="s">
        <v>17</v>
      </c>
      <c r="B17" s="114">
        <v>40.799999999999997</v>
      </c>
      <c r="C17" s="106">
        <v>22.7</v>
      </c>
      <c r="D17" s="106">
        <v>70.900000000000006</v>
      </c>
      <c r="E17" s="85">
        <v>60</v>
      </c>
      <c r="F17" s="40" t="s">
        <v>31</v>
      </c>
    </row>
    <row r="18" spans="1:6" ht="15.95" customHeight="1">
      <c r="A18" s="29" t="s">
        <v>25</v>
      </c>
      <c r="B18" s="114">
        <v>40</v>
      </c>
      <c r="C18" s="106">
        <v>24.1</v>
      </c>
      <c r="D18" s="106">
        <v>55.1</v>
      </c>
      <c r="E18" s="85">
        <v>50</v>
      </c>
      <c r="F18" s="40" t="s">
        <v>38</v>
      </c>
    </row>
    <row r="19" spans="1:6" ht="15.95" customHeight="1">
      <c r="A19" s="29" t="s">
        <v>59</v>
      </c>
      <c r="B19" s="114">
        <v>43.4</v>
      </c>
      <c r="C19" s="106">
        <v>21</v>
      </c>
      <c r="D19" s="106">
        <v>116</v>
      </c>
      <c r="E19" s="85">
        <v>115.4</v>
      </c>
      <c r="F19" s="40" t="s">
        <v>60</v>
      </c>
    </row>
    <row r="20" spans="1:6" ht="15.95" customHeight="1">
      <c r="A20" s="30" t="s">
        <v>3</v>
      </c>
      <c r="B20" s="115">
        <v>41</v>
      </c>
      <c r="C20" s="107">
        <v>22.9</v>
      </c>
      <c r="D20" s="107">
        <v>72.599999999999994</v>
      </c>
      <c r="E20" s="116">
        <v>60</v>
      </c>
      <c r="F20" s="35" t="s">
        <v>4</v>
      </c>
    </row>
    <row r="21" spans="1:6" ht="15.95" customHeight="1">
      <c r="A21" s="28">
        <v>2003</v>
      </c>
      <c r="B21" s="117"/>
      <c r="C21" s="118"/>
      <c r="D21" s="118"/>
      <c r="E21" s="119"/>
      <c r="F21" s="33">
        <v>2003</v>
      </c>
    </row>
    <row r="22" spans="1:6" ht="15.95" customHeight="1">
      <c r="A22" s="29" t="s">
        <v>17</v>
      </c>
      <c r="B22" s="114">
        <v>42.4</v>
      </c>
      <c r="C22" s="106">
        <v>23.6</v>
      </c>
      <c r="D22" s="106">
        <v>71.900000000000006</v>
      </c>
      <c r="E22" s="85">
        <v>60</v>
      </c>
      <c r="F22" s="40" t="s">
        <v>31</v>
      </c>
    </row>
    <row r="23" spans="1:6" ht="15.95" customHeight="1">
      <c r="A23" s="29" t="s">
        <v>25</v>
      </c>
      <c r="B23" s="114">
        <v>40.6</v>
      </c>
      <c r="C23" s="106">
        <v>22.6</v>
      </c>
      <c r="D23" s="106">
        <v>53.4</v>
      </c>
      <c r="E23" s="85">
        <v>50</v>
      </c>
      <c r="F23" s="40" t="s">
        <v>38</v>
      </c>
    </row>
    <row r="24" spans="1:6" ht="15.95" customHeight="1">
      <c r="A24" s="29" t="s">
        <v>59</v>
      </c>
      <c r="B24" s="114">
        <v>44.6</v>
      </c>
      <c r="C24" s="106">
        <v>21.3</v>
      </c>
      <c r="D24" s="106">
        <v>122.8</v>
      </c>
      <c r="E24" s="85">
        <v>130</v>
      </c>
      <c r="F24" s="40" t="s">
        <v>60</v>
      </c>
    </row>
    <row r="25" spans="1:6" ht="15.95" customHeight="1">
      <c r="A25" s="30" t="s">
        <v>3</v>
      </c>
      <c r="B25" s="115">
        <v>42.1</v>
      </c>
      <c r="C25" s="107">
        <v>23</v>
      </c>
      <c r="D25" s="107">
        <v>72.2</v>
      </c>
      <c r="E25" s="116">
        <v>57.7</v>
      </c>
      <c r="F25" s="35" t="s">
        <v>4</v>
      </c>
    </row>
    <row r="26" spans="1:6" ht="15.95" customHeight="1">
      <c r="A26" s="28">
        <v>2004</v>
      </c>
      <c r="B26" s="117"/>
      <c r="C26" s="118"/>
      <c r="D26" s="118"/>
      <c r="E26" s="119"/>
      <c r="F26" s="33">
        <v>2004</v>
      </c>
    </row>
    <row r="27" spans="1:6" ht="15.95" customHeight="1">
      <c r="A27" s="29" t="s">
        <v>17</v>
      </c>
      <c r="B27" s="114">
        <v>43</v>
      </c>
      <c r="C27" s="106">
        <v>24</v>
      </c>
      <c r="D27" s="106">
        <v>72.2</v>
      </c>
      <c r="E27" s="85">
        <v>61.5</v>
      </c>
      <c r="F27" s="40" t="s">
        <v>31</v>
      </c>
    </row>
    <row r="28" spans="1:6" ht="15.95" customHeight="1">
      <c r="A28" s="29" t="s">
        <v>25</v>
      </c>
      <c r="B28" s="114">
        <v>41.6</v>
      </c>
      <c r="C28" s="106">
        <v>23.3</v>
      </c>
      <c r="D28" s="106">
        <v>58.3</v>
      </c>
      <c r="E28" s="85">
        <v>53.1</v>
      </c>
      <c r="F28" s="40" t="s">
        <v>38</v>
      </c>
    </row>
    <row r="29" spans="1:6" ht="15.95" customHeight="1">
      <c r="A29" s="29" t="s">
        <v>59</v>
      </c>
      <c r="B29" s="114">
        <v>46.2</v>
      </c>
      <c r="C29" s="106">
        <v>21.7</v>
      </c>
      <c r="D29" s="106">
        <v>125.3</v>
      </c>
      <c r="E29" s="85">
        <v>134.6</v>
      </c>
      <c r="F29" s="40" t="s">
        <v>60</v>
      </c>
    </row>
    <row r="30" spans="1:6" ht="15.95" customHeight="1">
      <c r="A30" s="30" t="s">
        <v>3</v>
      </c>
      <c r="B30" s="120">
        <v>42.9</v>
      </c>
      <c r="C30" s="109">
        <v>23.5</v>
      </c>
      <c r="D30" s="109">
        <v>73.8</v>
      </c>
      <c r="E30" s="121">
        <v>61.5</v>
      </c>
      <c r="F30" s="35" t="s">
        <v>4</v>
      </c>
    </row>
    <row r="31" spans="1:6" ht="15.95" customHeight="1">
      <c r="A31" s="59">
        <v>2005</v>
      </c>
      <c r="B31" s="194"/>
      <c r="C31" s="194"/>
      <c r="D31" s="194"/>
      <c r="E31" s="518"/>
      <c r="F31" s="42">
        <v>2005</v>
      </c>
    </row>
    <row r="32" spans="1:6" ht="15.95" customHeight="1">
      <c r="A32" s="11" t="s">
        <v>17</v>
      </c>
      <c r="B32" s="106">
        <v>42.5</v>
      </c>
      <c r="C32" s="106">
        <v>23.6</v>
      </c>
      <c r="D32" s="106">
        <v>73.099999999999994</v>
      </c>
      <c r="E32" s="396">
        <v>65.400000000000006</v>
      </c>
      <c r="F32" s="19" t="s">
        <v>31</v>
      </c>
    </row>
    <row r="33" spans="1:6" ht="15.95" customHeight="1">
      <c r="A33" s="11" t="s">
        <v>25</v>
      </c>
      <c r="B33" s="106">
        <v>41.2</v>
      </c>
      <c r="C33" s="106">
        <v>24</v>
      </c>
      <c r="D33" s="106">
        <v>62</v>
      </c>
      <c r="E33" s="396">
        <v>57.7</v>
      </c>
      <c r="F33" s="19" t="s">
        <v>38</v>
      </c>
    </row>
    <row r="34" spans="1:6" ht="15.95" customHeight="1">
      <c r="A34" s="11" t="s">
        <v>59</v>
      </c>
      <c r="B34" s="106">
        <v>44.7</v>
      </c>
      <c r="C34" s="106">
        <v>20.9</v>
      </c>
      <c r="D34" s="106">
        <v>125.6</v>
      </c>
      <c r="E34" s="106">
        <v>130</v>
      </c>
      <c r="F34" s="19" t="s">
        <v>60</v>
      </c>
    </row>
    <row r="35" spans="1:6" ht="15.95" customHeight="1">
      <c r="A35" s="16" t="s">
        <v>3</v>
      </c>
      <c r="B35" s="109">
        <v>42.4</v>
      </c>
      <c r="C35" s="109">
        <v>23.3</v>
      </c>
      <c r="D35" s="109">
        <v>77</v>
      </c>
      <c r="E35" s="121">
        <v>67</v>
      </c>
      <c r="F35" s="18" t="s">
        <v>4</v>
      </c>
    </row>
    <row r="36" spans="1:6" ht="15.95" customHeight="1">
      <c r="A36" s="59">
        <v>2006</v>
      </c>
      <c r="B36" s="108"/>
      <c r="C36" s="108"/>
      <c r="D36" s="108"/>
      <c r="E36" s="519"/>
      <c r="F36" s="42">
        <v>2006</v>
      </c>
    </row>
    <row r="37" spans="1:6" ht="15.95" customHeight="1">
      <c r="A37" s="11" t="s">
        <v>17</v>
      </c>
      <c r="B37" s="106">
        <v>42.2</v>
      </c>
      <c r="C37" s="106">
        <v>23.1</v>
      </c>
      <c r="D37" s="106">
        <v>76.599999999999994</v>
      </c>
      <c r="E37" s="396">
        <v>69.2</v>
      </c>
      <c r="F37" s="19" t="s">
        <v>31</v>
      </c>
    </row>
    <row r="38" spans="1:6" ht="15.95" customHeight="1">
      <c r="A38" s="11" t="s">
        <v>25</v>
      </c>
      <c r="B38" s="106">
        <v>39.9</v>
      </c>
      <c r="C38" s="106">
        <v>24</v>
      </c>
      <c r="D38" s="106">
        <v>69</v>
      </c>
      <c r="E38" s="396">
        <v>65.400000000000006</v>
      </c>
      <c r="F38" s="19" t="s">
        <v>38</v>
      </c>
    </row>
    <row r="39" spans="1:6" ht="15.95" customHeight="1">
      <c r="A39" s="11" t="s">
        <v>59</v>
      </c>
      <c r="B39" s="106">
        <v>43.5</v>
      </c>
      <c r="C39" s="106">
        <v>20.8</v>
      </c>
      <c r="D39" s="106">
        <v>129.80000000000001</v>
      </c>
      <c r="E39" s="396">
        <v>134.6</v>
      </c>
      <c r="F39" s="19" t="s">
        <v>60</v>
      </c>
    </row>
    <row r="40" spans="1:6" ht="15.95" customHeight="1">
      <c r="A40" s="16" t="s">
        <v>3</v>
      </c>
      <c r="B40" s="109">
        <v>41.7</v>
      </c>
      <c r="C40" s="109">
        <v>23.1</v>
      </c>
      <c r="D40" s="109">
        <v>81.5</v>
      </c>
      <c r="E40" s="121">
        <v>70</v>
      </c>
      <c r="F40" s="18" t="s">
        <v>4</v>
      </c>
    </row>
    <row r="41" spans="1:6" ht="15.95" customHeight="1">
      <c r="A41" s="385">
        <v>2007</v>
      </c>
      <c r="B41" s="386"/>
      <c r="C41" s="386"/>
      <c r="D41" s="386"/>
      <c r="E41" s="519"/>
      <c r="F41" s="387">
        <v>2007</v>
      </c>
    </row>
    <row r="42" spans="1:6" ht="15.95" customHeight="1">
      <c r="A42" s="11" t="s">
        <v>17</v>
      </c>
      <c r="B42" s="106">
        <v>41.6</v>
      </c>
      <c r="C42" s="106">
        <v>22.2</v>
      </c>
      <c r="D42" s="106">
        <v>77.2</v>
      </c>
      <c r="E42" s="396">
        <v>70</v>
      </c>
      <c r="F42" s="19" t="s">
        <v>31</v>
      </c>
    </row>
    <row r="43" spans="1:6" ht="15.95" customHeight="1">
      <c r="A43" s="11" t="s">
        <v>25</v>
      </c>
      <c r="B43" s="106">
        <v>39.9</v>
      </c>
      <c r="C43" s="106">
        <v>23.3</v>
      </c>
      <c r="D43" s="106">
        <v>65.099999999999994</v>
      </c>
      <c r="E43" s="396">
        <v>57.7</v>
      </c>
      <c r="F43" s="19" t="s">
        <v>38</v>
      </c>
    </row>
    <row r="44" spans="1:6" ht="15.95" customHeight="1">
      <c r="A44" s="11" t="s">
        <v>59</v>
      </c>
      <c r="B44" s="106">
        <v>43.4</v>
      </c>
      <c r="C44" s="106">
        <v>19.899999999999999</v>
      </c>
      <c r="D44" s="106">
        <v>130</v>
      </c>
      <c r="E44" s="396">
        <v>123.1</v>
      </c>
      <c r="F44" s="19" t="s">
        <v>60</v>
      </c>
    </row>
    <row r="45" spans="1:6" ht="15.95" customHeight="1">
      <c r="A45" s="16" t="s">
        <v>3</v>
      </c>
      <c r="B45" s="231">
        <v>41.4</v>
      </c>
      <c r="C45" s="231">
        <v>22.2</v>
      </c>
      <c r="D45" s="231">
        <v>81.900000000000006</v>
      </c>
      <c r="E45" s="121">
        <v>73.099999999999994</v>
      </c>
      <c r="F45" s="18" t="s">
        <v>4</v>
      </c>
    </row>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113"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7.xml><?xml version="1.0" encoding="utf-8"?>
<worksheet xmlns="http://schemas.openxmlformats.org/spreadsheetml/2006/main" xmlns:r="http://schemas.openxmlformats.org/officeDocument/2006/relationships">
  <dimension ref="A1:F40"/>
  <sheetViews>
    <sheetView rightToLeft="1" tabSelected="1" zoomScaleNormal="100" workbookViewId="0">
      <selection activeCell="B29" sqref="B29"/>
    </sheetView>
  </sheetViews>
  <sheetFormatPr defaultRowHeight="14.25"/>
  <cols>
    <col min="1" max="1" width="12.625" customWidth="1"/>
    <col min="2" max="2" width="13.125" customWidth="1"/>
    <col min="3" max="3" width="14" customWidth="1"/>
    <col min="4" max="4" width="12.625" customWidth="1"/>
    <col min="5" max="5" width="12.375" customWidth="1"/>
    <col min="6" max="6" width="18.125" customWidth="1"/>
  </cols>
  <sheetData>
    <row r="1" spans="1:6" ht="41.25" customHeight="1">
      <c r="A1" s="625" t="s">
        <v>383</v>
      </c>
      <c r="B1" s="625"/>
      <c r="C1" s="625"/>
      <c r="D1" s="625"/>
      <c r="E1" s="625"/>
      <c r="F1" s="625"/>
    </row>
    <row r="2" spans="1:6" ht="30" customHeight="1">
      <c r="A2" s="627" t="s">
        <v>366</v>
      </c>
      <c r="B2" s="627"/>
      <c r="C2" s="627"/>
      <c r="D2" s="627"/>
      <c r="E2" s="627"/>
      <c r="F2" s="627"/>
    </row>
    <row r="3" spans="1:6" ht="6" customHeight="1">
      <c r="A3" s="3"/>
      <c r="B3" s="3"/>
      <c r="C3" s="3"/>
      <c r="D3" s="3"/>
      <c r="E3" s="3"/>
      <c r="F3" s="3"/>
    </row>
    <row r="4" spans="1:6" ht="15.95" customHeight="1">
      <c r="A4" s="640" t="s">
        <v>276</v>
      </c>
      <c r="B4" s="124" t="s">
        <v>200</v>
      </c>
      <c r="C4" s="125" t="s">
        <v>201</v>
      </c>
      <c r="D4" s="124" t="s">
        <v>202</v>
      </c>
      <c r="E4" s="124" t="s">
        <v>203</v>
      </c>
      <c r="F4" s="642" t="s">
        <v>300</v>
      </c>
    </row>
    <row r="5" spans="1:6" ht="25.5" customHeight="1">
      <c r="A5" s="641"/>
      <c r="B5" s="346" t="s">
        <v>226</v>
      </c>
      <c r="C5" s="347" t="s">
        <v>222</v>
      </c>
      <c r="D5" s="346" t="s">
        <v>227</v>
      </c>
      <c r="E5" s="346" t="s">
        <v>228</v>
      </c>
      <c r="F5" s="644"/>
    </row>
    <row r="6" spans="1:6" ht="15.95" customHeight="1">
      <c r="A6" s="59">
        <v>2008</v>
      </c>
      <c r="B6" s="108"/>
      <c r="C6" s="108"/>
      <c r="D6" s="108"/>
      <c r="E6" s="108"/>
      <c r="F6" s="42">
        <v>2008</v>
      </c>
    </row>
    <row r="7" spans="1:6" ht="15.95" customHeight="1">
      <c r="A7" s="11" t="s">
        <v>17</v>
      </c>
      <c r="B7" s="106">
        <v>42.2</v>
      </c>
      <c r="C7" s="106">
        <v>22.3</v>
      </c>
      <c r="D7" s="106">
        <v>81.7</v>
      </c>
      <c r="E7" s="106">
        <v>73.099999999999994</v>
      </c>
      <c r="F7" s="19" t="s">
        <v>31</v>
      </c>
    </row>
    <row r="8" spans="1:6" ht="15.95" customHeight="1">
      <c r="A8" s="11" t="s">
        <v>25</v>
      </c>
      <c r="B8" s="106">
        <v>40.799999999999997</v>
      </c>
      <c r="C8" s="106">
        <v>24.7</v>
      </c>
      <c r="D8" s="106">
        <v>60.9</v>
      </c>
      <c r="E8" s="106">
        <v>57.7</v>
      </c>
      <c r="F8" s="19" t="s">
        <v>38</v>
      </c>
    </row>
    <row r="9" spans="1:6" ht="15.95" customHeight="1">
      <c r="A9" s="11" t="s">
        <v>59</v>
      </c>
      <c r="B9" s="106">
        <v>43</v>
      </c>
      <c r="C9" s="106">
        <v>20.100000000000001</v>
      </c>
      <c r="D9" s="106">
        <v>138.30000000000001</v>
      </c>
      <c r="E9" s="106">
        <v>134.6</v>
      </c>
      <c r="F9" s="19" t="s">
        <v>60</v>
      </c>
    </row>
    <row r="10" spans="1:6" ht="15.95" customHeight="1">
      <c r="A10" s="16" t="s">
        <v>3</v>
      </c>
      <c r="B10" s="109">
        <v>42</v>
      </c>
      <c r="C10" s="109">
        <v>22.4</v>
      </c>
      <c r="D10" s="109">
        <v>87</v>
      </c>
      <c r="E10" s="109">
        <v>76.900000000000006</v>
      </c>
      <c r="F10" s="18" t="s">
        <v>4</v>
      </c>
    </row>
    <row r="11" spans="1:6" ht="15.95" customHeight="1">
      <c r="A11" s="59">
        <v>2009</v>
      </c>
      <c r="B11" s="110"/>
      <c r="C11" s="110"/>
      <c r="D11" s="110"/>
      <c r="E11" s="110"/>
      <c r="F11" s="41">
        <v>2009</v>
      </c>
    </row>
    <row r="12" spans="1:6" ht="15.95" customHeight="1">
      <c r="A12" s="11" t="s">
        <v>17</v>
      </c>
      <c r="B12" s="106">
        <v>42.5</v>
      </c>
      <c r="C12" s="106">
        <v>22.4</v>
      </c>
      <c r="D12" s="106">
        <v>85.9</v>
      </c>
      <c r="E12" s="106">
        <v>76.900000000000006</v>
      </c>
      <c r="F12" s="19" t="s">
        <v>31</v>
      </c>
    </row>
    <row r="13" spans="1:6" ht="15.95" customHeight="1">
      <c r="A13" s="11" t="s">
        <v>25</v>
      </c>
      <c r="B13" s="106">
        <v>39.4</v>
      </c>
      <c r="C13" s="106">
        <v>23.6</v>
      </c>
      <c r="D13" s="106">
        <v>62.7</v>
      </c>
      <c r="E13" s="106">
        <v>57.7</v>
      </c>
      <c r="F13" s="19" t="s">
        <v>38</v>
      </c>
    </row>
    <row r="14" spans="1:6" ht="15.95" customHeight="1">
      <c r="A14" s="11" t="s">
        <v>59</v>
      </c>
      <c r="B14" s="106">
        <v>41.7</v>
      </c>
      <c r="C14" s="106">
        <v>20.3</v>
      </c>
      <c r="D14" s="106">
        <v>148.1</v>
      </c>
      <c r="E14" s="106">
        <v>150</v>
      </c>
      <c r="F14" s="19" t="s">
        <v>60</v>
      </c>
    </row>
    <row r="15" spans="1:6" ht="15.95" customHeight="1">
      <c r="A15" s="15" t="s">
        <v>3</v>
      </c>
      <c r="B15" s="107">
        <v>41.7</v>
      </c>
      <c r="C15" s="107">
        <v>22.3</v>
      </c>
      <c r="D15" s="107">
        <v>91.3</v>
      </c>
      <c r="E15" s="107">
        <v>76.900000000000006</v>
      </c>
      <c r="F15" s="20" t="s">
        <v>4</v>
      </c>
    </row>
    <row r="16" spans="1:6" ht="15.95" customHeight="1">
      <c r="A16" s="59">
        <v>2010</v>
      </c>
      <c r="B16" s="247"/>
      <c r="C16" s="247"/>
      <c r="D16" s="247"/>
      <c r="E16" s="247"/>
      <c r="F16" s="42">
        <v>2010</v>
      </c>
    </row>
    <row r="17" spans="1:6" ht="15.95" customHeight="1">
      <c r="A17" s="11" t="s">
        <v>17</v>
      </c>
      <c r="B17" s="106">
        <v>43.3</v>
      </c>
      <c r="C17" s="106">
        <v>22.2</v>
      </c>
      <c r="D17" s="106">
        <v>85.8</v>
      </c>
      <c r="E17" s="106">
        <v>76.900000000000006</v>
      </c>
      <c r="F17" s="19" t="s">
        <v>31</v>
      </c>
    </row>
    <row r="18" spans="1:6" ht="15.95" customHeight="1">
      <c r="A18" s="11" t="s">
        <v>25</v>
      </c>
      <c r="B18" s="106">
        <v>38.799999999999997</v>
      </c>
      <c r="C18" s="106">
        <v>23.4</v>
      </c>
      <c r="D18" s="106">
        <v>58.1</v>
      </c>
      <c r="E18" s="106">
        <v>46.2</v>
      </c>
      <c r="F18" s="19" t="s">
        <v>38</v>
      </c>
    </row>
    <row r="19" spans="1:6" ht="15.95" customHeight="1">
      <c r="A19" s="11" t="s">
        <v>59</v>
      </c>
      <c r="B19" s="106">
        <v>39.4</v>
      </c>
      <c r="C19" s="106">
        <v>20.5</v>
      </c>
      <c r="D19" s="106">
        <v>158</v>
      </c>
      <c r="E19" s="106">
        <v>150</v>
      </c>
      <c r="F19" s="19" t="s">
        <v>60</v>
      </c>
    </row>
    <row r="20" spans="1:6" ht="15.95" customHeight="1">
      <c r="A20" s="16" t="s">
        <v>3</v>
      </c>
      <c r="B20" s="109">
        <v>41.5</v>
      </c>
      <c r="C20" s="109">
        <v>22.2</v>
      </c>
      <c r="D20" s="109">
        <v>91.7</v>
      </c>
      <c r="E20" s="109">
        <v>76.900000000000006</v>
      </c>
      <c r="F20" s="18" t="s">
        <v>4</v>
      </c>
    </row>
    <row r="21" spans="1:6" ht="15.95" customHeight="1">
      <c r="A21" s="59">
        <v>2011</v>
      </c>
      <c r="B21" s="247"/>
      <c r="C21" s="247"/>
      <c r="D21" s="247"/>
      <c r="E21" s="247"/>
      <c r="F21" s="42">
        <v>2011</v>
      </c>
    </row>
    <row r="22" spans="1:6" ht="15.95" customHeight="1">
      <c r="A22" s="11" t="s">
        <v>17</v>
      </c>
      <c r="B22" s="248">
        <v>43.129947169716672</v>
      </c>
      <c r="C22" s="248">
        <v>22.380046908544024</v>
      </c>
      <c r="D22" s="248">
        <v>84.970360965260483</v>
      </c>
      <c r="E22" s="249">
        <v>76.92307692307692</v>
      </c>
      <c r="F22" s="19" t="s">
        <v>31</v>
      </c>
    </row>
    <row r="23" spans="1:6" ht="15.95" customHeight="1">
      <c r="A23" s="11" t="s">
        <v>25</v>
      </c>
      <c r="B23" s="248">
        <v>37.916693349887012</v>
      </c>
      <c r="C23" s="248">
        <v>23.440403278223457</v>
      </c>
      <c r="D23" s="248">
        <v>61.538446763895173</v>
      </c>
      <c r="E23" s="249">
        <v>50</v>
      </c>
      <c r="F23" s="19" t="s">
        <v>38</v>
      </c>
    </row>
    <row r="24" spans="1:6" ht="15.95" customHeight="1">
      <c r="A24" s="11" t="s">
        <v>59</v>
      </c>
      <c r="B24" s="248">
        <v>39.384147074667354</v>
      </c>
      <c r="C24" s="248">
        <v>21.030126995821291</v>
      </c>
      <c r="D24" s="248">
        <v>162.16556639832424</v>
      </c>
      <c r="E24" s="249">
        <v>153.84615384615384</v>
      </c>
      <c r="F24" s="19" t="s">
        <v>60</v>
      </c>
    </row>
    <row r="25" spans="1:6" ht="15.95" customHeight="1">
      <c r="A25" s="16" t="s">
        <v>3</v>
      </c>
      <c r="B25" s="250">
        <v>41.179091545935123</v>
      </c>
      <c r="C25" s="250">
        <v>22.428950652558211</v>
      </c>
      <c r="D25" s="250">
        <v>91.692385308230357</v>
      </c>
      <c r="E25" s="251">
        <v>76.92307692307692</v>
      </c>
      <c r="F25" s="18" t="s">
        <v>4</v>
      </c>
    </row>
    <row r="26" spans="1:6" ht="15.95" customHeight="1">
      <c r="A26" s="59">
        <v>2012</v>
      </c>
      <c r="B26" s="247"/>
      <c r="C26" s="247"/>
      <c r="D26" s="247"/>
      <c r="E26" s="247"/>
      <c r="F26" s="42">
        <v>2012</v>
      </c>
    </row>
    <row r="27" spans="1:6" ht="15.95" customHeight="1">
      <c r="A27" s="11" t="s">
        <v>17</v>
      </c>
      <c r="B27" s="248">
        <v>43.3</v>
      </c>
      <c r="C27" s="248">
        <v>22.2</v>
      </c>
      <c r="D27" s="248">
        <v>87.1</v>
      </c>
      <c r="E27" s="249">
        <v>76.900000000000006</v>
      </c>
      <c r="F27" s="19" t="s">
        <v>31</v>
      </c>
    </row>
    <row r="28" spans="1:6" ht="15.95" customHeight="1">
      <c r="A28" s="11" t="s">
        <v>25</v>
      </c>
      <c r="B28" s="248">
        <v>37.1</v>
      </c>
      <c r="C28" s="248">
        <v>23.6</v>
      </c>
      <c r="D28" s="248">
        <v>64.3</v>
      </c>
      <c r="E28" s="249">
        <v>50</v>
      </c>
      <c r="F28" s="19" t="s">
        <v>38</v>
      </c>
    </row>
    <row r="29" spans="1:6" ht="15.95" customHeight="1">
      <c r="A29" s="11" t="s">
        <v>59</v>
      </c>
      <c r="B29" s="248">
        <v>40.9</v>
      </c>
      <c r="C29" s="248">
        <v>20.5</v>
      </c>
      <c r="D29" s="248">
        <v>164.1</v>
      </c>
      <c r="E29" s="249">
        <v>153.80000000000001</v>
      </c>
      <c r="F29" s="19" t="s">
        <v>60</v>
      </c>
    </row>
    <row r="30" spans="1:6" ht="15.95" customHeight="1">
      <c r="A30" s="16" t="s">
        <v>3</v>
      </c>
      <c r="B30" s="250">
        <v>41.2</v>
      </c>
      <c r="C30" s="250">
        <v>22.3</v>
      </c>
      <c r="D30" s="250">
        <v>92.9</v>
      </c>
      <c r="E30" s="251">
        <v>76.900000000000006</v>
      </c>
      <c r="F30" s="18" t="s">
        <v>4</v>
      </c>
    </row>
    <row r="31" spans="1:6" s="379" customFormat="1" ht="15.95" customHeight="1">
      <c r="A31" s="59">
        <v>2013</v>
      </c>
      <c r="B31" s="247"/>
      <c r="C31" s="247"/>
      <c r="D31" s="247"/>
      <c r="E31" s="247"/>
      <c r="F31" s="42">
        <v>2013</v>
      </c>
    </row>
    <row r="32" spans="1:6" s="379" customFormat="1" ht="15.95" customHeight="1">
      <c r="A32" s="11" t="s">
        <v>17</v>
      </c>
      <c r="B32" s="248">
        <v>43.4</v>
      </c>
      <c r="C32" s="248">
        <v>22.4</v>
      </c>
      <c r="D32" s="248">
        <v>89</v>
      </c>
      <c r="E32" s="249">
        <v>76.900000000000006</v>
      </c>
      <c r="F32" s="19" t="s">
        <v>31</v>
      </c>
    </row>
    <row r="33" spans="1:6" s="379" customFormat="1" ht="15.95" customHeight="1">
      <c r="A33" s="11" t="s">
        <v>25</v>
      </c>
      <c r="B33" s="248">
        <v>37.299999999999997</v>
      </c>
      <c r="C33" s="248">
        <v>23.7</v>
      </c>
      <c r="D33" s="248">
        <v>63.1</v>
      </c>
      <c r="E33" s="249">
        <v>50</v>
      </c>
      <c r="F33" s="19" t="s">
        <v>38</v>
      </c>
    </row>
    <row r="34" spans="1:6" s="379" customFormat="1" ht="15.95" customHeight="1">
      <c r="A34" s="11" t="s">
        <v>59</v>
      </c>
      <c r="B34" s="248">
        <v>42.4</v>
      </c>
      <c r="C34" s="248">
        <v>19.8</v>
      </c>
      <c r="D34" s="248">
        <v>175.6</v>
      </c>
      <c r="E34" s="249">
        <v>160</v>
      </c>
      <c r="F34" s="19" t="s">
        <v>60</v>
      </c>
    </row>
    <row r="35" spans="1:6" s="379" customFormat="1" ht="15.95" customHeight="1">
      <c r="A35" s="16" t="s">
        <v>3</v>
      </c>
      <c r="B35" s="250">
        <v>41.6</v>
      </c>
      <c r="C35" s="250">
        <v>22.3</v>
      </c>
      <c r="D35" s="250">
        <v>97.2</v>
      </c>
      <c r="E35" s="251">
        <v>80</v>
      </c>
      <c r="F35" s="18" t="s">
        <v>4</v>
      </c>
    </row>
    <row r="36" spans="1:6" ht="15.95" customHeight="1">
      <c r="A36" s="59">
        <v>2014</v>
      </c>
      <c r="B36" s="247"/>
      <c r="C36" s="247"/>
      <c r="D36" s="247"/>
      <c r="E36" s="247"/>
      <c r="F36" s="42">
        <v>2014</v>
      </c>
    </row>
    <row r="37" spans="1:6" ht="15.95" customHeight="1">
      <c r="A37" s="11" t="s">
        <v>17</v>
      </c>
      <c r="B37" s="248">
        <v>44.130489700640432</v>
      </c>
      <c r="C37" s="248">
        <v>22.516931538544956</v>
      </c>
      <c r="D37" s="248">
        <v>90.869809928442677</v>
      </c>
      <c r="E37" s="249">
        <v>80</v>
      </c>
      <c r="F37" s="19" t="s">
        <v>31</v>
      </c>
    </row>
    <row r="38" spans="1:6" ht="15.95" customHeight="1">
      <c r="A38" s="11" t="s">
        <v>25</v>
      </c>
      <c r="B38" s="248">
        <v>37.65136196931671</v>
      </c>
      <c r="C38" s="248">
        <v>23.860778518167525</v>
      </c>
      <c r="D38" s="248">
        <v>63.924632498524204</v>
      </c>
      <c r="E38" s="249">
        <v>54.093846153846151</v>
      </c>
      <c r="F38" s="19" t="s">
        <v>38</v>
      </c>
    </row>
    <row r="39" spans="1:6" ht="15.95" customHeight="1">
      <c r="A39" s="11" t="s">
        <v>59</v>
      </c>
      <c r="B39" s="248">
        <v>42.583693300717094</v>
      </c>
      <c r="C39" s="248">
        <v>19.969023040774321</v>
      </c>
      <c r="D39" s="248">
        <v>187.4551364185337</v>
      </c>
      <c r="E39" s="249">
        <v>180</v>
      </c>
      <c r="F39" s="19" t="s">
        <v>60</v>
      </c>
    </row>
    <row r="40" spans="1:6" ht="15.95" customHeight="1">
      <c r="A40" s="16" t="s">
        <v>3</v>
      </c>
      <c r="B40" s="250">
        <v>42.361061113069397</v>
      </c>
      <c r="C40" s="250">
        <v>22.373948787533983</v>
      </c>
      <c r="D40" s="250">
        <v>101.82499939347342</v>
      </c>
      <c r="E40" s="251">
        <v>84.615384615384613</v>
      </c>
      <c r="F40" s="18" t="s">
        <v>4</v>
      </c>
    </row>
  </sheetData>
  <mergeCells count="4">
    <mergeCell ref="A4:A5"/>
    <mergeCell ref="F4:F5"/>
    <mergeCell ref="A1:F1"/>
    <mergeCell ref="A2:F2"/>
  </mergeCells>
  <printOptions horizontalCentered="1"/>
  <pageMargins left="0.59055118110236227" right="0.59055118110236227" top="0.78740157480314965" bottom="0.59055118110236227" header="0.39370078740157483" footer="0.39370078740157483"/>
  <pageSetup paperSize="9" firstPageNumber="114"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8.xml><?xml version="1.0" encoding="utf-8"?>
<worksheet xmlns="http://schemas.openxmlformats.org/spreadsheetml/2006/main" xmlns:r="http://schemas.openxmlformats.org/officeDocument/2006/relationships">
  <dimension ref="A1:R25"/>
  <sheetViews>
    <sheetView rightToLeft="1" tabSelected="1" zoomScaleNormal="100" workbookViewId="0">
      <selection activeCell="B29" sqref="B29"/>
    </sheetView>
  </sheetViews>
  <sheetFormatPr defaultRowHeight="14.25"/>
  <cols>
    <col min="1" max="1" width="10.625" customWidth="1"/>
    <col min="2" max="14" width="6.125" customWidth="1"/>
    <col min="15" max="15" width="6.125" style="379" customWidth="1"/>
    <col min="16" max="16" width="6.125" customWidth="1"/>
    <col min="17" max="17" width="18.125" customWidth="1"/>
  </cols>
  <sheetData>
    <row r="1" spans="1:18" ht="19.5" customHeight="1">
      <c r="A1" s="645" t="s">
        <v>384</v>
      </c>
      <c r="B1" s="645"/>
      <c r="C1" s="645"/>
      <c r="D1" s="645"/>
      <c r="E1" s="645"/>
      <c r="F1" s="645"/>
      <c r="G1" s="645"/>
      <c r="H1" s="645"/>
      <c r="I1" s="645"/>
      <c r="J1" s="645"/>
      <c r="K1" s="645"/>
      <c r="L1" s="645"/>
      <c r="M1" s="645"/>
      <c r="N1" s="645"/>
      <c r="O1" s="645"/>
      <c r="P1" s="645"/>
      <c r="Q1" s="645"/>
    </row>
    <row r="2" spans="1:18" ht="30" customHeight="1">
      <c r="A2" s="627" t="s">
        <v>367</v>
      </c>
      <c r="B2" s="627"/>
      <c r="C2" s="627"/>
      <c r="D2" s="627"/>
      <c r="E2" s="627"/>
      <c r="F2" s="627"/>
      <c r="G2" s="627"/>
      <c r="H2" s="627"/>
      <c r="I2" s="627"/>
      <c r="J2" s="627"/>
      <c r="K2" s="627"/>
      <c r="L2" s="627"/>
      <c r="M2" s="627"/>
      <c r="N2" s="627"/>
      <c r="O2" s="627"/>
      <c r="P2" s="627"/>
      <c r="Q2" s="627"/>
    </row>
    <row r="3" spans="1:18" s="524" customFormat="1" ht="6" customHeight="1">
      <c r="A3" s="537"/>
      <c r="B3" s="537"/>
      <c r="C3" s="537"/>
      <c r="D3" s="537"/>
      <c r="E3" s="537"/>
      <c r="F3" s="537"/>
      <c r="G3" s="537"/>
      <c r="H3" s="537"/>
      <c r="I3" s="537"/>
      <c r="J3" s="537"/>
      <c r="K3" s="537"/>
      <c r="L3" s="537"/>
      <c r="M3" s="537"/>
      <c r="N3" s="537"/>
      <c r="O3" s="538"/>
      <c r="P3" s="537"/>
      <c r="Q3" s="537"/>
      <c r="R3" s="539"/>
    </row>
    <row r="4" spans="1:18" ht="15.95" customHeight="1">
      <c r="A4" s="353" t="s">
        <v>277</v>
      </c>
      <c r="B4" s="263">
        <v>2000</v>
      </c>
      <c r="C4" s="264">
        <v>2001</v>
      </c>
      <c r="D4" s="264">
        <v>2002</v>
      </c>
      <c r="E4" s="264">
        <v>2003</v>
      </c>
      <c r="F4" s="264">
        <v>2004</v>
      </c>
      <c r="G4" s="264">
        <v>2005</v>
      </c>
      <c r="H4" s="264">
        <v>2006</v>
      </c>
      <c r="I4" s="264">
        <v>2007</v>
      </c>
      <c r="J4" s="264">
        <v>2008</v>
      </c>
      <c r="K4" s="265">
        <v>2009</v>
      </c>
      <c r="L4" s="264">
        <v>2010</v>
      </c>
      <c r="M4" s="266">
        <v>2011</v>
      </c>
      <c r="N4" s="266">
        <v>2012</v>
      </c>
      <c r="O4" s="267">
        <v>2013</v>
      </c>
      <c r="P4" s="267">
        <v>2014</v>
      </c>
      <c r="Q4" s="195" t="s">
        <v>278</v>
      </c>
      <c r="R4" s="48"/>
    </row>
    <row r="5" spans="1:18" ht="15.95" customHeight="1">
      <c r="A5" s="24" t="s">
        <v>17</v>
      </c>
      <c r="B5" s="56"/>
      <c r="C5" s="56"/>
      <c r="D5" s="56"/>
      <c r="E5" s="56"/>
      <c r="F5" s="56"/>
      <c r="G5" s="56"/>
      <c r="H5" s="56"/>
      <c r="I5" s="56"/>
      <c r="J5" s="56"/>
      <c r="K5" s="100"/>
      <c r="L5" s="56"/>
      <c r="M5" s="56"/>
      <c r="N5" s="56"/>
      <c r="Q5" s="20" t="s">
        <v>31</v>
      </c>
      <c r="R5" s="48"/>
    </row>
    <row r="6" spans="1:18" ht="15.95" customHeight="1">
      <c r="A6" s="11" t="s">
        <v>51</v>
      </c>
      <c r="B6" s="106">
        <v>60.8</v>
      </c>
      <c r="C6" s="106">
        <v>58.6</v>
      </c>
      <c r="D6" s="106">
        <v>56</v>
      </c>
      <c r="E6" s="106">
        <v>55.7</v>
      </c>
      <c r="F6" s="106">
        <v>60.7</v>
      </c>
      <c r="G6" s="106">
        <v>64.099999999999994</v>
      </c>
      <c r="H6" s="106">
        <v>67.3</v>
      </c>
      <c r="I6" s="106">
        <v>69</v>
      </c>
      <c r="J6" s="106">
        <v>66.7</v>
      </c>
      <c r="K6" s="122">
        <v>71.099999999999994</v>
      </c>
      <c r="L6" s="106">
        <v>75.3</v>
      </c>
      <c r="M6" s="252">
        <v>78.048101639736316</v>
      </c>
      <c r="N6" s="252">
        <v>79.226333850762003</v>
      </c>
      <c r="O6" s="106">
        <v>82.347191607442682</v>
      </c>
      <c r="P6" s="398">
        <v>83.58575390622336</v>
      </c>
      <c r="Q6" s="19" t="s">
        <v>98</v>
      </c>
      <c r="R6" s="48"/>
    </row>
    <row r="7" spans="1:18" ht="15.95" customHeight="1">
      <c r="A7" s="11" t="s">
        <v>18</v>
      </c>
      <c r="B7" s="106">
        <v>60.5</v>
      </c>
      <c r="C7" s="106">
        <v>57.2</v>
      </c>
      <c r="D7" s="106">
        <v>59.8</v>
      </c>
      <c r="E7" s="106">
        <v>60.2</v>
      </c>
      <c r="F7" s="106">
        <v>60.5</v>
      </c>
      <c r="G7" s="106">
        <v>63.8</v>
      </c>
      <c r="H7" s="106">
        <v>68.599999999999994</v>
      </c>
      <c r="I7" s="106">
        <v>69.3</v>
      </c>
      <c r="J7" s="106">
        <v>69.8</v>
      </c>
      <c r="K7" s="122">
        <v>76.900000000000006</v>
      </c>
      <c r="L7" s="106">
        <v>79.599999999999994</v>
      </c>
      <c r="M7" s="252">
        <v>79.756341132434628</v>
      </c>
      <c r="N7" s="252">
        <v>89.428496086708904</v>
      </c>
      <c r="O7" s="106">
        <v>90.490658957190263</v>
      </c>
      <c r="P7" s="398">
        <v>92.613074959454806</v>
      </c>
      <c r="Q7" s="19" t="s">
        <v>32</v>
      </c>
      <c r="R7" s="48"/>
    </row>
    <row r="8" spans="1:18" ht="15.95" customHeight="1">
      <c r="A8" s="11" t="s">
        <v>52</v>
      </c>
      <c r="B8" s="106">
        <v>60.2</v>
      </c>
      <c r="C8" s="106">
        <v>58.4</v>
      </c>
      <c r="D8" s="106">
        <v>59.7</v>
      </c>
      <c r="E8" s="106">
        <v>63.4</v>
      </c>
      <c r="F8" s="106">
        <v>67.400000000000006</v>
      </c>
      <c r="G8" s="106">
        <v>62.6</v>
      </c>
      <c r="H8" s="106">
        <v>63.5</v>
      </c>
      <c r="I8" s="106">
        <v>68.5</v>
      </c>
      <c r="J8" s="106">
        <v>70.8</v>
      </c>
      <c r="K8" s="122">
        <v>73.599999999999994</v>
      </c>
      <c r="L8" s="106">
        <v>76.8</v>
      </c>
      <c r="M8" s="252">
        <v>71.039045475537904</v>
      </c>
      <c r="N8" s="252">
        <v>74.944136962072605</v>
      </c>
      <c r="O8" s="106">
        <v>82.725991694245096</v>
      </c>
      <c r="P8" s="398">
        <v>87.090452201205153</v>
      </c>
      <c r="Q8" s="19" t="s">
        <v>99</v>
      </c>
      <c r="R8" s="48"/>
    </row>
    <row r="9" spans="1:18" ht="15.95" customHeight="1">
      <c r="A9" s="11" t="s">
        <v>53</v>
      </c>
      <c r="B9" s="106">
        <v>61.4</v>
      </c>
      <c r="C9" s="106">
        <v>62.7</v>
      </c>
      <c r="D9" s="106">
        <v>59.6</v>
      </c>
      <c r="E9" s="106">
        <v>60.3</v>
      </c>
      <c r="F9" s="106">
        <v>63.1</v>
      </c>
      <c r="G9" s="106">
        <v>65.7</v>
      </c>
      <c r="H9" s="106">
        <v>67.7</v>
      </c>
      <c r="I9" s="106">
        <v>64.8</v>
      </c>
      <c r="J9" s="106">
        <v>68.599999999999994</v>
      </c>
      <c r="K9" s="122">
        <v>72.7</v>
      </c>
      <c r="L9" s="106">
        <v>74.900000000000006</v>
      </c>
      <c r="M9" s="252">
        <v>78.268313292118961</v>
      </c>
      <c r="N9" s="252">
        <v>81.888139777344719</v>
      </c>
      <c r="O9" s="106">
        <v>83.984336112418063</v>
      </c>
      <c r="P9" s="398">
        <v>85.569852441378472</v>
      </c>
      <c r="Q9" s="19" t="s">
        <v>100</v>
      </c>
      <c r="R9" s="48"/>
    </row>
    <row r="10" spans="1:18" ht="15.95" customHeight="1">
      <c r="A10" s="11" t="s">
        <v>19</v>
      </c>
      <c r="B10" s="106">
        <v>60.1</v>
      </c>
      <c r="C10" s="106">
        <v>57.7</v>
      </c>
      <c r="D10" s="106">
        <v>60.1</v>
      </c>
      <c r="E10" s="106">
        <v>57.8</v>
      </c>
      <c r="F10" s="106">
        <v>60.1</v>
      </c>
      <c r="G10" s="106">
        <v>59</v>
      </c>
      <c r="H10" s="106">
        <v>64</v>
      </c>
      <c r="I10" s="106">
        <v>67.900000000000006</v>
      </c>
      <c r="J10" s="106">
        <v>69.5</v>
      </c>
      <c r="K10" s="122">
        <v>71.099999999999994</v>
      </c>
      <c r="L10" s="106">
        <v>76.099999999999994</v>
      </c>
      <c r="M10" s="252">
        <v>70.816820579721906</v>
      </c>
      <c r="N10" s="252">
        <v>76.542950641394626</v>
      </c>
      <c r="O10" s="106">
        <v>82.172304619271713</v>
      </c>
      <c r="P10" s="398">
        <v>90.004031797659891</v>
      </c>
      <c r="Q10" s="19" t="s">
        <v>33</v>
      </c>
      <c r="R10" s="48"/>
    </row>
    <row r="11" spans="1:18" ht="15.95" customHeight="1">
      <c r="A11" s="11" t="s">
        <v>20</v>
      </c>
      <c r="B11" s="106">
        <v>65.5</v>
      </c>
      <c r="C11" s="106">
        <v>57.2</v>
      </c>
      <c r="D11" s="106">
        <v>60.8</v>
      </c>
      <c r="E11" s="106">
        <v>60</v>
      </c>
      <c r="F11" s="106">
        <v>58.7</v>
      </c>
      <c r="G11" s="106">
        <v>63.3</v>
      </c>
      <c r="H11" s="106">
        <v>72.8</v>
      </c>
      <c r="I11" s="106">
        <v>70.599999999999994</v>
      </c>
      <c r="J11" s="106">
        <v>73.099999999999994</v>
      </c>
      <c r="K11" s="122">
        <v>79.900000000000006</v>
      </c>
      <c r="L11" s="106">
        <v>82.2</v>
      </c>
      <c r="M11" s="252">
        <v>85.590963916112784</v>
      </c>
      <c r="N11" s="252">
        <v>92.286923732517891</v>
      </c>
      <c r="O11" s="106">
        <v>92.101428227818815</v>
      </c>
      <c r="P11" s="398">
        <v>95.383207956633555</v>
      </c>
      <c r="Q11" s="19" t="s">
        <v>34</v>
      </c>
      <c r="R11" s="48"/>
    </row>
    <row r="12" spans="1:18" ht="15.95" customHeight="1">
      <c r="A12" s="11" t="s">
        <v>21</v>
      </c>
      <c r="B12" s="106">
        <v>79</v>
      </c>
      <c r="C12" s="106">
        <v>79.7</v>
      </c>
      <c r="D12" s="106">
        <v>79.8</v>
      </c>
      <c r="E12" s="106">
        <v>78.2</v>
      </c>
      <c r="F12" s="106">
        <v>77.900000000000006</v>
      </c>
      <c r="G12" s="106">
        <v>81.2</v>
      </c>
      <c r="H12" s="106">
        <v>85.1</v>
      </c>
      <c r="I12" s="106">
        <v>83.7</v>
      </c>
      <c r="J12" s="106">
        <v>87.2</v>
      </c>
      <c r="K12" s="122">
        <v>100</v>
      </c>
      <c r="L12" s="106">
        <v>99.9</v>
      </c>
      <c r="M12" s="252">
        <v>100.32187610450499</v>
      </c>
      <c r="N12" s="252">
        <v>102.64529140374928</v>
      </c>
      <c r="O12" s="106">
        <v>102.28299065936542</v>
      </c>
      <c r="P12" s="398">
        <v>100.47971928067486</v>
      </c>
      <c r="Q12" s="19" t="s">
        <v>35</v>
      </c>
      <c r="R12" s="48"/>
    </row>
    <row r="13" spans="1:18" ht="15.95" customHeight="1">
      <c r="A13" s="21" t="s">
        <v>22</v>
      </c>
      <c r="B13" s="106">
        <v>62.5</v>
      </c>
      <c r="C13" s="106">
        <v>57.9</v>
      </c>
      <c r="D13" s="106">
        <v>62.6</v>
      </c>
      <c r="E13" s="106">
        <v>59.5</v>
      </c>
      <c r="F13" s="106">
        <v>57.2</v>
      </c>
      <c r="G13" s="106">
        <v>60.4</v>
      </c>
      <c r="H13" s="106">
        <v>62.8</v>
      </c>
      <c r="I13" s="106">
        <v>69.599999999999994</v>
      </c>
      <c r="J13" s="106">
        <v>70.7</v>
      </c>
      <c r="K13" s="122">
        <v>72.400000000000006</v>
      </c>
      <c r="L13" s="106">
        <v>75.7</v>
      </c>
      <c r="M13" s="252">
        <v>79.723558777619445</v>
      </c>
      <c r="N13" s="252">
        <v>80.555673616353047</v>
      </c>
      <c r="O13" s="106">
        <v>77.385320059198193</v>
      </c>
      <c r="P13" s="398">
        <v>83.590768423484661</v>
      </c>
      <c r="Q13" s="196" t="s">
        <v>245</v>
      </c>
      <c r="R13" s="48"/>
    </row>
    <row r="14" spans="1:18" ht="15.95" customHeight="1">
      <c r="A14" s="21" t="s">
        <v>23</v>
      </c>
      <c r="B14" s="106">
        <v>85.6</v>
      </c>
      <c r="C14" s="106">
        <v>87.4</v>
      </c>
      <c r="D14" s="106">
        <v>100.2</v>
      </c>
      <c r="E14" s="106">
        <v>105.8</v>
      </c>
      <c r="F14" s="106">
        <v>101.6</v>
      </c>
      <c r="G14" s="106">
        <v>102.7</v>
      </c>
      <c r="H14" s="122">
        <v>105.9</v>
      </c>
      <c r="I14" s="106">
        <v>105.6</v>
      </c>
      <c r="J14" s="104">
        <v>120.9</v>
      </c>
      <c r="K14" s="122">
        <v>125.1</v>
      </c>
      <c r="L14" s="106">
        <v>113.6</v>
      </c>
      <c r="M14" s="252">
        <v>108.98112270536799</v>
      </c>
      <c r="N14" s="252">
        <v>101.64763913191598</v>
      </c>
      <c r="O14" s="106">
        <v>105.68038954044785</v>
      </c>
      <c r="P14" s="398">
        <v>101.7444854169236</v>
      </c>
      <c r="Q14" s="19" t="s">
        <v>36</v>
      </c>
      <c r="R14" s="48"/>
    </row>
    <row r="15" spans="1:18" ht="15.95" customHeight="1">
      <c r="A15" s="21" t="s">
        <v>54</v>
      </c>
      <c r="B15" s="106">
        <v>79.5</v>
      </c>
      <c r="C15" s="106">
        <v>75.400000000000006</v>
      </c>
      <c r="D15" s="106">
        <v>73.599999999999994</v>
      </c>
      <c r="E15" s="106">
        <v>74.3</v>
      </c>
      <c r="F15" s="106">
        <v>75.2</v>
      </c>
      <c r="G15" s="106">
        <v>77.099999999999994</v>
      </c>
      <c r="H15" s="106">
        <v>79</v>
      </c>
      <c r="I15" s="106">
        <v>79.3</v>
      </c>
      <c r="J15" s="106">
        <v>82.8</v>
      </c>
      <c r="K15" s="122">
        <v>86.8</v>
      </c>
      <c r="L15" s="106">
        <v>91.9</v>
      </c>
      <c r="M15" s="252">
        <v>93.907123280317862</v>
      </c>
      <c r="N15" s="252">
        <v>95.225798561289736</v>
      </c>
      <c r="O15" s="106">
        <v>90.568483144744917</v>
      </c>
      <c r="P15" s="398">
        <v>96.839562386372407</v>
      </c>
      <c r="Q15" s="19" t="s">
        <v>101</v>
      </c>
      <c r="R15" s="48"/>
    </row>
    <row r="16" spans="1:18" ht="15.95" customHeight="1">
      <c r="A16" s="21" t="s">
        <v>24</v>
      </c>
      <c r="B16" s="106">
        <v>65.400000000000006</v>
      </c>
      <c r="C16" s="106">
        <v>63.6</v>
      </c>
      <c r="D16" s="106">
        <v>63</v>
      </c>
      <c r="E16" s="106">
        <v>66.7</v>
      </c>
      <c r="F16" s="106">
        <v>67.900000000000006</v>
      </c>
      <c r="G16" s="106">
        <v>69.599999999999994</v>
      </c>
      <c r="H16" s="106">
        <v>71.5</v>
      </c>
      <c r="I16" s="106">
        <v>72.7</v>
      </c>
      <c r="J16" s="106">
        <v>73.599999999999994</v>
      </c>
      <c r="K16" s="122">
        <v>74.8</v>
      </c>
      <c r="L16" s="106">
        <v>77.7</v>
      </c>
      <c r="M16" s="252">
        <v>75.781849607015886</v>
      </c>
      <c r="N16" s="252">
        <v>80.769824993632511</v>
      </c>
      <c r="O16" s="106">
        <v>82.582846339905245</v>
      </c>
      <c r="P16" s="398">
        <v>87.327269780664224</v>
      </c>
      <c r="Q16" s="19" t="s">
        <v>37</v>
      </c>
      <c r="R16" s="48"/>
    </row>
    <row r="17" spans="1:18" ht="15.95" customHeight="1">
      <c r="A17" s="24" t="s">
        <v>55</v>
      </c>
      <c r="B17" s="107">
        <v>70.2</v>
      </c>
      <c r="C17" s="107">
        <v>69.400000000000006</v>
      </c>
      <c r="D17" s="107">
        <v>71</v>
      </c>
      <c r="E17" s="107">
        <v>72</v>
      </c>
      <c r="F17" s="107">
        <v>72.2</v>
      </c>
      <c r="G17" s="107">
        <v>73.099999999999994</v>
      </c>
      <c r="H17" s="107">
        <v>76.5</v>
      </c>
      <c r="I17" s="107">
        <v>77.2</v>
      </c>
      <c r="J17" s="107">
        <v>81.7</v>
      </c>
      <c r="K17" s="253">
        <v>85.9</v>
      </c>
      <c r="L17" s="107">
        <v>85.8</v>
      </c>
      <c r="M17" s="254">
        <v>84.965793770735118</v>
      </c>
      <c r="N17" s="254">
        <v>87.1</v>
      </c>
      <c r="O17" s="107">
        <v>88.9</v>
      </c>
      <c r="P17" s="397">
        <v>90.9</v>
      </c>
      <c r="Q17" s="20" t="s">
        <v>4</v>
      </c>
      <c r="R17" s="48"/>
    </row>
    <row r="18" spans="1:18" ht="15.95" customHeight="1">
      <c r="A18" s="23" t="s">
        <v>25</v>
      </c>
      <c r="B18" s="255"/>
      <c r="C18" s="255"/>
      <c r="D18" s="255"/>
      <c r="E18" s="255"/>
      <c r="F18" s="255"/>
      <c r="G18" s="255"/>
      <c r="H18" s="255"/>
      <c r="I18" s="255"/>
      <c r="J18" s="255"/>
      <c r="K18" s="256"/>
      <c r="L18" s="255"/>
      <c r="M18" s="255"/>
      <c r="N18" s="255"/>
      <c r="O18" s="388"/>
      <c r="P18" s="390"/>
      <c r="Q18" s="17" t="s">
        <v>38</v>
      </c>
      <c r="R18" s="48"/>
    </row>
    <row r="19" spans="1:18" ht="15.95" customHeight="1">
      <c r="A19" s="21" t="s">
        <v>26</v>
      </c>
      <c r="B19" s="106">
        <v>54.4</v>
      </c>
      <c r="C19" s="106">
        <v>55.1</v>
      </c>
      <c r="D19" s="106">
        <v>56.5</v>
      </c>
      <c r="E19" s="106">
        <v>56.4</v>
      </c>
      <c r="F19" s="106">
        <v>62.1</v>
      </c>
      <c r="G19" s="106">
        <v>64</v>
      </c>
      <c r="H19" s="106">
        <v>72.400000000000006</v>
      </c>
      <c r="I19" s="106">
        <v>67.900000000000006</v>
      </c>
      <c r="J19" s="106">
        <v>65.3</v>
      </c>
      <c r="K19" s="122">
        <v>61.1</v>
      </c>
      <c r="L19" s="106">
        <v>58</v>
      </c>
      <c r="M19" s="257">
        <v>66.195219325196732</v>
      </c>
      <c r="N19" s="257">
        <v>71.729323209648228</v>
      </c>
      <c r="O19" s="106">
        <v>67.894364238255264</v>
      </c>
      <c r="P19" s="106">
        <v>69.718178440743245</v>
      </c>
      <c r="Q19" s="19" t="s">
        <v>39</v>
      </c>
      <c r="R19" s="48"/>
    </row>
    <row r="20" spans="1:18" ht="15.95" customHeight="1">
      <c r="A20" s="21" t="s">
        <v>27</v>
      </c>
      <c r="B20" s="106">
        <v>51.6</v>
      </c>
      <c r="C20" s="106">
        <v>53.4</v>
      </c>
      <c r="D20" s="106">
        <v>54.7</v>
      </c>
      <c r="E20" s="106">
        <v>50.9</v>
      </c>
      <c r="F20" s="106">
        <v>55.7</v>
      </c>
      <c r="G20" s="106">
        <v>61.9</v>
      </c>
      <c r="H20" s="106">
        <v>67.599999999999994</v>
      </c>
      <c r="I20" s="106">
        <v>62.6</v>
      </c>
      <c r="J20" s="106">
        <v>58.3</v>
      </c>
      <c r="K20" s="122">
        <v>65.2</v>
      </c>
      <c r="L20" s="106">
        <v>60.9</v>
      </c>
      <c r="M20" s="257">
        <v>60.169333921833946</v>
      </c>
      <c r="N20" s="257">
        <v>61.855426702469479</v>
      </c>
      <c r="O20" s="106">
        <v>60.825336506972249</v>
      </c>
      <c r="P20" s="106">
        <v>61.799316361615567</v>
      </c>
      <c r="Q20" s="19" t="s">
        <v>57</v>
      </c>
      <c r="R20" s="48"/>
    </row>
    <row r="21" spans="1:18" ht="15.95" customHeight="1">
      <c r="A21" s="21" t="s">
        <v>28</v>
      </c>
      <c r="B21" s="106">
        <v>52.6</v>
      </c>
      <c r="C21" s="106">
        <v>54.5</v>
      </c>
      <c r="D21" s="106">
        <v>55.6</v>
      </c>
      <c r="E21" s="106">
        <v>54.6</v>
      </c>
      <c r="F21" s="106">
        <v>59.7</v>
      </c>
      <c r="G21" s="106">
        <v>67.3</v>
      </c>
      <c r="H21" s="106">
        <v>76</v>
      </c>
      <c r="I21" s="106">
        <v>71.8</v>
      </c>
      <c r="J21" s="106">
        <v>64.400000000000006</v>
      </c>
      <c r="K21" s="122">
        <v>70.900000000000006</v>
      </c>
      <c r="L21" s="106">
        <v>59.2</v>
      </c>
      <c r="M21" s="257">
        <v>68.085036014177902</v>
      </c>
      <c r="N21" s="257">
        <v>67.584130100916695</v>
      </c>
      <c r="O21" s="106">
        <v>67.737581472937975</v>
      </c>
      <c r="P21" s="106">
        <v>68.552244532880493</v>
      </c>
      <c r="Q21" s="19" t="s">
        <v>40</v>
      </c>
      <c r="R21" s="48"/>
    </row>
    <row r="22" spans="1:18" ht="15.95" customHeight="1">
      <c r="A22" s="21" t="s">
        <v>29</v>
      </c>
      <c r="B22" s="106">
        <v>52.3</v>
      </c>
      <c r="C22" s="106">
        <v>54.2</v>
      </c>
      <c r="D22" s="106">
        <v>53.7</v>
      </c>
      <c r="E22" s="106">
        <v>53.5</v>
      </c>
      <c r="F22" s="106">
        <v>57.9</v>
      </c>
      <c r="G22" s="106">
        <v>57.9</v>
      </c>
      <c r="H22" s="106">
        <v>64.5</v>
      </c>
      <c r="I22" s="106">
        <v>62.8</v>
      </c>
      <c r="J22" s="106">
        <v>58</v>
      </c>
      <c r="K22" s="122">
        <v>54.7</v>
      </c>
      <c r="L22" s="106">
        <v>50.2</v>
      </c>
      <c r="M22" s="257">
        <v>55.882502535209959</v>
      </c>
      <c r="N22" s="257">
        <v>61.494127572865253</v>
      </c>
      <c r="O22" s="106">
        <v>59.239451161269407</v>
      </c>
      <c r="P22" s="106">
        <v>58.028614179316364</v>
      </c>
      <c r="Q22" s="19" t="s">
        <v>41</v>
      </c>
      <c r="R22" s="48"/>
    </row>
    <row r="23" spans="1:18" ht="15.95" customHeight="1">
      <c r="A23" s="21" t="s">
        <v>30</v>
      </c>
      <c r="B23" s="106">
        <v>53.5</v>
      </c>
      <c r="C23" s="106">
        <v>55.3</v>
      </c>
      <c r="D23" s="106">
        <v>54.7</v>
      </c>
      <c r="E23" s="106">
        <v>56.3</v>
      </c>
      <c r="F23" s="106">
        <v>60.4</v>
      </c>
      <c r="G23" s="106">
        <v>58.6</v>
      </c>
      <c r="H23" s="106">
        <v>66</v>
      </c>
      <c r="I23" s="106">
        <v>63.5</v>
      </c>
      <c r="J23" s="106">
        <v>62.2</v>
      </c>
      <c r="K23" s="122">
        <v>61.4</v>
      </c>
      <c r="L23" s="106">
        <v>60.7</v>
      </c>
      <c r="M23" s="257">
        <v>61.343167203910944</v>
      </c>
      <c r="N23" s="257">
        <v>62.440396524710984</v>
      </c>
      <c r="O23" s="106">
        <v>64.458930339276151</v>
      </c>
      <c r="P23" s="106">
        <v>65.181991863865349</v>
      </c>
      <c r="Q23" s="19" t="s">
        <v>42</v>
      </c>
      <c r="R23" s="48"/>
    </row>
    <row r="24" spans="1:18" ht="15.95" customHeight="1">
      <c r="A24" s="22" t="s">
        <v>55</v>
      </c>
      <c r="B24" s="109">
        <v>52.5</v>
      </c>
      <c r="C24" s="109">
        <v>54.2</v>
      </c>
      <c r="D24" s="109">
        <v>55</v>
      </c>
      <c r="E24" s="109">
        <v>53.4</v>
      </c>
      <c r="F24" s="109">
        <v>58.3</v>
      </c>
      <c r="G24" s="109">
        <v>62</v>
      </c>
      <c r="H24" s="109">
        <v>69</v>
      </c>
      <c r="I24" s="109">
        <v>65.099999999999994</v>
      </c>
      <c r="J24" s="109">
        <v>60.9</v>
      </c>
      <c r="K24" s="258">
        <v>62.7</v>
      </c>
      <c r="L24" s="109">
        <v>58.2</v>
      </c>
      <c r="M24" s="259">
        <v>61.553488963754333</v>
      </c>
      <c r="N24" s="259">
        <v>64.293712040530451</v>
      </c>
      <c r="O24" s="231">
        <v>63.168177397431791</v>
      </c>
      <c r="P24" s="107">
        <v>63.980614561648231</v>
      </c>
      <c r="Q24" s="18" t="s">
        <v>4</v>
      </c>
      <c r="R24" s="48"/>
    </row>
    <row r="25" spans="1:18" ht="15.95" customHeight="1">
      <c r="A25" s="22" t="s">
        <v>248</v>
      </c>
      <c r="B25" s="260">
        <v>63.6</v>
      </c>
      <c r="C25" s="260">
        <v>64</v>
      </c>
      <c r="D25" s="260">
        <v>64.900000000000006</v>
      </c>
      <c r="E25" s="260">
        <v>64.5</v>
      </c>
      <c r="F25" s="260">
        <v>66.8</v>
      </c>
      <c r="G25" s="260">
        <v>68.8</v>
      </c>
      <c r="H25" s="260">
        <v>73.7</v>
      </c>
      <c r="I25" s="260">
        <v>73.2</v>
      </c>
      <c r="J25" s="260">
        <v>76.400000000000006</v>
      </c>
      <c r="K25" s="261">
        <v>79.7</v>
      </c>
      <c r="L25" s="260">
        <v>77.900000000000006</v>
      </c>
      <c r="M25" s="262">
        <v>77.793067548930722</v>
      </c>
      <c r="N25" s="259">
        <v>79.798354280016838</v>
      </c>
      <c r="O25" s="389">
        <v>80.5</v>
      </c>
      <c r="P25" s="391">
        <v>83.3</v>
      </c>
      <c r="Q25" s="18" t="s">
        <v>250</v>
      </c>
    </row>
  </sheetData>
  <mergeCells count="2">
    <mergeCell ref="A1:Q1"/>
    <mergeCell ref="A2:Q2"/>
  </mergeCells>
  <printOptions horizontalCentered="1"/>
  <pageMargins left="0.59055118110236227" right="0.59055118110236227" top="0.78740157480314965" bottom="0.59055118110236227" header="0.39370078740157483" footer="0.39370078740157483"/>
  <pageSetup paperSize="9" firstPageNumber="115" orientation="landscape"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9.xml><?xml version="1.0" encoding="utf-8"?>
<worksheet xmlns="http://schemas.openxmlformats.org/spreadsheetml/2006/main" xmlns:r="http://schemas.openxmlformats.org/officeDocument/2006/relationships">
  <dimension ref="A1:K41"/>
  <sheetViews>
    <sheetView rightToLeft="1" tabSelected="1" zoomScaleNormal="100" workbookViewId="0">
      <selection activeCell="B29" sqref="B29"/>
    </sheetView>
  </sheetViews>
  <sheetFormatPr defaultRowHeight="14.25"/>
  <cols>
    <col min="1" max="1" width="13.125" customWidth="1"/>
    <col min="2" max="2" width="9.25" customWidth="1"/>
    <col min="3" max="3" width="9.125" customWidth="1"/>
    <col min="4" max="4" width="10.875" customWidth="1"/>
    <col min="5" max="5" width="10" customWidth="1"/>
    <col min="6" max="6" width="9.375" customWidth="1"/>
    <col min="7" max="7" width="12" customWidth="1"/>
    <col min="8" max="8" width="11.125" customWidth="1"/>
    <col min="9" max="9" width="10.125" customWidth="1"/>
    <col min="10" max="10" width="10.25" customWidth="1"/>
    <col min="11" max="11" width="18.125" customWidth="1"/>
  </cols>
  <sheetData>
    <row r="1" spans="1:11" ht="44.25" customHeight="1">
      <c r="A1" s="645" t="s">
        <v>385</v>
      </c>
      <c r="B1" s="645"/>
      <c r="C1" s="645"/>
      <c r="D1" s="645"/>
      <c r="E1" s="645"/>
      <c r="F1" s="645"/>
      <c r="G1" s="645"/>
      <c r="H1" s="645"/>
      <c r="I1" s="645"/>
      <c r="J1" s="645"/>
      <c r="K1" s="645"/>
    </row>
    <row r="2" spans="1:11" ht="30" customHeight="1">
      <c r="A2" s="627" t="s">
        <v>368</v>
      </c>
      <c r="B2" s="627"/>
      <c r="C2" s="627"/>
      <c r="D2" s="627"/>
      <c r="E2" s="627"/>
      <c r="F2" s="627"/>
      <c r="G2" s="627"/>
      <c r="H2" s="627"/>
      <c r="I2" s="627"/>
      <c r="J2" s="627"/>
      <c r="K2" s="627"/>
    </row>
    <row r="3" spans="1:11" s="524" customFormat="1" ht="6" customHeight="1">
      <c r="A3" s="540"/>
      <c r="B3" s="540"/>
      <c r="C3" s="540"/>
    </row>
    <row r="4" spans="1:11" ht="26.25" customHeight="1">
      <c r="A4" s="656" t="s">
        <v>324</v>
      </c>
      <c r="B4" s="646" t="s">
        <v>353</v>
      </c>
      <c r="C4" s="647"/>
      <c r="D4" s="648"/>
      <c r="E4" s="652" t="s">
        <v>354</v>
      </c>
      <c r="F4" s="653"/>
      <c r="G4" s="654"/>
      <c r="H4" s="646" t="s">
        <v>314</v>
      </c>
      <c r="I4" s="647"/>
      <c r="J4" s="648"/>
      <c r="K4" s="651" t="s">
        <v>323</v>
      </c>
    </row>
    <row r="5" spans="1:11" ht="25.5" customHeight="1">
      <c r="A5" s="641"/>
      <c r="B5" s="649" t="s">
        <v>302</v>
      </c>
      <c r="C5" s="650"/>
      <c r="D5" s="655"/>
      <c r="E5" s="649" t="s">
        <v>327</v>
      </c>
      <c r="F5" s="650"/>
      <c r="G5" s="655"/>
      <c r="H5" s="649" t="s">
        <v>315</v>
      </c>
      <c r="I5" s="650"/>
      <c r="J5" s="650"/>
      <c r="K5" s="632"/>
    </row>
    <row r="6" spans="1:11" ht="15.95" customHeight="1">
      <c r="A6" s="641"/>
      <c r="B6" s="488" t="s">
        <v>7</v>
      </c>
      <c r="C6" s="488" t="s">
        <v>56</v>
      </c>
      <c r="D6" s="357" t="s">
        <v>3</v>
      </c>
      <c r="E6" s="488" t="s">
        <v>7</v>
      </c>
      <c r="F6" s="488" t="s">
        <v>56</v>
      </c>
      <c r="G6" s="357" t="s">
        <v>3</v>
      </c>
      <c r="H6" s="488" t="s">
        <v>7</v>
      </c>
      <c r="I6" s="488" t="s">
        <v>56</v>
      </c>
      <c r="J6" s="357" t="s">
        <v>3</v>
      </c>
      <c r="K6" s="632"/>
    </row>
    <row r="7" spans="1:11" ht="15.95" customHeight="1">
      <c r="A7" s="657"/>
      <c r="B7" s="303" t="s">
        <v>14</v>
      </c>
      <c r="C7" s="303" t="s">
        <v>15</v>
      </c>
      <c r="D7" s="565" t="s">
        <v>4</v>
      </c>
      <c r="E7" s="303" t="s">
        <v>14</v>
      </c>
      <c r="F7" s="303" t="s">
        <v>15</v>
      </c>
      <c r="G7" s="565" t="s">
        <v>4</v>
      </c>
      <c r="H7" s="303" t="s">
        <v>14</v>
      </c>
      <c r="I7" s="303" t="s">
        <v>15</v>
      </c>
      <c r="J7" s="565" t="s">
        <v>4</v>
      </c>
      <c r="K7" s="633"/>
    </row>
    <row r="8" spans="1:11" ht="15.95" customHeight="1">
      <c r="A8" s="490" t="s">
        <v>17</v>
      </c>
      <c r="B8" s="493"/>
      <c r="C8" s="377"/>
      <c r="D8" s="378"/>
      <c r="E8" s="376"/>
      <c r="F8" s="377"/>
      <c r="G8" s="377"/>
      <c r="H8" s="376"/>
      <c r="I8" s="377"/>
      <c r="J8" s="378"/>
      <c r="K8" s="380" t="s">
        <v>31</v>
      </c>
    </row>
    <row r="9" spans="1:11" ht="15.95" customHeight="1">
      <c r="A9" s="455" t="s">
        <v>51</v>
      </c>
      <c r="B9" s="494">
        <v>1215.5857000000001</v>
      </c>
      <c r="C9" s="496">
        <v>969.05880000000002</v>
      </c>
      <c r="D9" s="515">
        <v>1125.5153</v>
      </c>
      <c r="E9" s="494">
        <v>4700</v>
      </c>
      <c r="F9" s="496">
        <v>2700</v>
      </c>
      <c r="G9" s="515">
        <v>7400</v>
      </c>
      <c r="H9" s="494">
        <v>18200</v>
      </c>
      <c r="I9" s="496">
        <v>4100</v>
      </c>
      <c r="J9" s="515">
        <v>22300</v>
      </c>
      <c r="K9" s="84" t="s">
        <v>98</v>
      </c>
    </row>
    <row r="10" spans="1:11" ht="15.95" customHeight="1">
      <c r="A10" s="455" t="s">
        <v>18</v>
      </c>
      <c r="B10" s="494">
        <v>1218.0112999999999</v>
      </c>
      <c r="C10" s="496">
        <v>902.44730000000004</v>
      </c>
      <c r="D10" s="515">
        <v>1092.2987000000001</v>
      </c>
      <c r="E10" s="494">
        <v>500</v>
      </c>
      <c r="F10" s="496">
        <v>300</v>
      </c>
      <c r="G10" s="515">
        <v>800</v>
      </c>
      <c r="H10" s="494">
        <v>3400</v>
      </c>
      <c r="I10" s="496">
        <v>600</v>
      </c>
      <c r="J10" s="515">
        <v>4000</v>
      </c>
      <c r="K10" s="84" t="s">
        <v>32</v>
      </c>
    </row>
    <row r="11" spans="1:11" ht="15.95" customHeight="1">
      <c r="A11" s="455" t="s">
        <v>52</v>
      </c>
      <c r="B11" s="494">
        <v>1173.9556</v>
      </c>
      <c r="C11" s="496">
        <v>948.42830000000004</v>
      </c>
      <c r="D11" s="515">
        <v>1112.9795999999999</v>
      </c>
      <c r="E11" s="494">
        <v>3200</v>
      </c>
      <c r="F11" s="496">
        <v>1200</v>
      </c>
      <c r="G11" s="515">
        <v>4400</v>
      </c>
      <c r="H11" s="494">
        <v>10700</v>
      </c>
      <c r="I11" s="496">
        <v>2300</v>
      </c>
      <c r="J11" s="515">
        <v>13000</v>
      </c>
      <c r="K11" s="84" t="s">
        <v>99</v>
      </c>
    </row>
    <row r="12" spans="1:11" ht="15.95" customHeight="1">
      <c r="A12" s="455" t="s">
        <v>53</v>
      </c>
      <c r="B12" s="494">
        <v>1096.0254</v>
      </c>
      <c r="C12" s="496">
        <v>836.27800000000002</v>
      </c>
      <c r="D12" s="515">
        <v>1002.3266</v>
      </c>
      <c r="E12" s="494">
        <v>6800</v>
      </c>
      <c r="F12" s="496">
        <v>3900</v>
      </c>
      <c r="G12" s="515">
        <v>10700</v>
      </c>
      <c r="H12" s="494">
        <v>30300</v>
      </c>
      <c r="I12" s="496">
        <v>8100</v>
      </c>
      <c r="J12" s="515">
        <v>38400</v>
      </c>
      <c r="K12" s="84" t="s">
        <v>100</v>
      </c>
    </row>
    <row r="13" spans="1:11" ht="15.95" customHeight="1">
      <c r="A13" s="455" t="s">
        <v>19</v>
      </c>
      <c r="B13" s="494">
        <v>1200.8196</v>
      </c>
      <c r="C13" s="496">
        <v>1048.4429</v>
      </c>
      <c r="D13" s="515">
        <v>1142.2548999999999</v>
      </c>
      <c r="E13" s="494">
        <v>1400</v>
      </c>
      <c r="F13" s="496">
        <v>900</v>
      </c>
      <c r="G13" s="515">
        <v>2300</v>
      </c>
      <c r="H13" s="494">
        <v>5100</v>
      </c>
      <c r="I13" s="496">
        <v>1500</v>
      </c>
      <c r="J13" s="515">
        <v>6600</v>
      </c>
      <c r="K13" s="84" t="s">
        <v>33</v>
      </c>
    </row>
    <row r="14" spans="1:11" ht="15.95" customHeight="1">
      <c r="A14" s="455" t="s">
        <v>20</v>
      </c>
      <c r="B14" s="494">
        <v>1246.5565999999999</v>
      </c>
      <c r="C14" s="496">
        <v>943.33690000000001</v>
      </c>
      <c r="D14" s="515">
        <v>1029.623</v>
      </c>
      <c r="E14" s="494">
        <v>200</v>
      </c>
      <c r="F14" s="496">
        <v>500</v>
      </c>
      <c r="G14" s="515">
        <v>700</v>
      </c>
      <c r="H14" s="494">
        <v>2600</v>
      </c>
      <c r="I14" s="496">
        <v>900</v>
      </c>
      <c r="J14" s="515">
        <v>3500</v>
      </c>
      <c r="K14" s="84" t="s">
        <v>34</v>
      </c>
    </row>
    <row r="15" spans="1:11" ht="15.95" customHeight="1">
      <c r="A15" s="455" t="s">
        <v>21</v>
      </c>
      <c r="B15" s="494">
        <v>1123.1693</v>
      </c>
      <c r="C15" s="496">
        <v>1045.7061000000001</v>
      </c>
      <c r="D15" s="515">
        <v>1095.4737</v>
      </c>
      <c r="E15" s="494">
        <v>2200</v>
      </c>
      <c r="F15" s="496">
        <v>1200</v>
      </c>
      <c r="G15" s="515">
        <v>3400</v>
      </c>
      <c r="H15" s="494">
        <v>28000</v>
      </c>
      <c r="I15" s="496">
        <v>8100</v>
      </c>
      <c r="J15" s="515">
        <v>36100</v>
      </c>
      <c r="K15" s="84" t="s">
        <v>35</v>
      </c>
    </row>
    <row r="16" spans="1:11" ht="15.95" customHeight="1">
      <c r="A16" s="491" t="s">
        <v>22</v>
      </c>
      <c r="B16" s="494">
        <v>1232.0024000000001</v>
      </c>
      <c r="C16" s="496">
        <v>874.70100000000002</v>
      </c>
      <c r="D16" s="515">
        <v>1104.1268</v>
      </c>
      <c r="E16" s="494">
        <v>600</v>
      </c>
      <c r="F16" s="496">
        <v>300</v>
      </c>
      <c r="G16" s="515">
        <v>900</v>
      </c>
      <c r="H16" s="494">
        <v>3100</v>
      </c>
      <c r="I16" s="496">
        <v>900</v>
      </c>
      <c r="J16" s="515">
        <v>4000</v>
      </c>
      <c r="K16" s="348" t="s">
        <v>245</v>
      </c>
    </row>
    <row r="17" spans="1:11" ht="15.95" customHeight="1">
      <c r="A17" s="491" t="s">
        <v>23</v>
      </c>
      <c r="B17" s="494">
        <v>1171.1515999999999</v>
      </c>
      <c r="C17" s="496">
        <v>950.02769999999998</v>
      </c>
      <c r="D17" s="515">
        <v>1053.3153</v>
      </c>
      <c r="E17" s="494">
        <v>900</v>
      </c>
      <c r="F17" s="496">
        <v>1000</v>
      </c>
      <c r="G17" s="515">
        <v>1900</v>
      </c>
      <c r="H17" s="494">
        <v>14300</v>
      </c>
      <c r="I17" s="496">
        <v>2500</v>
      </c>
      <c r="J17" s="515">
        <v>16800</v>
      </c>
      <c r="K17" s="84" t="s">
        <v>36</v>
      </c>
    </row>
    <row r="18" spans="1:11" ht="15.95" customHeight="1">
      <c r="A18" s="491" t="s">
        <v>54</v>
      </c>
      <c r="B18" s="494">
        <v>1091.7941000000001</v>
      </c>
      <c r="C18" s="496">
        <v>876.44119999999998</v>
      </c>
      <c r="D18" s="515">
        <v>1008.5178</v>
      </c>
      <c r="E18" s="494">
        <v>2700</v>
      </c>
      <c r="F18" s="496">
        <v>1700</v>
      </c>
      <c r="G18" s="515">
        <v>4400</v>
      </c>
      <c r="H18" s="494">
        <v>19400</v>
      </c>
      <c r="I18" s="496">
        <v>5200</v>
      </c>
      <c r="J18" s="515">
        <v>24600</v>
      </c>
      <c r="K18" s="84" t="s">
        <v>101</v>
      </c>
    </row>
    <row r="19" spans="1:11" ht="15.95" customHeight="1">
      <c r="A19" s="491" t="s">
        <v>24</v>
      </c>
      <c r="B19" s="494">
        <v>1032.3233</v>
      </c>
      <c r="C19" s="496">
        <v>805.10789999999997</v>
      </c>
      <c r="D19" s="515">
        <v>954.59619999999995</v>
      </c>
      <c r="E19" s="494">
        <v>9200</v>
      </c>
      <c r="F19" s="496">
        <v>4800</v>
      </c>
      <c r="G19" s="515">
        <v>14000</v>
      </c>
      <c r="H19" s="494">
        <v>46900</v>
      </c>
      <c r="I19" s="496">
        <v>8000</v>
      </c>
      <c r="J19" s="515">
        <v>54900</v>
      </c>
      <c r="K19" s="84" t="s">
        <v>37</v>
      </c>
    </row>
    <row r="20" spans="1:11" ht="15.95" customHeight="1">
      <c r="A20" s="492" t="s">
        <v>55</v>
      </c>
      <c r="B20" s="495">
        <v>1116</v>
      </c>
      <c r="C20" s="497">
        <v>893</v>
      </c>
      <c r="D20" s="498">
        <v>1035</v>
      </c>
      <c r="E20" s="495">
        <v>32400</v>
      </c>
      <c r="F20" s="497">
        <v>18500</v>
      </c>
      <c r="G20" s="498">
        <v>50900</v>
      </c>
      <c r="H20" s="495">
        <v>182000</v>
      </c>
      <c r="I20" s="497">
        <v>42200</v>
      </c>
      <c r="J20" s="498">
        <v>224200</v>
      </c>
      <c r="K20" s="350" t="s">
        <v>4</v>
      </c>
    </row>
    <row r="21" spans="1:11" ht="15.95" customHeight="1">
      <c r="A21" s="373" t="s">
        <v>25</v>
      </c>
      <c r="B21" s="499"/>
      <c r="C21" s="489"/>
      <c r="D21" s="500"/>
      <c r="E21" s="499"/>
      <c r="F21" s="489"/>
      <c r="G21" s="500"/>
      <c r="H21" s="499"/>
      <c r="I21" s="489"/>
      <c r="J21" s="500"/>
      <c r="K21" s="374" t="s">
        <v>38</v>
      </c>
    </row>
    <row r="22" spans="1:11" ht="15.95" customHeight="1">
      <c r="A22" s="375" t="s">
        <v>26</v>
      </c>
      <c r="B22" s="501">
        <v>733.62310000000002</v>
      </c>
      <c r="C22" s="496">
        <v>764.02539999999999</v>
      </c>
      <c r="D22" s="516">
        <v>736.79690000000005</v>
      </c>
      <c r="E22" s="501">
        <v>7600</v>
      </c>
      <c r="F22" s="496">
        <v>900</v>
      </c>
      <c r="G22" s="516">
        <v>8500</v>
      </c>
      <c r="H22" s="501">
        <v>12800</v>
      </c>
      <c r="I22" s="496">
        <v>2400</v>
      </c>
      <c r="J22" s="515">
        <v>15200</v>
      </c>
      <c r="K22" s="84" t="s">
        <v>39</v>
      </c>
    </row>
    <row r="23" spans="1:11" ht="15.95" customHeight="1">
      <c r="A23" s="375" t="s">
        <v>27</v>
      </c>
      <c r="B23" s="501">
        <v>759.30229999999995</v>
      </c>
      <c r="C23" s="496">
        <v>712.8845</v>
      </c>
      <c r="D23" s="516">
        <v>753.80100000000004</v>
      </c>
      <c r="E23" s="501">
        <v>18600</v>
      </c>
      <c r="F23" s="496">
        <v>2500</v>
      </c>
      <c r="G23" s="516">
        <v>21100</v>
      </c>
      <c r="H23" s="501">
        <v>27800</v>
      </c>
      <c r="I23" s="496">
        <v>6000</v>
      </c>
      <c r="J23" s="515">
        <v>33800</v>
      </c>
      <c r="K23" s="84" t="s">
        <v>57</v>
      </c>
    </row>
    <row r="24" spans="1:11" ht="15.95" customHeight="1">
      <c r="A24" s="375" t="s">
        <v>28</v>
      </c>
      <c r="B24" s="501">
        <v>736.75829999999996</v>
      </c>
      <c r="C24" s="496">
        <v>655.34990000000005</v>
      </c>
      <c r="D24" s="516">
        <v>728.78459999999995</v>
      </c>
      <c r="E24" s="501">
        <v>5500</v>
      </c>
      <c r="F24" s="496">
        <v>600</v>
      </c>
      <c r="G24" s="516">
        <v>6100</v>
      </c>
      <c r="H24" s="501">
        <v>8900</v>
      </c>
      <c r="I24" s="496">
        <v>2500</v>
      </c>
      <c r="J24" s="515">
        <v>11400</v>
      </c>
      <c r="K24" s="84" t="s">
        <v>40</v>
      </c>
    </row>
    <row r="25" spans="1:11" ht="15.95" customHeight="1">
      <c r="A25" s="375" t="s">
        <v>29</v>
      </c>
      <c r="B25" s="501">
        <v>671.58720000000005</v>
      </c>
      <c r="C25" s="496">
        <v>669.38310000000001</v>
      </c>
      <c r="D25" s="516">
        <v>671.24469999999997</v>
      </c>
      <c r="E25" s="501">
        <v>8000</v>
      </c>
      <c r="F25" s="496">
        <v>1500</v>
      </c>
      <c r="G25" s="516">
        <v>9500</v>
      </c>
      <c r="H25" s="501">
        <v>11500</v>
      </c>
      <c r="I25" s="496">
        <v>3400</v>
      </c>
      <c r="J25" s="515">
        <v>14900</v>
      </c>
      <c r="K25" s="84" t="s">
        <v>41</v>
      </c>
    </row>
    <row r="26" spans="1:11" ht="15.95" customHeight="1">
      <c r="A26" s="375" t="s">
        <v>30</v>
      </c>
      <c r="B26" s="501">
        <v>638.77689999999996</v>
      </c>
      <c r="C26" s="496">
        <v>476.86810000000003</v>
      </c>
      <c r="D26" s="516">
        <v>616.54679999999996</v>
      </c>
      <c r="E26" s="501">
        <v>4800</v>
      </c>
      <c r="F26" s="496">
        <v>700</v>
      </c>
      <c r="G26" s="516">
        <v>5500</v>
      </c>
      <c r="H26" s="501">
        <v>7500</v>
      </c>
      <c r="I26" s="496">
        <v>2200</v>
      </c>
      <c r="J26" s="515">
        <v>9700</v>
      </c>
      <c r="K26" s="84" t="s">
        <v>42</v>
      </c>
    </row>
    <row r="27" spans="1:11" ht="15.95" customHeight="1">
      <c r="A27" s="349" t="s">
        <v>55</v>
      </c>
      <c r="B27" s="495">
        <v>723</v>
      </c>
      <c r="C27" s="497">
        <v>676</v>
      </c>
      <c r="D27" s="497">
        <v>718</v>
      </c>
      <c r="E27" s="495">
        <v>44500</v>
      </c>
      <c r="F27" s="497">
        <v>6200</v>
      </c>
      <c r="G27" s="497">
        <v>50700</v>
      </c>
      <c r="H27" s="495">
        <v>68500</v>
      </c>
      <c r="I27" s="497">
        <v>16500</v>
      </c>
      <c r="J27" s="520">
        <v>85000</v>
      </c>
      <c r="K27" s="350" t="s">
        <v>4</v>
      </c>
    </row>
    <row r="28" spans="1:11" ht="15.95" customHeight="1">
      <c r="A28" s="349" t="s">
        <v>248</v>
      </c>
      <c r="B28" s="521">
        <v>888.73879999999997</v>
      </c>
      <c r="C28" s="522">
        <v>838.43190000000004</v>
      </c>
      <c r="D28" s="522">
        <v>876.51400000000001</v>
      </c>
      <c r="E28" s="521">
        <v>76900</v>
      </c>
      <c r="F28" s="522">
        <v>24700</v>
      </c>
      <c r="G28" s="522">
        <v>101600</v>
      </c>
      <c r="H28" s="521">
        <v>250500</v>
      </c>
      <c r="I28" s="522">
        <v>58700</v>
      </c>
      <c r="J28" s="522">
        <v>309200</v>
      </c>
      <c r="K28" s="502" t="s">
        <v>250</v>
      </c>
    </row>
    <row r="29" spans="1:11" ht="15.95" customHeight="1">
      <c r="A29" s="370"/>
      <c r="B29" s="371"/>
      <c r="C29" s="372"/>
      <c r="D29" s="371"/>
      <c r="E29" s="371"/>
      <c r="F29" s="371"/>
      <c r="G29" s="371"/>
      <c r="H29" s="371"/>
      <c r="I29" s="371"/>
      <c r="J29" s="371"/>
      <c r="K29" s="123"/>
    </row>
    <row r="30" spans="1:11" ht="15.95" customHeight="1">
      <c r="A30" s="370"/>
      <c r="B30" s="371"/>
      <c r="C30" s="372"/>
      <c r="D30" s="371"/>
      <c r="E30" s="371"/>
      <c r="F30" s="371"/>
      <c r="G30" s="371"/>
      <c r="H30" s="371"/>
      <c r="I30" s="371"/>
      <c r="J30" s="371"/>
      <c r="K30" s="123"/>
    </row>
    <row r="31" spans="1:11" ht="15.95" customHeight="1">
      <c r="A31" s="370"/>
      <c r="B31" s="371"/>
      <c r="C31" s="372"/>
      <c r="D31" s="371"/>
      <c r="E31" s="371"/>
      <c r="F31" s="371"/>
      <c r="G31" s="371"/>
      <c r="H31" s="371"/>
      <c r="I31" s="371"/>
      <c r="J31" s="371"/>
      <c r="K31" s="123"/>
    </row>
    <row r="32" spans="1:11" ht="15.95" customHeight="1"/>
    <row r="41" s="379" customFormat="1"/>
  </sheetData>
  <mergeCells count="10">
    <mergeCell ref="H4:J4"/>
    <mergeCell ref="H5:J5"/>
    <mergeCell ref="K4:K7"/>
    <mergeCell ref="A2:K2"/>
    <mergeCell ref="A1:K1"/>
    <mergeCell ref="B4:D4"/>
    <mergeCell ref="E4:G4"/>
    <mergeCell ref="B5:D5"/>
    <mergeCell ref="E5:G5"/>
    <mergeCell ref="A4:A7"/>
  </mergeCells>
  <printOptions horizontalCentered="1"/>
  <pageMargins left="0.59055118110236227" right="0.59055118110236227" top="0.78740157480314965" bottom="0.59055118110236227" header="0.39370078740157483" footer="0.39370078740157483"/>
  <pageSetup paperSize="9" firstPageNumber="116" orientation="landscape" useFirstPageNumber="1" r:id="rId1"/>
  <headerFooter>
    <oddHeader>&amp;L&amp;8 PCBS :Labour Force Survey, 2014&amp;R&amp;1&amp;K00+000م&amp;K01+000 &amp;8PCBS: مسح القوى العاملة الفلسطينية، 2014</oddHeader>
    <oddFooter>&amp;C&amp;P</oddFooter>
  </headerFooter>
</worksheet>
</file>

<file path=xl/worksheets/sheet10.xml><?xml version="1.0" encoding="utf-8"?>
<worksheet xmlns="http://schemas.openxmlformats.org/spreadsheetml/2006/main" xmlns:r="http://schemas.openxmlformats.org/officeDocument/2006/relationships">
  <dimension ref="A1:F27"/>
  <sheetViews>
    <sheetView rightToLeft="1" tabSelected="1" zoomScaleNormal="100" workbookViewId="0">
      <selection activeCell="B29" sqref="B29"/>
    </sheetView>
  </sheetViews>
  <sheetFormatPr defaultRowHeight="14.25"/>
  <cols>
    <col min="1" max="1" width="26" customWidth="1"/>
    <col min="2" max="2" width="11" customWidth="1"/>
    <col min="3" max="3" width="10.625" customWidth="1"/>
    <col min="4" max="4" width="10.375" customWidth="1"/>
    <col min="5" max="5" width="24.375" customWidth="1"/>
  </cols>
  <sheetData>
    <row r="1" spans="1:6" ht="19.5" customHeight="1">
      <c r="A1" s="625" t="s">
        <v>401</v>
      </c>
      <c r="B1" s="625"/>
      <c r="C1" s="625"/>
      <c r="D1" s="625"/>
      <c r="E1" s="625"/>
    </row>
    <row r="2" spans="1:6" ht="30.75" customHeight="1">
      <c r="A2" s="627" t="s">
        <v>409</v>
      </c>
      <c r="B2" s="627"/>
      <c r="C2" s="627"/>
      <c r="D2" s="627"/>
      <c r="E2" s="627"/>
    </row>
    <row r="3" spans="1:6" s="527" customFormat="1" ht="6" customHeight="1"/>
    <row r="4" spans="1:6" ht="15.95" customHeight="1">
      <c r="A4" s="640" t="s">
        <v>279</v>
      </c>
      <c r="B4" s="150" t="s">
        <v>0</v>
      </c>
      <c r="C4" s="146"/>
      <c r="D4" s="151" t="s">
        <v>2</v>
      </c>
      <c r="E4" s="631" t="s">
        <v>280</v>
      </c>
    </row>
    <row r="5" spans="1:6" ht="15.95" customHeight="1">
      <c r="A5" s="641"/>
      <c r="B5" s="134" t="s">
        <v>17</v>
      </c>
      <c r="C5" s="135" t="s">
        <v>25</v>
      </c>
      <c r="D5" s="144" t="s">
        <v>248</v>
      </c>
      <c r="E5" s="632"/>
      <c r="F5" s="48"/>
    </row>
    <row r="6" spans="1:6" ht="15.95" customHeight="1">
      <c r="A6" s="657"/>
      <c r="B6" s="140" t="s">
        <v>31</v>
      </c>
      <c r="C6" s="139" t="s">
        <v>38</v>
      </c>
      <c r="D6" s="145" t="s">
        <v>250</v>
      </c>
      <c r="E6" s="633"/>
      <c r="F6" s="48"/>
    </row>
    <row r="7" spans="1:6" ht="15.95" customHeight="1">
      <c r="A7" s="28" t="s">
        <v>6</v>
      </c>
      <c r="B7" s="471"/>
      <c r="C7" s="472"/>
      <c r="D7" s="473"/>
      <c r="E7" s="33" t="s">
        <v>9</v>
      </c>
      <c r="F7" s="48"/>
    </row>
    <row r="8" spans="1:6" ht="15.95" customHeight="1">
      <c r="A8" s="29" t="s">
        <v>113</v>
      </c>
      <c r="B8" s="408">
        <v>11.952138917497793</v>
      </c>
      <c r="C8" s="292">
        <v>0.32941067153978743</v>
      </c>
      <c r="D8" s="407">
        <v>3.7418298171738407</v>
      </c>
      <c r="E8" s="40" t="s">
        <v>117</v>
      </c>
      <c r="F8" s="48"/>
    </row>
    <row r="9" spans="1:6" ht="15.95" customHeight="1">
      <c r="A9" s="29" t="s">
        <v>114</v>
      </c>
      <c r="B9" s="408">
        <v>50.04723852340399</v>
      </c>
      <c r="C9" s="292">
        <v>9.7624468254780599</v>
      </c>
      <c r="D9" s="407">
        <v>21.590013603156862</v>
      </c>
      <c r="E9" s="40" t="s">
        <v>118</v>
      </c>
      <c r="F9" s="48"/>
    </row>
    <row r="10" spans="1:6" ht="15.95" customHeight="1">
      <c r="A10" s="29" t="s">
        <v>115</v>
      </c>
      <c r="B10" s="408">
        <v>7.8212784940280038</v>
      </c>
      <c r="C10" s="292">
        <v>7.1098942419025208</v>
      </c>
      <c r="D10" s="407">
        <v>7.3187558095555127</v>
      </c>
      <c r="E10" s="40" t="s">
        <v>119</v>
      </c>
      <c r="F10" s="48"/>
    </row>
    <row r="11" spans="1:6" ht="15.95" customHeight="1">
      <c r="A11" s="29" t="s">
        <v>116</v>
      </c>
      <c r="B11" s="408">
        <v>26.54072176830039</v>
      </c>
      <c r="C11" s="292">
        <v>63.75765332530419</v>
      </c>
      <c r="D11" s="407">
        <v>52.830806624656383</v>
      </c>
      <c r="E11" s="40" t="s">
        <v>120</v>
      </c>
      <c r="F11" s="48"/>
    </row>
    <row r="12" spans="1:6" ht="15.95" customHeight="1">
      <c r="A12" s="29" t="s">
        <v>49</v>
      </c>
      <c r="B12" s="408">
        <v>3.7</v>
      </c>
      <c r="C12" s="292">
        <v>19.040594935775655</v>
      </c>
      <c r="D12" s="407">
        <v>14.6</v>
      </c>
      <c r="E12" s="40" t="s">
        <v>50</v>
      </c>
      <c r="F12" s="48"/>
    </row>
    <row r="13" spans="1:6" ht="15.95" customHeight="1">
      <c r="A13" s="30" t="s">
        <v>3</v>
      </c>
      <c r="B13" s="268">
        <v>100</v>
      </c>
      <c r="C13" s="461">
        <v>100</v>
      </c>
      <c r="D13" s="271">
        <v>100</v>
      </c>
      <c r="E13" s="35" t="s">
        <v>4</v>
      </c>
      <c r="F13" s="48"/>
    </row>
    <row r="14" spans="1:6" ht="15.95" customHeight="1">
      <c r="A14" s="28" t="s">
        <v>7</v>
      </c>
      <c r="B14" s="484"/>
      <c r="C14" s="485"/>
      <c r="D14" s="487"/>
      <c r="E14" s="33" t="s">
        <v>14</v>
      </c>
      <c r="F14" s="48"/>
    </row>
    <row r="15" spans="1:6" ht="15.95" customHeight="1">
      <c r="A15" s="29" t="s">
        <v>113</v>
      </c>
      <c r="B15" s="408">
        <v>15.777547637236555</v>
      </c>
      <c r="C15" s="292">
        <v>0.33978185383197951</v>
      </c>
      <c r="D15" s="407">
        <v>4.1194860568629235</v>
      </c>
      <c r="E15" s="40" t="s">
        <v>117</v>
      </c>
      <c r="F15" s="48"/>
    </row>
    <row r="16" spans="1:6" ht="15.95" customHeight="1">
      <c r="A16" s="29" t="s">
        <v>114</v>
      </c>
      <c r="B16" s="408">
        <v>40.628798250792727</v>
      </c>
      <c r="C16" s="292">
        <v>5.3954474408751363</v>
      </c>
      <c r="D16" s="407">
        <v>14.021802187509991</v>
      </c>
      <c r="E16" s="40" t="s">
        <v>118</v>
      </c>
      <c r="F16" s="48"/>
    </row>
    <row r="17" spans="1:6" ht="15.95" customHeight="1">
      <c r="A17" s="29" t="s">
        <v>115</v>
      </c>
      <c r="B17" s="408">
        <v>10.3</v>
      </c>
      <c r="C17" s="292">
        <v>4.6908292010752666</v>
      </c>
      <c r="D17" s="407">
        <v>6.0552064595414627</v>
      </c>
      <c r="E17" s="40" t="s">
        <v>119</v>
      </c>
      <c r="F17" s="48"/>
    </row>
    <row r="18" spans="1:6" ht="15.95" customHeight="1">
      <c r="A18" s="29" t="s">
        <v>116</v>
      </c>
      <c r="B18" s="408">
        <v>29.355857937127521</v>
      </c>
      <c r="C18" s="292">
        <v>69.521447061207766</v>
      </c>
      <c r="D18" s="407">
        <v>59.687508124739722</v>
      </c>
      <c r="E18" s="40" t="s">
        <v>120</v>
      </c>
      <c r="F18" s="48"/>
    </row>
    <row r="19" spans="1:6" ht="15.95" customHeight="1">
      <c r="A19" s="29" t="s">
        <v>49</v>
      </c>
      <c r="B19" s="408">
        <v>3.9</v>
      </c>
      <c r="C19" s="292">
        <v>20.052494443009962</v>
      </c>
      <c r="D19" s="407">
        <v>16.115997171346287</v>
      </c>
      <c r="E19" s="40" t="s">
        <v>50</v>
      </c>
      <c r="F19" s="48"/>
    </row>
    <row r="20" spans="1:6" ht="15.95" customHeight="1">
      <c r="A20" s="30" t="s">
        <v>3</v>
      </c>
      <c r="B20" s="268">
        <v>100</v>
      </c>
      <c r="C20" s="461">
        <v>100</v>
      </c>
      <c r="D20" s="271">
        <v>100</v>
      </c>
      <c r="E20" s="35" t="s">
        <v>4</v>
      </c>
      <c r="F20" s="48"/>
    </row>
    <row r="21" spans="1:6" ht="15.95" customHeight="1">
      <c r="A21" s="28" t="s">
        <v>8</v>
      </c>
      <c r="B21" s="484"/>
      <c r="C21" s="485"/>
      <c r="D21" s="487"/>
      <c r="E21" s="33" t="s">
        <v>15</v>
      </c>
      <c r="F21" s="48"/>
    </row>
    <row r="22" spans="1:6" ht="15.95" customHeight="1">
      <c r="A22" s="29" t="s">
        <v>113</v>
      </c>
      <c r="B22" s="408">
        <v>3.6751858073931567</v>
      </c>
      <c r="C22" s="292">
        <v>0.25563986928397109</v>
      </c>
      <c r="D22" s="407">
        <v>2.0199106723453184</v>
      </c>
      <c r="E22" s="40" t="s">
        <v>117</v>
      </c>
      <c r="F22" s="48"/>
    </row>
    <row r="23" spans="1:6" ht="15.95" customHeight="1">
      <c r="A23" s="29" t="s">
        <v>114</v>
      </c>
      <c r="B23" s="408">
        <v>70.425711575049391</v>
      </c>
      <c r="C23" s="292">
        <v>40.825158768679792</v>
      </c>
      <c r="D23" s="407">
        <v>56.097183773154534</v>
      </c>
      <c r="E23" s="40" t="s">
        <v>118</v>
      </c>
      <c r="F23" s="48"/>
    </row>
    <row r="24" spans="1:6" ht="15.95" customHeight="1">
      <c r="A24" s="29" t="s">
        <v>115</v>
      </c>
      <c r="B24" s="408">
        <v>2.5371606417767167</v>
      </c>
      <c r="C24" s="292">
        <v>24.3</v>
      </c>
      <c r="D24" s="407">
        <v>13.079894081800559</v>
      </c>
      <c r="E24" s="40" t="s">
        <v>119</v>
      </c>
      <c r="F24" s="48"/>
    </row>
    <row r="25" spans="1:6" ht="15.95" customHeight="1">
      <c r="A25" s="29" t="s">
        <v>116</v>
      </c>
      <c r="B25" s="408">
        <v>20.449673262107552</v>
      </c>
      <c r="C25" s="292">
        <v>22.759464694992314</v>
      </c>
      <c r="D25" s="407">
        <v>21.56775747422223</v>
      </c>
      <c r="E25" s="40" t="s">
        <v>120</v>
      </c>
      <c r="F25" s="48"/>
    </row>
    <row r="26" spans="1:6" ht="15.95" customHeight="1">
      <c r="A26" s="29" t="s">
        <v>49</v>
      </c>
      <c r="B26" s="408">
        <v>3</v>
      </c>
      <c r="C26" s="292">
        <v>11.842896896359372</v>
      </c>
      <c r="D26" s="407">
        <v>7.2352539984774271</v>
      </c>
      <c r="E26" s="40" t="s">
        <v>50</v>
      </c>
      <c r="F26" s="48"/>
    </row>
    <row r="27" spans="1:6" ht="15.95" customHeight="1">
      <c r="A27" s="30" t="s">
        <v>3</v>
      </c>
      <c r="B27" s="268">
        <v>100</v>
      </c>
      <c r="C27" s="486">
        <v>100</v>
      </c>
      <c r="D27" s="271">
        <v>100</v>
      </c>
      <c r="E27" s="35" t="s">
        <v>4</v>
      </c>
      <c r="F27" s="48"/>
    </row>
  </sheetData>
  <mergeCells count="4">
    <mergeCell ref="A1:E1"/>
    <mergeCell ref="A2:E2"/>
    <mergeCell ref="A4:A6"/>
    <mergeCell ref="E4:E6"/>
  </mergeCells>
  <printOptions horizontalCentered="1"/>
  <pageMargins left="0.59055118110236227" right="0.59055118110236227" top="0.78740157480314965" bottom="0.59055118110236227" header="0.39370078740157483" footer="0.39370078740157483"/>
  <pageSetup paperSize="9" firstPageNumber="117"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11.xml><?xml version="1.0" encoding="utf-8"?>
<worksheet xmlns="http://schemas.openxmlformats.org/spreadsheetml/2006/main" xmlns:r="http://schemas.openxmlformats.org/officeDocument/2006/relationships">
  <dimension ref="A1:F27"/>
  <sheetViews>
    <sheetView rightToLeft="1" tabSelected="1" zoomScaleNormal="100" workbookViewId="0">
      <selection activeCell="B29" sqref="B29"/>
    </sheetView>
  </sheetViews>
  <sheetFormatPr defaultRowHeight="14.25"/>
  <cols>
    <col min="1" max="1" width="15.625" customWidth="1"/>
    <col min="2" max="3" width="17.625" customWidth="1"/>
    <col min="4" max="4" width="9.75" customWidth="1"/>
    <col min="5" max="5" width="20.625" customWidth="1"/>
  </cols>
  <sheetData>
    <row r="1" spans="1:6" ht="41.25" customHeight="1">
      <c r="A1" s="625" t="s">
        <v>394</v>
      </c>
      <c r="B1" s="625"/>
      <c r="C1" s="625"/>
      <c r="D1" s="625"/>
      <c r="E1" s="625"/>
    </row>
    <row r="2" spans="1:6" ht="30.75" customHeight="1">
      <c r="A2" s="627" t="s">
        <v>369</v>
      </c>
      <c r="B2" s="627"/>
      <c r="C2" s="627"/>
      <c r="D2" s="627"/>
      <c r="E2" s="627"/>
    </row>
    <row r="3" spans="1:6" s="527" customFormat="1" ht="6" customHeight="1">
      <c r="A3" s="541"/>
      <c r="B3" s="542"/>
      <c r="C3" s="542"/>
      <c r="D3" s="542"/>
      <c r="E3" s="542"/>
      <c r="F3" s="526"/>
    </row>
    <row r="4" spans="1:6" ht="15.95" customHeight="1">
      <c r="A4" s="640" t="s">
        <v>281</v>
      </c>
      <c r="B4" s="150" t="s">
        <v>230</v>
      </c>
      <c r="C4" s="658" t="s">
        <v>229</v>
      </c>
      <c r="D4" s="659"/>
      <c r="E4" s="631" t="s">
        <v>282</v>
      </c>
      <c r="F4" s="48"/>
    </row>
    <row r="5" spans="1:6" ht="15.95" customHeight="1">
      <c r="A5" s="641"/>
      <c r="B5" s="221" t="s">
        <v>121</v>
      </c>
      <c r="C5" s="222" t="s">
        <v>123</v>
      </c>
      <c r="D5" s="215" t="s">
        <v>3</v>
      </c>
      <c r="E5" s="632"/>
      <c r="F5" s="48"/>
    </row>
    <row r="6" spans="1:6" ht="15.95" customHeight="1">
      <c r="A6" s="657"/>
      <c r="B6" s="214" t="s">
        <v>122</v>
      </c>
      <c r="C6" s="140" t="s">
        <v>124</v>
      </c>
      <c r="D6" s="226" t="s">
        <v>4</v>
      </c>
      <c r="E6" s="633"/>
      <c r="F6" s="48"/>
    </row>
    <row r="7" spans="1:6" ht="15.95" customHeight="1">
      <c r="A7" s="36" t="s">
        <v>6</v>
      </c>
      <c r="B7" s="399"/>
      <c r="C7" s="383"/>
      <c r="D7" s="400"/>
      <c r="E7" s="17" t="s">
        <v>9</v>
      </c>
      <c r="F7" s="48"/>
    </row>
    <row r="8" spans="1:6" ht="15.95" customHeight="1">
      <c r="A8" s="65">
        <v>0</v>
      </c>
      <c r="B8" s="408">
        <v>81.822405911615888</v>
      </c>
      <c r="C8" s="292">
        <v>18.177594088384105</v>
      </c>
      <c r="D8" s="401">
        <v>100</v>
      </c>
      <c r="E8" s="14">
        <v>0</v>
      </c>
      <c r="F8" s="48"/>
    </row>
    <row r="9" spans="1:6" ht="15.95" customHeight="1">
      <c r="A9" s="43" t="s">
        <v>45</v>
      </c>
      <c r="B9" s="408">
        <v>78.956053620081533</v>
      </c>
      <c r="C9" s="292">
        <v>21.043946379918506</v>
      </c>
      <c r="D9" s="401">
        <v>100</v>
      </c>
      <c r="E9" s="8" t="s">
        <v>43</v>
      </c>
      <c r="F9" s="48"/>
    </row>
    <row r="10" spans="1:6" ht="15.95" customHeight="1">
      <c r="A10" s="43" t="s">
        <v>46</v>
      </c>
      <c r="B10" s="408">
        <v>69.70885080359362</v>
      </c>
      <c r="C10" s="292">
        <v>30.291149196406394</v>
      </c>
      <c r="D10" s="401">
        <v>100</v>
      </c>
      <c r="E10" s="8" t="s">
        <v>44</v>
      </c>
      <c r="F10" s="48"/>
    </row>
    <row r="11" spans="1:6" ht="15.95" customHeight="1">
      <c r="A11" s="43" t="s">
        <v>47</v>
      </c>
      <c r="B11" s="408">
        <v>66.263242801082527</v>
      </c>
      <c r="C11" s="292">
        <v>33.736757198917516</v>
      </c>
      <c r="D11" s="401">
        <v>100</v>
      </c>
      <c r="E11" s="8" t="s">
        <v>48</v>
      </c>
      <c r="F11" s="48"/>
    </row>
    <row r="12" spans="1:6" ht="15.95" customHeight="1">
      <c r="A12" s="43" t="s">
        <v>16</v>
      </c>
      <c r="B12" s="408">
        <v>44.83162367266187</v>
      </c>
      <c r="C12" s="292">
        <v>55.168376327337924</v>
      </c>
      <c r="D12" s="401">
        <v>100</v>
      </c>
      <c r="E12" s="9" t="s">
        <v>16</v>
      </c>
      <c r="F12" s="48"/>
    </row>
    <row r="13" spans="1:6" ht="15.95" customHeight="1">
      <c r="A13" s="44" t="s">
        <v>3</v>
      </c>
      <c r="B13" s="306">
        <v>61.382108447452616</v>
      </c>
      <c r="C13" s="409">
        <v>38.617891552547341</v>
      </c>
      <c r="D13" s="402">
        <v>100</v>
      </c>
      <c r="E13" s="13" t="s">
        <v>4</v>
      </c>
      <c r="F13" s="48"/>
    </row>
    <row r="14" spans="1:6" ht="15.95" customHeight="1">
      <c r="A14" s="403" t="s">
        <v>7</v>
      </c>
      <c r="B14" s="408"/>
      <c r="C14" s="292"/>
      <c r="D14" s="401"/>
      <c r="E14" s="404" t="s">
        <v>14</v>
      </c>
      <c r="F14" s="48"/>
    </row>
    <row r="15" spans="1:6" ht="15.95" customHeight="1">
      <c r="A15" s="405">
        <v>0</v>
      </c>
      <c r="B15" s="408">
        <v>80.834579978169629</v>
      </c>
      <c r="C15" s="292">
        <v>19.165420021830371</v>
      </c>
      <c r="D15" s="401">
        <v>100</v>
      </c>
      <c r="E15" s="14">
        <v>0</v>
      </c>
      <c r="F15" s="48"/>
    </row>
    <row r="16" spans="1:6" ht="15.95" customHeight="1">
      <c r="A16" s="406" t="s">
        <v>45</v>
      </c>
      <c r="B16" s="408">
        <v>79.288633359123395</v>
      </c>
      <c r="C16" s="292">
        <v>20.711366640876644</v>
      </c>
      <c r="D16" s="401">
        <v>100</v>
      </c>
      <c r="E16" s="8" t="s">
        <v>43</v>
      </c>
      <c r="F16" s="48"/>
    </row>
    <row r="17" spans="1:6" ht="15.95" customHeight="1">
      <c r="A17" s="406" t="s">
        <v>46</v>
      </c>
      <c r="B17" s="408">
        <v>69.262969245789989</v>
      </c>
      <c r="C17" s="292">
        <v>30.737030754210036</v>
      </c>
      <c r="D17" s="401">
        <v>100</v>
      </c>
      <c r="E17" s="8" t="s">
        <v>44</v>
      </c>
      <c r="F17" s="48"/>
    </row>
    <row r="18" spans="1:6" ht="15.95" customHeight="1">
      <c r="A18" s="406" t="s">
        <v>47</v>
      </c>
      <c r="B18" s="408">
        <v>66.226347665310627</v>
      </c>
      <c r="C18" s="292">
        <v>33.77365233468943</v>
      </c>
      <c r="D18" s="401">
        <v>100</v>
      </c>
      <c r="E18" s="8" t="s">
        <v>48</v>
      </c>
      <c r="F18" s="48"/>
    </row>
    <row r="19" spans="1:6" ht="15.95" customHeight="1">
      <c r="A19" s="406" t="s">
        <v>16</v>
      </c>
      <c r="B19" s="408">
        <v>39.229205494763001</v>
      </c>
      <c r="C19" s="292">
        <v>60.770794505236999</v>
      </c>
      <c r="D19" s="401">
        <v>100</v>
      </c>
      <c r="E19" s="9" t="s">
        <v>16</v>
      </c>
      <c r="F19" s="48"/>
    </row>
    <row r="20" spans="1:6" ht="15.95" customHeight="1">
      <c r="A20" s="44" t="s">
        <v>3</v>
      </c>
      <c r="B20" s="306">
        <v>61.422084416575714</v>
      </c>
      <c r="C20" s="409">
        <v>38.577915583424243</v>
      </c>
      <c r="D20" s="402">
        <v>100</v>
      </c>
      <c r="E20" s="12" t="s">
        <v>4</v>
      </c>
      <c r="F20" s="48"/>
    </row>
    <row r="21" spans="1:6" ht="15.95" customHeight="1">
      <c r="A21" s="403" t="s">
        <v>8</v>
      </c>
      <c r="B21" s="408"/>
      <c r="C21" s="292"/>
      <c r="D21" s="401"/>
      <c r="E21" s="13" t="s">
        <v>15</v>
      </c>
      <c r="F21" s="48"/>
    </row>
    <row r="22" spans="1:6" ht="15.95" customHeight="1">
      <c r="A22" s="65">
        <v>0</v>
      </c>
      <c r="B22" s="408">
        <v>100</v>
      </c>
      <c r="C22" s="292">
        <v>0</v>
      </c>
      <c r="D22" s="401">
        <v>100</v>
      </c>
      <c r="E22" s="14">
        <v>0</v>
      </c>
      <c r="F22" s="48"/>
    </row>
    <row r="23" spans="1:6" ht="15.95" customHeight="1">
      <c r="A23" s="43" t="s">
        <v>45</v>
      </c>
      <c r="B23" s="408">
        <v>61.133836206001796</v>
      </c>
      <c r="C23" s="292">
        <v>38.866163793998211</v>
      </c>
      <c r="D23" s="401">
        <v>100</v>
      </c>
      <c r="E23" s="8" t="s">
        <v>43</v>
      </c>
      <c r="F23" s="48"/>
    </row>
    <row r="24" spans="1:6" ht="15.95" customHeight="1">
      <c r="A24" s="43" t="s">
        <v>46</v>
      </c>
      <c r="B24" s="408">
        <v>90.88976458252219</v>
      </c>
      <c r="C24" s="292">
        <v>9.1102354174778117</v>
      </c>
      <c r="D24" s="401">
        <v>100</v>
      </c>
      <c r="E24" s="8" t="s">
        <v>44</v>
      </c>
      <c r="F24" s="48"/>
    </row>
    <row r="25" spans="1:6" ht="15.95" customHeight="1">
      <c r="A25" s="43" t="s">
        <v>47</v>
      </c>
      <c r="B25" s="408">
        <v>67.328093573640359</v>
      </c>
      <c r="C25" s="292">
        <v>32.671906426359634</v>
      </c>
      <c r="D25" s="401">
        <v>100</v>
      </c>
      <c r="E25" s="8" t="s">
        <v>48</v>
      </c>
    </row>
    <row r="26" spans="1:6" ht="15.95" customHeight="1">
      <c r="A26" s="43" t="s">
        <v>16</v>
      </c>
      <c r="B26" s="408">
        <v>58.929672074010433</v>
      </c>
      <c r="C26" s="292">
        <v>41.070327925989574</v>
      </c>
      <c r="D26" s="401">
        <v>100</v>
      </c>
      <c r="E26" s="9" t="s">
        <v>16</v>
      </c>
    </row>
    <row r="27" spans="1:6" ht="15.95" customHeight="1">
      <c r="A27" s="44" t="s">
        <v>3</v>
      </c>
      <c r="B27" s="306">
        <v>61.07329287828432</v>
      </c>
      <c r="C27" s="409">
        <v>38.926707121715701</v>
      </c>
      <c r="D27" s="402">
        <v>100</v>
      </c>
      <c r="E27" s="12" t="s">
        <v>4</v>
      </c>
    </row>
  </sheetData>
  <mergeCells count="5">
    <mergeCell ref="E4:E6"/>
    <mergeCell ref="A4:A6"/>
    <mergeCell ref="A1:E1"/>
    <mergeCell ref="A2:E2"/>
    <mergeCell ref="C4:D4"/>
  </mergeCells>
  <printOptions horizontalCentered="1"/>
  <pageMargins left="0.59055118110236227" right="0.59055118110236227" top="0.78740157480314965" bottom="0.59055118110236227" header="0.39370078740157483" footer="0.39370078740157483"/>
  <pageSetup paperSize="9" firstPageNumber="118"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12.xml><?xml version="1.0" encoding="utf-8"?>
<worksheet xmlns="http://schemas.openxmlformats.org/spreadsheetml/2006/main" xmlns:r="http://schemas.openxmlformats.org/officeDocument/2006/relationships">
  <dimension ref="A1:I24"/>
  <sheetViews>
    <sheetView rightToLeft="1" tabSelected="1" zoomScaleNormal="100" workbookViewId="0">
      <selection activeCell="B29" sqref="B29"/>
    </sheetView>
  </sheetViews>
  <sheetFormatPr defaultRowHeight="14.25"/>
  <cols>
    <col min="1" max="1" width="14.625" customWidth="1"/>
    <col min="2" max="2" width="17.25" customWidth="1"/>
    <col min="3" max="3" width="21" customWidth="1"/>
    <col min="4" max="4" width="8.125" customWidth="1"/>
    <col min="5" max="5" width="22" customWidth="1"/>
  </cols>
  <sheetData>
    <row r="1" spans="1:9" ht="41.25" customHeight="1">
      <c r="A1" s="625" t="s">
        <v>386</v>
      </c>
      <c r="B1" s="625"/>
      <c r="C1" s="625"/>
      <c r="D1" s="625"/>
      <c r="E1" s="625"/>
    </row>
    <row r="2" spans="1:9" ht="28.7" customHeight="1">
      <c r="A2" s="627" t="s">
        <v>370</v>
      </c>
      <c r="B2" s="627"/>
      <c r="C2" s="627"/>
      <c r="D2" s="627"/>
      <c r="E2" s="627"/>
    </row>
    <row r="3" spans="1:9" s="524" customFormat="1" ht="6" customHeight="1">
      <c r="A3" s="543"/>
      <c r="B3" s="523"/>
      <c r="C3" s="523"/>
      <c r="D3" s="523"/>
      <c r="E3" s="523"/>
      <c r="F3" s="539"/>
      <c r="G3" s="539"/>
      <c r="H3" s="539"/>
      <c r="I3" s="539"/>
    </row>
    <row r="4" spans="1:9" ht="15.95" customHeight="1">
      <c r="A4" s="640" t="s">
        <v>283</v>
      </c>
      <c r="B4" s="150" t="s">
        <v>230</v>
      </c>
      <c r="C4" s="658" t="s">
        <v>229</v>
      </c>
      <c r="D4" s="659"/>
      <c r="E4" s="660" t="s">
        <v>284</v>
      </c>
      <c r="F4" s="48"/>
      <c r="G4" s="48"/>
      <c r="H4" s="48"/>
      <c r="I4" s="48"/>
    </row>
    <row r="5" spans="1:9" ht="15.95" customHeight="1">
      <c r="A5" s="641"/>
      <c r="B5" s="221" t="s">
        <v>121</v>
      </c>
      <c r="C5" s="222" t="s">
        <v>123</v>
      </c>
      <c r="D5" s="215" t="s">
        <v>3</v>
      </c>
      <c r="E5" s="660"/>
      <c r="F5" s="48"/>
      <c r="G5" s="48"/>
      <c r="H5" s="48"/>
      <c r="I5" s="48"/>
    </row>
    <row r="6" spans="1:9" ht="15.95" customHeight="1">
      <c r="A6" s="641"/>
      <c r="B6" s="428" t="s">
        <v>122</v>
      </c>
      <c r="C6" s="177" t="s">
        <v>124</v>
      </c>
      <c r="D6" s="382" t="s">
        <v>4</v>
      </c>
      <c r="E6" s="660"/>
      <c r="F6" s="48"/>
      <c r="G6" s="48"/>
      <c r="H6" s="48"/>
      <c r="I6" s="48"/>
    </row>
    <row r="7" spans="1:9" ht="15.95" customHeight="1">
      <c r="A7" s="429" t="s">
        <v>6</v>
      </c>
      <c r="B7" s="438"/>
      <c r="C7" s="430"/>
      <c r="D7" s="431"/>
      <c r="E7" s="33" t="s">
        <v>9</v>
      </c>
      <c r="F7" s="48"/>
      <c r="G7" s="48"/>
      <c r="H7" s="48"/>
      <c r="I7" s="48"/>
    </row>
    <row r="8" spans="1:9" ht="15.95" customHeight="1">
      <c r="A8" s="432" t="s">
        <v>76</v>
      </c>
      <c r="B8" s="408">
        <v>74.305960197972723</v>
      </c>
      <c r="C8" s="292">
        <v>25.694039802027305</v>
      </c>
      <c r="D8" s="434">
        <v>100</v>
      </c>
      <c r="E8" s="40" t="s">
        <v>80</v>
      </c>
      <c r="F8" s="48"/>
      <c r="G8" s="48"/>
      <c r="H8" s="48"/>
      <c r="I8" s="48"/>
    </row>
    <row r="9" spans="1:9" ht="15.95" customHeight="1">
      <c r="A9" s="432" t="s">
        <v>77</v>
      </c>
      <c r="B9" s="408">
        <v>75.487905273681946</v>
      </c>
      <c r="C9" s="292">
        <v>24.512094726318136</v>
      </c>
      <c r="D9" s="434">
        <v>100</v>
      </c>
      <c r="E9" s="40" t="s">
        <v>81</v>
      </c>
      <c r="F9" s="48"/>
      <c r="G9" s="48"/>
      <c r="H9" s="48"/>
      <c r="I9" s="48"/>
    </row>
    <row r="10" spans="1:9" ht="15.95" customHeight="1">
      <c r="A10" s="432" t="s">
        <v>78</v>
      </c>
      <c r="B10" s="408">
        <v>57.368836915929393</v>
      </c>
      <c r="C10" s="292">
        <v>42.631163084070494</v>
      </c>
      <c r="D10" s="434">
        <v>100</v>
      </c>
      <c r="E10" s="40" t="s">
        <v>82</v>
      </c>
      <c r="F10" s="48"/>
      <c r="G10" s="48"/>
      <c r="H10" s="48"/>
      <c r="I10" s="48"/>
    </row>
    <row r="11" spans="1:9" ht="15.95" customHeight="1">
      <c r="A11" s="432" t="s">
        <v>79</v>
      </c>
      <c r="B11" s="408">
        <v>53.290101835937634</v>
      </c>
      <c r="C11" s="292">
        <v>46.709898164062338</v>
      </c>
      <c r="D11" s="434">
        <v>100</v>
      </c>
      <c r="E11" s="40" t="s">
        <v>83</v>
      </c>
      <c r="F11" s="48"/>
      <c r="G11" s="48"/>
      <c r="H11" s="48"/>
      <c r="I11" s="48"/>
    </row>
    <row r="12" spans="1:9" ht="15.95" customHeight="1">
      <c r="A12" s="437" t="s">
        <v>3</v>
      </c>
      <c r="B12" s="439">
        <v>61.382108447452616</v>
      </c>
      <c r="C12" s="433">
        <v>38.617891552547341</v>
      </c>
      <c r="D12" s="434">
        <v>100</v>
      </c>
      <c r="E12" s="35" t="s">
        <v>4</v>
      </c>
      <c r="F12" s="48"/>
      <c r="G12" s="48"/>
      <c r="H12" s="48"/>
      <c r="I12" s="48"/>
    </row>
    <row r="13" spans="1:9" ht="15.95" customHeight="1">
      <c r="A13" s="429" t="s">
        <v>7</v>
      </c>
      <c r="B13" s="438"/>
      <c r="C13" s="430"/>
      <c r="D13" s="435"/>
      <c r="E13" s="33" t="s">
        <v>14</v>
      </c>
      <c r="F13" s="48"/>
      <c r="G13" s="48"/>
      <c r="H13" s="48"/>
      <c r="I13" s="48"/>
    </row>
    <row r="14" spans="1:9" ht="15.95" customHeight="1">
      <c r="A14" s="432" t="s">
        <v>76</v>
      </c>
      <c r="B14" s="408">
        <v>74.642924346237024</v>
      </c>
      <c r="C14" s="292">
        <v>25.357075653762994</v>
      </c>
      <c r="D14" s="434">
        <v>100</v>
      </c>
      <c r="E14" s="40" t="s">
        <v>80</v>
      </c>
      <c r="F14" s="48"/>
      <c r="G14" s="48"/>
      <c r="H14" s="48"/>
      <c r="I14" s="48"/>
    </row>
    <row r="15" spans="1:9" ht="15.95" customHeight="1">
      <c r="A15" s="432" t="s">
        <v>77</v>
      </c>
      <c r="B15" s="408">
        <v>73.77143885674586</v>
      </c>
      <c r="C15" s="292">
        <v>26.22856114325419</v>
      </c>
      <c r="D15" s="434">
        <v>100</v>
      </c>
      <c r="E15" s="40" t="s">
        <v>81</v>
      </c>
      <c r="F15" s="48"/>
      <c r="G15" s="48"/>
      <c r="H15" s="48"/>
      <c r="I15" s="48"/>
    </row>
    <row r="16" spans="1:9" ht="15.95" customHeight="1">
      <c r="A16" s="432" t="s">
        <v>78</v>
      </c>
      <c r="B16" s="408">
        <v>57.733954919514687</v>
      </c>
      <c r="C16" s="292">
        <v>42.266045080485149</v>
      </c>
      <c r="D16" s="434">
        <v>100</v>
      </c>
      <c r="E16" s="40" t="s">
        <v>82</v>
      </c>
      <c r="F16" s="48"/>
      <c r="G16" s="48"/>
      <c r="H16" s="48"/>
      <c r="I16" s="48"/>
    </row>
    <row r="17" spans="1:9" ht="15.95" customHeight="1">
      <c r="A17" s="432" t="s">
        <v>79</v>
      </c>
      <c r="B17" s="408">
        <v>52.979767884836093</v>
      </c>
      <c r="C17" s="292">
        <v>47.020232115163893</v>
      </c>
      <c r="D17" s="434">
        <v>100</v>
      </c>
      <c r="E17" s="40" t="s">
        <v>83</v>
      </c>
      <c r="F17" s="48"/>
      <c r="G17" s="48"/>
      <c r="H17" s="48"/>
      <c r="I17" s="48"/>
    </row>
    <row r="18" spans="1:9" ht="15.95" customHeight="1">
      <c r="A18" s="30" t="s">
        <v>3</v>
      </c>
      <c r="B18" s="306">
        <v>61.422084416575714</v>
      </c>
      <c r="C18" s="409">
        <v>38.577915583424243</v>
      </c>
      <c r="D18" s="436">
        <v>100</v>
      </c>
      <c r="E18" s="35" t="s">
        <v>4</v>
      </c>
      <c r="F18" s="48"/>
      <c r="G18" s="48"/>
      <c r="H18" s="48"/>
      <c r="I18" s="48"/>
    </row>
    <row r="19" spans="1:9" ht="15.95" customHeight="1">
      <c r="A19" s="437" t="s">
        <v>8</v>
      </c>
      <c r="B19" s="440"/>
      <c r="C19" s="305"/>
      <c r="D19" s="434"/>
      <c r="E19" s="33" t="s">
        <v>15</v>
      </c>
      <c r="F19" s="48"/>
      <c r="G19" s="48"/>
      <c r="H19" s="48"/>
      <c r="I19" s="48"/>
    </row>
    <row r="20" spans="1:9" ht="15.95" customHeight="1">
      <c r="A20" s="432" t="s">
        <v>76</v>
      </c>
      <c r="B20" s="408">
        <v>61.972017257427559</v>
      </c>
      <c r="C20" s="292">
        <v>38.027982742572441</v>
      </c>
      <c r="D20" s="401">
        <v>100</v>
      </c>
      <c r="E20" s="40" t="s">
        <v>80</v>
      </c>
      <c r="F20" s="48"/>
      <c r="G20" s="48"/>
      <c r="H20" s="48"/>
      <c r="I20" s="48"/>
    </row>
    <row r="21" spans="1:9" ht="15.95" customHeight="1">
      <c r="A21" s="432" t="s">
        <v>77</v>
      </c>
      <c r="B21" s="408">
        <v>96.172096087206882</v>
      </c>
      <c r="C21" s="292">
        <v>3.8279039127931305</v>
      </c>
      <c r="D21" s="434">
        <v>100</v>
      </c>
      <c r="E21" s="40" t="s">
        <v>81</v>
      </c>
      <c r="F21" s="48"/>
      <c r="G21" s="48"/>
      <c r="H21" s="48"/>
      <c r="I21" s="48"/>
    </row>
    <row r="22" spans="1:9" ht="15.95" customHeight="1">
      <c r="A22" s="432" t="s">
        <v>78</v>
      </c>
      <c r="B22" s="408">
        <v>55.052626953755194</v>
      </c>
      <c r="C22" s="292">
        <v>44.947373046244863</v>
      </c>
      <c r="D22" s="434">
        <v>100</v>
      </c>
      <c r="E22" s="40" t="s">
        <v>82</v>
      </c>
      <c r="F22" s="48"/>
      <c r="G22" s="48"/>
      <c r="H22" s="48"/>
      <c r="I22" s="48"/>
    </row>
    <row r="23" spans="1:9" ht="15.95" customHeight="1">
      <c r="A23" s="432" t="s">
        <v>79</v>
      </c>
      <c r="B23" s="408">
        <v>58.941726344555306</v>
      </c>
      <c r="C23" s="292">
        <v>41.058273655444687</v>
      </c>
      <c r="D23" s="401">
        <v>100</v>
      </c>
      <c r="E23" s="40" t="s">
        <v>83</v>
      </c>
      <c r="F23" s="48"/>
      <c r="G23" s="48"/>
      <c r="H23" s="48"/>
      <c r="I23" s="48"/>
    </row>
    <row r="24" spans="1:9" ht="15.95" customHeight="1">
      <c r="A24" s="30" t="s">
        <v>3</v>
      </c>
      <c r="B24" s="306">
        <v>61.07329287828432</v>
      </c>
      <c r="C24" s="409">
        <v>38.926707121715701</v>
      </c>
      <c r="D24" s="436">
        <v>100</v>
      </c>
      <c r="E24" s="35" t="s">
        <v>4</v>
      </c>
      <c r="F24" s="48"/>
      <c r="G24" s="48"/>
      <c r="H24" s="48"/>
      <c r="I24" s="48"/>
    </row>
  </sheetData>
  <mergeCells count="5">
    <mergeCell ref="A4:A6"/>
    <mergeCell ref="E4:E6"/>
    <mergeCell ref="A1:E1"/>
    <mergeCell ref="A2:E2"/>
    <mergeCell ref="C4:D4"/>
  </mergeCells>
  <printOptions horizontalCentered="1"/>
  <pageMargins left="0.59055118110236227" right="0.59055118110236227" top="0.78740157480314965" bottom="0.59055118110236227" header="0.39370078740157483" footer="0.39370078740157483"/>
  <pageSetup paperSize="9" firstPageNumber="119"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13.xml><?xml version="1.0" encoding="utf-8"?>
<worksheet xmlns="http://schemas.openxmlformats.org/spreadsheetml/2006/main" xmlns:r="http://schemas.openxmlformats.org/officeDocument/2006/relationships">
  <dimension ref="A1:M31"/>
  <sheetViews>
    <sheetView rightToLeft="1" tabSelected="1" zoomScaleNormal="100" workbookViewId="0">
      <selection activeCell="B29" sqref="B29"/>
    </sheetView>
  </sheetViews>
  <sheetFormatPr defaultRowHeight="14.25"/>
  <cols>
    <col min="1" max="1" width="22.125" customWidth="1"/>
    <col min="2" max="2" width="8.625" customWidth="1"/>
    <col min="3" max="3" width="10.375" customWidth="1"/>
    <col min="4" max="4" width="6.125" customWidth="1"/>
    <col min="5" max="5" width="35.25" customWidth="1"/>
  </cols>
  <sheetData>
    <row r="1" spans="1:13" ht="18" customHeight="1">
      <c r="A1" s="625" t="s">
        <v>387</v>
      </c>
      <c r="B1" s="625"/>
      <c r="C1" s="625"/>
      <c r="D1" s="625"/>
      <c r="E1" s="625"/>
    </row>
    <row r="2" spans="1:13" ht="30" customHeight="1">
      <c r="A2" s="627" t="s">
        <v>371</v>
      </c>
      <c r="B2" s="627"/>
      <c r="C2" s="627"/>
      <c r="D2" s="627"/>
      <c r="E2" s="627"/>
    </row>
    <row r="3" spans="1:13" s="527" customFormat="1" ht="6" customHeight="1">
      <c r="A3" s="542"/>
      <c r="B3" s="542"/>
      <c r="C3" s="542"/>
      <c r="D3" s="542"/>
      <c r="E3" s="542"/>
      <c r="F3" s="526"/>
      <c r="G3" s="526"/>
      <c r="H3" s="526"/>
      <c r="I3" s="526"/>
      <c r="J3" s="526"/>
      <c r="K3" s="526"/>
      <c r="L3" s="526"/>
      <c r="M3" s="526"/>
    </row>
    <row r="4" spans="1:13" ht="15.95" customHeight="1">
      <c r="A4" s="670" t="s">
        <v>125</v>
      </c>
      <c r="B4" s="661" t="s">
        <v>195</v>
      </c>
      <c r="C4" s="662"/>
      <c r="D4" s="663"/>
      <c r="E4" s="660" t="s">
        <v>126</v>
      </c>
      <c r="F4" s="48"/>
      <c r="G4" s="48"/>
      <c r="H4" s="48"/>
      <c r="I4" s="48"/>
      <c r="J4" s="48"/>
      <c r="K4" s="48"/>
      <c r="L4" s="48"/>
      <c r="M4" s="48"/>
    </row>
    <row r="5" spans="1:13" ht="15.95" customHeight="1">
      <c r="A5" s="641"/>
      <c r="B5" s="664" t="s">
        <v>196</v>
      </c>
      <c r="C5" s="665"/>
      <c r="D5" s="666"/>
      <c r="E5" s="660"/>
      <c r="F5" s="48"/>
      <c r="G5" s="48"/>
      <c r="H5" s="48"/>
      <c r="I5" s="48"/>
      <c r="J5" s="48"/>
      <c r="K5" s="48"/>
      <c r="L5" s="48"/>
      <c r="M5" s="48"/>
    </row>
    <row r="6" spans="1:13" ht="15.95" customHeight="1">
      <c r="A6" s="641"/>
      <c r="B6" s="134" t="s">
        <v>121</v>
      </c>
      <c r="C6" s="135" t="s">
        <v>123</v>
      </c>
      <c r="D6" s="217" t="s">
        <v>55</v>
      </c>
      <c r="E6" s="660"/>
      <c r="F6" s="48"/>
      <c r="G6" s="48"/>
      <c r="H6" s="48"/>
      <c r="I6" s="48"/>
      <c r="J6" s="48"/>
      <c r="K6" s="48"/>
      <c r="L6" s="48"/>
      <c r="M6" s="48"/>
    </row>
    <row r="7" spans="1:13" ht="15.95" customHeight="1">
      <c r="A7" s="641"/>
      <c r="B7" s="177" t="s">
        <v>122</v>
      </c>
      <c r="C7" s="176" t="s">
        <v>124</v>
      </c>
      <c r="D7" s="225" t="s">
        <v>4</v>
      </c>
      <c r="E7" s="642"/>
      <c r="F7" s="48"/>
      <c r="G7" s="48"/>
      <c r="H7" s="48"/>
      <c r="I7" s="48"/>
      <c r="J7" s="48"/>
      <c r="K7" s="48"/>
      <c r="L7" s="48"/>
      <c r="M7" s="48"/>
    </row>
    <row r="8" spans="1:13" ht="15.95" customHeight="1">
      <c r="A8" s="441" t="s">
        <v>62</v>
      </c>
      <c r="B8" s="447">
        <v>77.760400909407068</v>
      </c>
      <c r="C8" s="442">
        <v>22.239599090593053</v>
      </c>
      <c r="D8" s="443">
        <v>100</v>
      </c>
      <c r="E8" s="66" t="s">
        <v>63</v>
      </c>
      <c r="F8" s="48"/>
      <c r="G8" s="48"/>
      <c r="H8" s="48"/>
      <c r="I8" s="48"/>
      <c r="J8" s="48"/>
      <c r="K8" s="48"/>
      <c r="L8" s="48"/>
      <c r="M8" s="48"/>
    </row>
    <row r="9" spans="1:13" ht="15.95" customHeight="1">
      <c r="A9" s="444" t="s">
        <v>64</v>
      </c>
      <c r="B9" s="408">
        <v>55.529982145158293</v>
      </c>
      <c r="C9" s="292">
        <v>44.470017854841686</v>
      </c>
      <c r="D9" s="445">
        <v>100</v>
      </c>
      <c r="E9" s="34" t="s">
        <v>65</v>
      </c>
      <c r="F9" s="48"/>
      <c r="G9" s="48"/>
      <c r="H9" s="48"/>
      <c r="I9" s="48"/>
      <c r="J9" s="48"/>
      <c r="K9" s="48"/>
      <c r="L9" s="48"/>
      <c r="M9" s="48"/>
    </row>
    <row r="10" spans="1:13" ht="15.95" customHeight="1">
      <c r="A10" s="444" t="s">
        <v>66</v>
      </c>
      <c r="B10" s="408">
        <v>78.692513992639135</v>
      </c>
      <c r="C10" s="292">
        <v>21.307486007360993</v>
      </c>
      <c r="D10" s="445">
        <v>100</v>
      </c>
      <c r="E10" s="34" t="s">
        <v>67</v>
      </c>
      <c r="F10" s="48"/>
      <c r="G10" s="48"/>
      <c r="H10" s="48"/>
      <c r="I10" s="48"/>
      <c r="J10" s="48"/>
      <c r="K10" s="48"/>
      <c r="L10" s="48"/>
      <c r="M10" s="48"/>
    </row>
    <row r="11" spans="1:13" ht="15.95" customHeight="1">
      <c r="A11" s="444" t="s">
        <v>68</v>
      </c>
      <c r="B11" s="408">
        <v>40.002864001085833</v>
      </c>
      <c r="C11" s="292">
        <v>59.997135998914302</v>
      </c>
      <c r="D11" s="445">
        <v>100</v>
      </c>
      <c r="E11" s="34" t="s">
        <v>69</v>
      </c>
      <c r="F11" s="48"/>
      <c r="G11" s="48"/>
      <c r="H11" s="48"/>
      <c r="I11" s="48"/>
      <c r="J11" s="48"/>
      <c r="K11" s="48"/>
      <c r="L11" s="48"/>
      <c r="M11" s="48"/>
    </row>
    <row r="12" spans="1:13" ht="15.95" customHeight="1">
      <c r="A12" s="444" t="s">
        <v>70</v>
      </c>
      <c r="B12" s="408">
        <v>54.116781670712243</v>
      </c>
      <c r="C12" s="292">
        <v>45.883218329287757</v>
      </c>
      <c r="D12" s="445">
        <v>100</v>
      </c>
      <c r="E12" s="34" t="s">
        <v>71</v>
      </c>
      <c r="F12" s="48"/>
      <c r="G12" s="48"/>
      <c r="H12" s="48"/>
      <c r="I12" s="48"/>
      <c r="J12" s="48"/>
      <c r="K12" s="48"/>
      <c r="L12" s="48"/>
      <c r="M12" s="48"/>
    </row>
    <row r="13" spans="1:13" ht="15.95" customHeight="1">
      <c r="A13" s="444" t="s">
        <v>72</v>
      </c>
      <c r="B13" s="408">
        <v>56.49925609965598</v>
      </c>
      <c r="C13" s="292">
        <v>43.500743900344048</v>
      </c>
      <c r="D13" s="445">
        <v>100</v>
      </c>
      <c r="E13" s="34" t="s">
        <v>73</v>
      </c>
      <c r="F13" s="48"/>
      <c r="G13" s="48"/>
      <c r="H13" s="48"/>
      <c r="I13" s="48"/>
      <c r="J13" s="48"/>
      <c r="K13" s="48"/>
      <c r="L13" s="48"/>
      <c r="M13" s="48"/>
    </row>
    <row r="14" spans="1:13" ht="15.95" customHeight="1">
      <c r="A14" s="30" t="s">
        <v>3</v>
      </c>
      <c r="B14" s="306">
        <v>61.382108447452616</v>
      </c>
      <c r="C14" s="409">
        <v>38.617891552547341</v>
      </c>
      <c r="D14" s="446">
        <v>100</v>
      </c>
      <c r="E14" s="35" t="s">
        <v>4</v>
      </c>
      <c r="F14" s="48"/>
      <c r="G14" s="48"/>
      <c r="H14" s="48"/>
      <c r="I14" s="48"/>
      <c r="J14" s="48"/>
      <c r="K14" s="48"/>
      <c r="L14" s="48"/>
      <c r="M14" s="48"/>
    </row>
    <row r="15" spans="1:13" s="528" customFormat="1" ht="12" customHeight="1">
      <c r="A15" s="544"/>
      <c r="B15" s="544"/>
      <c r="C15" s="544"/>
      <c r="D15" s="544"/>
      <c r="E15" s="544"/>
      <c r="F15" s="544"/>
      <c r="G15" s="544"/>
      <c r="H15" s="544"/>
      <c r="I15" s="544"/>
      <c r="J15" s="544"/>
      <c r="K15" s="544"/>
      <c r="L15" s="544"/>
      <c r="M15" s="544"/>
    </row>
    <row r="16" spans="1:13" s="528" customFormat="1" ht="12" customHeight="1">
      <c r="A16" s="544"/>
      <c r="B16" s="544"/>
      <c r="C16" s="544"/>
      <c r="D16" s="544"/>
      <c r="E16" s="544"/>
      <c r="F16" s="544"/>
      <c r="G16" s="544"/>
      <c r="H16" s="544"/>
      <c r="I16" s="544"/>
      <c r="J16" s="544"/>
      <c r="K16" s="544"/>
      <c r="L16" s="544"/>
      <c r="M16" s="544"/>
    </row>
    <row r="17" spans="1:13" ht="17.850000000000001" customHeight="1">
      <c r="A17" s="626" t="s">
        <v>388</v>
      </c>
      <c r="B17" s="626"/>
      <c r="C17" s="626"/>
      <c r="D17" s="626"/>
      <c r="E17" s="626"/>
      <c r="F17" s="48"/>
      <c r="G17" s="48"/>
      <c r="H17" s="48"/>
      <c r="I17" s="48"/>
      <c r="J17" s="48"/>
      <c r="K17" s="48"/>
      <c r="L17" s="48"/>
      <c r="M17" s="48"/>
    </row>
    <row r="18" spans="1:13" ht="30.95" customHeight="1">
      <c r="A18" s="627" t="s">
        <v>372</v>
      </c>
      <c r="B18" s="627"/>
      <c r="C18" s="627"/>
      <c r="D18" s="627"/>
      <c r="E18" s="627"/>
      <c r="F18" s="48"/>
      <c r="G18" s="48"/>
      <c r="H18" s="48"/>
      <c r="I18" s="48"/>
      <c r="J18" s="48"/>
      <c r="K18" s="48"/>
      <c r="L18" s="48"/>
      <c r="M18" s="48"/>
    </row>
    <row r="19" spans="1:13" s="527" customFormat="1" ht="6" customHeight="1">
      <c r="A19" s="542"/>
      <c r="B19" s="542"/>
      <c r="C19" s="542"/>
      <c r="D19" s="542"/>
      <c r="E19" s="542"/>
      <c r="F19" s="526"/>
      <c r="G19" s="526"/>
      <c r="H19" s="526"/>
      <c r="I19" s="526"/>
      <c r="J19" s="526"/>
      <c r="K19" s="526"/>
      <c r="L19" s="526"/>
      <c r="M19" s="526"/>
    </row>
    <row r="20" spans="1:13" ht="15.95" customHeight="1">
      <c r="A20" s="670" t="s">
        <v>128</v>
      </c>
      <c r="B20" s="628" t="s">
        <v>195</v>
      </c>
      <c r="C20" s="634"/>
      <c r="D20" s="635"/>
      <c r="E20" s="660" t="s">
        <v>127</v>
      </c>
      <c r="F20" s="48"/>
      <c r="G20" s="48"/>
      <c r="H20" s="48"/>
      <c r="I20" s="48"/>
      <c r="J20" s="48"/>
      <c r="K20" s="48"/>
      <c r="L20" s="48"/>
      <c r="M20" s="48"/>
    </row>
    <row r="21" spans="1:13" ht="15.95" customHeight="1">
      <c r="A21" s="641"/>
      <c r="B21" s="667" t="s">
        <v>196</v>
      </c>
      <c r="C21" s="668"/>
      <c r="D21" s="669"/>
      <c r="E21" s="660"/>
      <c r="F21" s="48"/>
      <c r="G21" s="48"/>
      <c r="H21" s="48"/>
      <c r="I21" s="48"/>
      <c r="J21" s="48"/>
      <c r="K21" s="48"/>
      <c r="L21" s="48"/>
      <c r="M21" s="48"/>
    </row>
    <row r="22" spans="1:13" ht="15.95" customHeight="1">
      <c r="A22" s="641"/>
      <c r="B22" s="134" t="s">
        <v>121</v>
      </c>
      <c r="C22" s="135" t="s">
        <v>123</v>
      </c>
      <c r="D22" s="217" t="s">
        <v>55</v>
      </c>
      <c r="E22" s="660"/>
      <c r="F22" s="48"/>
      <c r="G22" s="48"/>
      <c r="H22" s="48"/>
      <c r="I22" s="48"/>
      <c r="J22" s="48"/>
      <c r="K22" s="48"/>
      <c r="L22" s="48"/>
      <c r="M22" s="48"/>
    </row>
    <row r="23" spans="1:13" ht="15.95" customHeight="1">
      <c r="A23" s="641"/>
      <c r="B23" s="177" t="s">
        <v>122</v>
      </c>
      <c r="C23" s="176" t="s">
        <v>124</v>
      </c>
      <c r="D23" s="225" t="s">
        <v>4</v>
      </c>
      <c r="E23" s="642"/>
      <c r="F23" s="48"/>
      <c r="G23" s="48"/>
      <c r="H23" s="48"/>
      <c r="I23" s="48"/>
      <c r="J23" s="48"/>
      <c r="K23" s="48"/>
      <c r="L23" s="48"/>
      <c r="M23" s="48"/>
    </row>
    <row r="24" spans="1:13" ht="15.95" customHeight="1">
      <c r="A24" s="338" t="s">
        <v>84</v>
      </c>
      <c r="B24" s="447">
        <v>30.644122525515229</v>
      </c>
      <c r="C24" s="442">
        <v>69.355877474484757</v>
      </c>
      <c r="D24" s="443">
        <v>100</v>
      </c>
      <c r="E24" s="340" t="s">
        <v>91</v>
      </c>
      <c r="F24" s="48"/>
      <c r="G24" s="50"/>
      <c r="H24" s="48"/>
      <c r="I24" s="48"/>
      <c r="J24" s="48"/>
      <c r="K24" s="48"/>
      <c r="L24" s="48"/>
      <c r="M24" s="48"/>
    </row>
    <row r="25" spans="1:13" ht="15.95" customHeight="1">
      <c r="A25" s="339" t="s">
        <v>85</v>
      </c>
      <c r="B25" s="408">
        <v>53.162751940070983</v>
      </c>
      <c r="C25" s="292">
        <v>46.837248059929145</v>
      </c>
      <c r="D25" s="445">
        <v>100</v>
      </c>
      <c r="E25" s="341" t="s">
        <v>92</v>
      </c>
      <c r="G25" s="2"/>
    </row>
    <row r="26" spans="1:13" ht="15.95" customHeight="1">
      <c r="A26" s="339" t="s">
        <v>86</v>
      </c>
      <c r="B26" s="408">
        <v>39.385880295084938</v>
      </c>
      <c r="C26" s="292">
        <v>60.614119704915055</v>
      </c>
      <c r="D26" s="445">
        <v>100</v>
      </c>
      <c r="E26" s="341" t="s">
        <v>93</v>
      </c>
    </row>
    <row r="27" spans="1:13" ht="15.95" customHeight="1">
      <c r="A27" s="339" t="s">
        <v>87</v>
      </c>
      <c r="B27" s="408">
        <v>74.952624104576088</v>
      </c>
      <c r="C27" s="292">
        <v>25.047375895423926</v>
      </c>
      <c r="D27" s="445">
        <v>100</v>
      </c>
      <c r="E27" s="341" t="s">
        <v>94</v>
      </c>
    </row>
    <row r="28" spans="1:13" ht="15.95" customHeight="1">
      <c r="A28" s="339" t="s">
        <v>88</v>
      </c>
      <c r="B28" s="408">
        <v>72.862028906942228</v>
      </c>
      <c r="C28" s="292">
        <v>27.137971093057843</v>
      </c>
      <c r="D28" s="445">
        <v>100</v>
      </c>
      <c r="E28" s="341" t="s">
        <v>95</v>
      </c>
    </row>
    <row r="29" spans="1:13" ht="15.95" customHeight="1">
      <c r="A29" s="339" t="s">
        <v>89</v>
      </c>
      <c r="B29" s="408">
        <v>52.813321408458663</v>
      </c>
      <c r="C29" s="292">
        <v>47.186678591541359</v>
      </c>
      <c r="D29" s="445">
        <v>100</v>
      </c>
      <c r="E29" s="341" t="s">
        <v>96</v>
      </c>
    </row>
    <row r="30" spans="1:13" ht="15.95" customHeight="1">
      <c r="A30" s="21" t="s">
        <v>90</v>
      </c>
      <c r="B30" s="408">
        <v>69.652717013551879</v>
      </c>
      <c r="C30" s="292">
        <v>30.347282986448068</v>
      </c>
      <c r="D30" s="445">
        <v>100</v>
      </c>
      <c r="E30" s="341" t="s">
        <v>97</v>
      </c>
    </row>
    <row r="31" spans="1:13" ht="15.95" customHeight="1">
      <c r="A31" s="16" t="s">
        <v>3</v>
      </c>
      <c r="B31" s="306">
        <v>61.382108447452616</v>
      </c>
      <c r="C31" s="409">
        <v>38.617891552547341</v>
      </c>
      <c r="D31" s="446">
        <v>100</v>
      </c>
      <c r="E31" s="18" t="s">
        <v>4</v>
      </c>
    </row>
  </sheetData>
  <mergeCells count="12">
    <mergeCell ref="B4:D4"/>
    <mergeCell ref="B5:D5"/>
    <mergeCell ref="B20:D20"/>
    <mergeCell ref="B21:D21"/>
    <mergeCell ref="A1:E1"/>
    <mergeCell ref="A2:E2"/>
    <mergeCell ref="A17:E17"/>
    <mergeCell ref="A18:E18"/>
    <mergeCell ref="E20:E23"/>
    <mergeCell ref="E4:E7"/>
    <mergeCell ref="A20:A23"/>
    <mergeCell ref="A4:A7"/>
  </mergeCells>
  <printOptions horizontalCentered="1"/>
  <pageMargins left="0.59055118110236227" right="0.59055118110236227" top="0.78740157480314965" bottom="0.59055118110236227" header="0.39370078740157483" footer="0.39370078740157483"/>
  <pageSetup paperSize="9" firstPageNumber="120"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14.xml><?xml version="1.0" encoding="utf-8"?>
<worksheet xmlns="http://schemas.openxmlformats.org/spreadsheetml/2006/main" xmlns:r="http://schemas.openxmlformats.org/officeDocument/2006/relationships">
  <dimension ref="A1:E28"/>
  <sheetViews>
    <sheetView rightToLeft="1" tabSelected="1" zoomScaleNormal="100" workbookViewId="0">
      <selection activeCell="B29" sqref="B29"/>
    </sheetView>
  </sheetViews>
  <sheetFormatPr defaultRowHeight="14.25"/>
  <cols>
    <col min="1" max="1" width="19.375" customWidth="1"/>
    <col min="2" max="2" width="13" customWidth="1"/>
    <col min="3" max="3" width="13.875" customWidth="1"/>
    <col min="4" max="4" width="11.875" customWidth="1"/>
    <col min="5" max="5" width="22.75" customWidth="1"/>
  </cols>
  <sheetData>
    <row r="1" spans="1:5" ht="18.75" customHeight="1">
      <c r="A1" s="625" t="s">
        <v>389</v>
      </c>
      <c r="B1" s="625"/>
      <c r="C1" s="625"/>
      <c r="D1" s="625"/>
      <c r="E1" s="625"/>
    </row>
    <row r="2" spans="1:5" ht="29.25" customHeight="1">
      <c r="A2" s="627" t="s">
        <v>373</v>
      </c>
      <c r="B2" s="627"/>
      <c r="C2" s="627"/>
      <c r="D2" s="627"/>
      <c r="E2" s="627"/>
    </row>
    <row r="3" spans="1:5" s="527" customFormat="1" ht="6" customHeight="1">
      <c r="B3" s="545"/>
      <c r="C3" s="545"/>
    </row>
    <row r="4" spans="1:5" ht="15.95" customHeight="1">
      <c r="A4" s="670" t="s">
        <v>285</v>
      </c>
      <c r="B4" s="150" t="s">
        <v>74</v>
      </c>
      <c r="C4" s="658" t="s">
        <v>75</v>
      </c>
      <c r="D4" s="659"/>
      <c r="E4" s="631" t="s">
        <v>286</v>
      </c>
    </row>
    <row r="5" spans="1:5" ht="15.95" customHeight="1">
      <c r="A5" s="641"/>
      <c r="B5" s="134" t="s">
        <v>7</v>
      </c>
      <c r="C5" s="168" t="s">
        <v>8</v>
      </c>
      <c r="D5" s="220" t="s">
        <v>55</v>
      </c>
      <c r="E5" s="632"/>
    </row>
    <row r="6" spans="1:5" ht="15.95" customHeight="1">
      <c r="A6" s="641"/>
      <c r="B6" s="177" t="s">
        <v>14</v>
      </c>
      <c r="C6" s="176" t="s">
        <v>15</v>
      </c>
      <c r="D6" s="228" t="s">
        <v>4</v>
      </c>
      <c r="E6" s="633"/>
    </row>
    <row r="7" spans="1:5" ht="15.95" customHeight="1">
      <c r="A7" s="36" t="s">
        <v>248</v>
      </c>
      <c r="B7" s="449"/>
      <c r="C7" s="58"/>
      <c r="D7" s="278"/>
      <c r="E7" s="290" t="s">
        <v>250</v>
      </c>
    </row>
    <row r="8" spans="1:5" ht="15.95" customHeight="1">
      <c r="A8" s="65">
        <v>0</v>
      </c>
      <c r="B8" s="408">
        <v>0.6</v>
      </c>
      <c r="C8" s="292">
        <v>0.20011237801851203</v>
      </c>
      <c r="D8" s="272">
        <v>0.48954707125515623</v>
      </c>
      <c r="E8" s="71">
        <v>0</v>
      </c>
    </row>
    <row r="9" spans="1:5" ht="15.95" customHeight="1">
      <c r="A9" s="43" t="s">
        <v>45</v>
      </c>
      <c r="B9" s="408">
        <v>12.995333148796213</v>
      </c>
      <c r="C9" s="292">
        <v>1.2074292790494503</v>
      </c>
      <c r="D9" s="272">
        <v>9.4718920244081186</v>
      </c>
      <c r="E9" s="72" t="s">
        <v>43</v>
      </c>
    </row>
    <row r="10" spans="1:5" ht="15.95" customHeight="1">
      <c r="A10" s="43" t="s">
        <v>46</v>
      </c>
      <c r="B10" s="408">
        <v>24.278078156334352</v>
      </c>
      <c r="C10" s="292">
        <v>2.3985203846265466</v>
      </c>
      <c r="D10" s="272">
        <v>17.738210297883903</v>
      </c>
      <c r="E10" s="72" t="s">
        <v>44</v>
      </c>
    </row>
    <row r="11" spans="1:5" ht="15.95" customHeight="1">
      <c r="A11" s="43" t="s">
        <v>47</v>
      </c>
      <c r="B11" s="408">
        <v>40.342191665830946</v>
      </c>
      <c r="C11" s="292">
        <v>7.217652413733556</v>
      </c>
      <c r="D11" s="272">
        <v>30.441163873537377</v>
      </c>
      <c r="E11" s="72" t="s">
        <v>48</v>
      </c>
    </row>
    <row r="12" spans="1:5" ht="15.95" customHeight="1">
      <c r="A12" s="43" t="s">
        <v>16</v>
      </c>
      <c r="B12" s="408">
        <v>21.771453418601762</v>
      </c>
      <c r="C12" s="292">
        <v>88.976285544571965</v>
      </c>
      <c r="D12" s="272">
        <v>41.859186732915681</v>
      </c>
      <c r="E12" s="75" t="s">
        <v>16</v>
      </c>
    </row>
    <row r="13" spans="1:5" ht="15.95" customHeight="1">
      <c r="A13" s="44" t="s">
        <v>3</v>
      </c>
      <c r="B13" s="279">
        <v>100</v>
      </c>
      <c r="C13" s="280">
        <v>100</v>
      </c>
      <c r="D13" s="281">
        <v>100</v>
      </c>
      <c r="E13" s="45" t="s">
        <v>4</v>
      </c>
    </row>
    <row r="14" spans="1:5" ht="15.95" customHeight="1">
      <c r="A14" s="70" t="s">
        <v>17</v>
      </c>
      <c r="B14" s="450"/>
      <c r="C14" s="282"/>
      <c r="D14" s="283"/>
      <c r="E14" s="73" t="s">
        <v>31</v>
      </c>
    </row>
    <row r="15" spans="1:5" ht="15.95" customHeight="1">
      <c r="A15" s="65">
        <v>0</v>
      </c>
      <c r="B15" s="408">
        <v>0.5</v>
      </c>
      <c r="C15" s="292">
        <v>0</v>
      </c>
      <c r="D15" s="272">
        <v>0.3</v>
      </c>
      <c r="E15" s="71">
        <v>0</v>
      </c>
    </row>
    <row r="16" spans="1:5" ht="15.95" customHeight="1">
      <c r="A16" s="43" t="s">
        <v>45</v>
      </c>
      <c r="B16" s="408">
        <v>11.4</v>
      </c>
      <c r="C16" s="292">
        <v>0.89999999999999991</v>
      </c>
      <c r="D16" s="272">
        <v>8.1</v>
      </c>
      <c r="E16" s="72" t="s">
        <v>43</v>
      </c>
    </row>
    <row r="17" spans="1:5" ht="15.95" customHeight="1">
      <c r="A17" s="43" t="s">
        <v>46</v>
      </c>
      <c r="B17" s="408">
        <v>24.5</v>
      </c>
      <c r="C17" s="292">
        <v>1.7000000000000002</v>
      </c>
      <c r="D17" s="272">
        <v>17.399999999999999</v>
      </c>
      <c r="E17" s="72" t="s">
        <v>44</v>
      </c>
    </row>
    <row r="18" spans="1:5" ht="15.95" customHeight="1">
      <c r="A18" s="43" t="s">
        <v>47</v>
      </c>
      <c r="B18" s="408">
        <v>44.800000000000004</v>
      </c>
      <c r="C18" s="292">
        <v>5.8000000000000007</v>
      </c>
      <c r="D18" s="272">
        <v>32.6</v>
      </c>
      <c r="E18" s="72" t="s">
        <v>48</v>
      </c>
    </row>
    <row r="19" spans="1:5" ht="15.95" customHeight="1">
      <c r="A19" s="43" t="s">
        <v>16</v>
      </c>
      <c r="B19" s="408">
        <v>18.8</v>
      </c>
      <c r="C19" s="292">
        <v>91.600000000000009</v>
      </c>
      <c r="D19" s="272">
        <v>41.6</v>
      </c>
      <c r="E19" s="75" t="s">
        <v>16</v>
      </c>
    </row>
    <row r="20" spans="1:5" ht="15.95" customHeight="1">
      <c r="A20" s="44" t="s">
        <v>3</v>
      </c>
      <c r="B20" s="279">
        <v>100</v>
      </c>
      <c r="C20" s="280">
        <v>100</v>
      </c>
      <c r="D20" s="281">
        <v>100</v>
      </c>
      <c r="E20" s="45" t="s">
        <v>4</v>
      </c>
    </row>
    <row r="21" spans="1:5" ht="15.95" customHeight="1">
      <c r="A21" s="64" t="s">
        <v>25</v>
      </c>
      <c r="B21" s="451"/>
      <c r="C21" s="285"/>
      <c r="D21" s="286"/>
      <c r="E21" s="74" t="s">
        <v>204</v>
      </c>
    </row>
    <row r="22" spans="1:5" ht="15.95" customHeight="1">
      <c r="A22" s="65">
        <v>0</v>
      </c>
      <c r="B22" s="408">
        <v>0.70000000000000007</v>
      </c>
      <c r="C22" s="292">
        <v>0.3</v>
      </c>
      <c r="D22" s="272">
        <v>0.6</v>
      </c>
      <c r="E22" s="71">
        <v>0</v>
      </c>
    </row>
    <row r="23" spans="1:5" ht="15.95" customHeight="1">
      <c r="A23" s="43" t="s">
        <v>45</v>
      </c>
      <c r="B23" s="408">
        <v>14.2</v>
      </c>
      <c r="C23" s="292">
        <v>1.5</v>
      </c>
      <c r="D23" s="272">
        <v>10.5</v>
      </c>
      <c r="E23" s="72" t="s">
        <v>43</v>
      </c>
    </row>
    <row r="24" spans="1:5" ht="15.95" customHeight="1">
      <c r="A24" s="43" t="s">
        <v>46</v>
      </c>
      <c r="B24" s="408">
        <v>24.099999999999998</v>
      </c>
      <c r="C24" s="292">
        <v>3</v>
      </c>
      <c r="D24" s="272">
        <v>18</v>
      </c>
      <c r="E24" s="72" t="s">
        <v>44</v>
      </c>
    </row>
    <row r="25" spans="1:5" ht="15.95" customHeight="1">
      <c r="A25" s="43" t="s">
        <v>47</v>
      </c>
      <c r="B25" s="408">
        <v>37.200000000000003</v>
      </c>
      <c r="C25" s="292">
        <v>8.3000000000000007</v>
      </c>
      <c r="D25" s="272">
        <v>28.9</v>
      </c>
      <c r="E25" s="72" t="s">
        <v>48</v>
      </c>
    </row>
    <row r="26" spans="1:5" ht="15.95" customHeight="1">
      <c r="A26" s="43" t="s">
        <v>16</v>
      </c>
      <c r="B26" s="453">
        <v>23.8</v>
      </c>
      <c r="C26" s="452">
        <v>86.9</v>
      </c>
      <c r="D26" s="454">
        <v>42</v>
      </c>
      <c r="E26" s="75" t="s">
        <v>16</v>
      </c>
    </row>
    <row r="27" spans="1:5" ht="15.95" customHeight="1">
      <c r="A27" s="44" t="s">
        <v>3</v>
      </c>
      <c r="B27" s="287" t="s">
        <v>335</v>
      </c>
      <c r="C27" s="288" t="s">
        <v>335</v>
      </c>
      <c r="D27" s="289" t="s">
        <v>335</v>
      </c>
      <c r="E27" s="45" t="s">
        <v>4</v>
      </c>
    </row>
    <row r="28" spans="1:5" ht="15.95" customHeight="1">
      <c r="A28" s="5"/>
      <c r="E28" s="6"/>
    </row>
  </sheetData>
  <mergeCells count="5">
    <mergeCell ref="A4:A6"/>
    <mergeCell ref="E4:E6"/>
    <mergeCell ref="A1:E1"/>
    <mergeCell ref="A2:E2"/>
    <mergeCell ref="C4:D4"/>
  </mergeCells>
  <printOptions horizontalCentered="1"/>
  <pageMargins left="0.59055118110236227" right="0.59055118110236227" top="0.78740157480314965" bottom="0.59055118110236227" header="0.39370078740157483" footer="0.39370078740157483"/>
  <pageSetup paperSize="9" firstPageNumber="121"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15.xml><?xml version="1.0" encoding="utf-8"?>
<worksheet xmlns="http://schemas.openxmlformats.org/spreadsheetml/2006/main" xmlns:r="http://schemas.openxmlformats.org/officeDocument/2006/relationships">
  <dimension ref="A1:F30"/>
  <sheetViews>
    <sheetView rightToLeft="1" tabSelected="1" zoomScaleNormal="100" workbookViewId="0">
      <selection activeCell="B29" sqref="B29"/>
    </sheetView>
  </sheetViews>
  <sheetFormatPr defaultRowHeight="14.25"/>
  <cols>
    <col min="1" max="1" width="17.375" customWidth="1"/>
    <col min="2" max="2" width="14.75" customWidth="1"/>
    <col min="3" max="3" width="13.625" customWidth="1"/>
    <col min="4" max="4" width="12.125" customWidth="1"/>
    <col min="5" max="5" width="18.125" customWidth="1"/>
  </cols>
  <sheetData>
    <row r="1" spans="1:6" ht="17.25" customHeight="1">
      <c r="A1" s="625" t="s">
        <v>390</v>
      </c>
      <c r="B1" s="626"/>
      <c r="C1" s="626"/>
      <c r="D1" s="626"/>
      <c r="E1" s="626"/>
    </row>
    <row r="2" spans="1:6" ht="30" customHeight="1">
      <c r="A2" s="627" t="s">
        <v>374</v>
      </c>
      <c r="B2" s="627"/>
      <c r="C2" s="627"/>
      <c r="D2" s="627"/>
      <c r="E2" s="627"/>
    </row>
    <row r="3" spans="1:6" s="527" customFormat="1" ht="8.1" customHeight="1"/>
    <row r="4" spans="1:6" ht="15.95" customHeight="1">
      <c r="A4" s="670" t="s">
        <v>287</v>
      </c>
      <c r="B4" s="150" t="s">
        <v>74</v>
      </c>
      <c r="C4" s="658" t="s">
        <v>75</v>
      </c>
      <c r="D4" s="659"/>
      <c r="E4" s="671" t="s">
        <v>288</v>
      </c>
      <c r="F4" s="48"/>
    </row>
    <row r="5" spans="1:6" ht="15.95" customHeight="1">
      <c r="A5" s="641"/>
      <c r="B5" s="134" t="s">
        <v>7</v>
      </c>
      <c r="C5" s="168" t="s">
        <v>8</v>
      </c>
      <c r="D5" s="220" t="s">
        <v>55</v>
      </c>
      <c r="E5" s="671"/>
      <c r="F5" s="48"/>
    </row>
    <row r="6" spans="1:6" ht="15.95" customHeight="1">
      <c r="A6" s="641"/>
      <c r="B6" s="177" t="s">
        <v>14</v>
      </c>
      <c r="C6" s="176" t="s">
        <v>15</v>
      </c>
      <c r="D6" s="228" t="s">
        <v>4</v>
      </c>
      <c r="E6" s="672"/>
      <c r="F6" s="48"/>
    </row>
    <row r="7" spans="1:6" ht="15.95" customHeight="1">
      <c r="A7" s="10" t="s">
        <v>248</v>
      </c>
      <c r="B7" s="69"/>
      <c r="C7" s="58"/>
      <c r="D7" s="278"/>
      <c r="E7" s="73" t="s">
        <v>250</v>
      </c>
      <c r="F7" s="48"/>
    </row>
    <row r="8" spans="1:6" ht="15.95" customHeight="1">
      <c r="A8" s="181" t="s">
        <v>10</v>
      </c>
      <c r="B8" s="408">
        <v>44.102663286880791</v>
      </c>
      <c r="C8" s="292">
        <v>31.390372453173512</v>
      </c>
      <c r="D8" s="272">
        <v>40.200000000000003</v>
      </c>
      <c r="E8" s="8" t="s">
        <v>339</v>
      </c>
      <c r="F8" s="48"/>
    </row>
    <row r="9" spans="1:6" ht="15.95" customHeight="1">
      <c r="A9" s="181" t="s">
        <v>11</v>
      </c>
      <c r="B9" s="408">
        <v>30.003042336164651</v>
      </c>
      <c r="C9" s="292">
        <v>54.333026396882097</v>
      </c>
      <c r="D9" s="272">
        <v>37.275350232672736</v>
      </c>
      <c r="E9" s="8" t="s">
        <v>340</v>
      </c>
      <c r="F9" s="48"/>
    </row>
    <row r="10" spans="1:6" ht="15.95" customHeight="1">
      <c r="A10" s="181" t="s">
        <v>12</v>
      </c>
      <c r="B10" s="408">
        <v>12.815824293022532</v>
      </c>
      <c r="C10" s="292">
        <v>10.654987301178506</v>
      </c>
      <c r="D10" s="272">
        <v>12.169943396444955</v>
      </c>
      <c r="E10" s="8" t="s">
        <v>341</v>
      </c>
      <c r="F10" s="48"/>
    </row>
    <row r="11" spans="1:6" ht="15.95" customHeight="1">
      <c r="A11" s="181" t="s">
        <v>13</v>
      </c>
      <c r="B11" s="408">
        <v>9.9490051728318143</v>
      </c>
      <c r="C11" s="292">
        <v>3.3110572693064682</v>
      </c>
      <c r="D11" s="272">
        <v>7.9649019019481342</v>
      </c>
      <c r="E11" s="8" t="s">
        <v>342</v>
      </c>
      <c r="F11" s="48"/>
    </row>
    <row r="12" spans="1:6" ht="15.95" customHeight="1">
      <c r="A12" s="182" t="s">
        <v>207</v>
      </c>
      <c r="B12" s="408">
        <v>2.9764993933855046</v>
      </c>
      <c r="C12" s="292">
        <v>0.31055657945961329</v>
      </c>
      <c r="D12" s="272">
        <v>2.1796407958225439</v>
      </c>
      <c r="E12" s="9" t="s">
        <v>206</v>
      </c>
      <c r="F12" s="48"/>
    </row>
    <row r="13" spans="1:6" ht="15.95" customHeight="1">
      <c r="A13" s="183" t="s">
        <v>208</v>
      </c>
      <c r="B13" s="408">
        <v>0.15296551771499667</v>
      </c>
      <c r="C13" s="292">
        <v>0</v>
      </c>
      <c r="D13" s="272">
        <v>0.1</v>
      </c>
      <c r="E13" s="8" t="s">
        <v>343</v>
      </c>
      <c r="F13" s="48"/>
    </row>
    <row r="14" spans="1:6" ht="15.95" customHeight="1">
      <c r="A14" s="184" t="s">
        <v>3</v>
      </c>
      <c r="B14" s="279">
        <f>SUM(B8:B13)</f>
        <v>100.0000000000003</v>
      </c>
      <c r="C14" s="280">
        <f>SUM(C8:C13)</f>
        <v>100.00000000000021</v>
      </c>
      <c r="D14" s="281">
        <f>SUM(D8:D13)</f>
        <v>99.889836326888371</v>
      </c>
      <c r="E14" s="76" t="s">
        <v>4</v>
      </c>
      <c r="F14" s="48"/>
    </row>
    <row r="15" spans="1:6" ht="15.95" customHeight="1">
      <c r="A15" s="70" t="s">
        <v>17</v>
      </c>
      <c r="B15" s="284"/>
      <c r="C15" s="285"/>
      <c r="D15" s="286"/>
      <c r="E15" s="73" t="s">
        <v>31</v>
      </c>
      <c r="F15" s="48"/>
    </row>
    <row r="16" spans="1:6" ht="15.95" customHeight="1">
      <c r="A16" s="181" t="s">
        <v>10</v>
      </c>
      <c r="B16" s="408">
        <v>47.9</v>
      </c>
      <c r="C16" s="292">
        <v>31.5</v>
      </c>
      <c r="D16" s="272">
        <v>42.699999999999996</v>
      </c>
      <c r="E16" s="8" t="s">
        <v>339</v>
      </c>
      <c r="F16" s="48"/>
    </row>
    <row r="17" spans="1:6" ht="15.95" customHeight="1">
      <c r="A17" s="181" t="s">
        <v>11</v>
      </c>
      <c r="B17" s="408">
        <v>25.900000000000002</v>
      </c>
      <c r="C17" s="292">
        <v>56.399999999999991</v>
      </c>
      <c r="D17" s="272">
        <v>35.5</v>
      </c>
      <c r="E17" s="8" t="s">
        <v>340</v>
      </c>
      <c r="F17" s="48"/>
    </row>
    <row r="18" spans="1:6" ht="15.95" customHeight="1">
      <c r="A18" s="181" t="s">
        <v>12</v>
      </c>
      <c r="B18" s="408">
        <v>13.100000000000001</v>
      </c>
      <c r="C18" s="292">
        <v>9.7000000000000011</v>
      </c>
      <c r="D18" s="272">
        <v>12.1</v>
      </c>
      <c r="E18" s="8" t="s">
        <v>341</v>
      </c>
      <c r="F18" s="48"/>
    </row>
    <row r="19" spans="1:6" ht="15.95" customHeight="1">
      <c r="A19" s="181" t="s">
        <v>13</v>
      </c>
      <c r="B19" s="408">
        <v>9.3000000000000007</v>
      </c>
      <c r="C19" s="292">
        <v>2.2999999999999998</v>
      </c>
      <c r="D19" s="272">
        <v>7.1999999999999993</v>
      </c>
      <c r="E19" s="8" t="s">
        <v>342</v>
      </c>
      <c r="F19" s="48"/>
    </row>
    <row r="20" spans="1:6" ht="15.95" customHeight="1">
      <c r="A20" s="182" t="s">
        <v>207</v>
      </c>
      <c r="B20" s="408">
        <v>3.5000000000000004</v>
      </c>
      <c r="C20" s="292">
        <v>0.1</v>
      </c>
      <c r="D20" s="272">
        <v>2.4</v>
      </c>
      <c r="E20" s="9" t="s">
        <v>206</v>
      </c>
      <c r="F20" s="48"/>
    </row>
    <row r="21" spans="1:6" ht="15.95" customHeight="1">
      <c r="A21" s="183" t="s">
        <v>208</v>
      </c>
      <c r="B21" s="408">
        <v>0.3</v>
      </c>
      <c r="C21" s="292">
        <v>0</v>
      </c>
      <c r="D21" s="272">
        <v>0.1</v>
      </c>
      <c r="E21" s="8" t="s">
        <v>343</v>
      </c>
      <c r="F21" s="48"/>
    </row>
    <row r="22" spans="1:6" ht="15.95" customHeight="1">
      <c r="A22" s="184" t="s">
        <v>3</v>
      </c>
      <c r="B22" s="279">
        <f>SUM(B16:B21)</f>
        <v>100</v>
      </c>
      <c r="C22" s="280">
        <f>SUM(C16:C21)</f>
        <v>99.999999999999986</v>
      </c>
      <c r="D22" s="281">
        <f>SUM(D16:D21)</f>
        <v>99.999999999999986</v>
      </c>
      <c r="E22" s="185" t="s">
        <v>4</v>
      </c>
      <c r="F22" s="48"/>
    </row>
    <row r="23" spans="1:6" ht="15.95" customHeight="1">
      <c r="A23" s="64" t="s">
        <v>25</v>
      </c>
      <c r="B23" s="284"/>
      <c r="C23" s="285"/>
      <c r="D23" s="286"/>
      <c r="E23" s="74" t="s">
        <v>204</v>
      </c>
      <c r="F23" s="48"/>
    </row>
    <row r="24" spans="1:6" ht="15.95" customHeight="1">
      <c r="A24" s="181" t="s">
        <v>10</v>
      </c>
      <c r="B24" s="408">
        <v>41.4</v>
      </c>
      <c r="C24" s="292">
        <v>31.3</v>
      </c>
      <c r="D24" s="272">
        <v>38.5</v>
      </c>
      <c r="E24" s="8" t="s">
        <v>339</v>
      </c>
      <c r="F24" s="48"/>
    </row>
    <row r="25" spans="1:6" ht="15.95" customHeight="1">
      <c r="A25" s="181" t="s">
        <v>11</v>
      </c>
      <c r="B25" s="408">
        <v>32.9</v>
      </c>
      <c r="C25" s="292">
        <v>52.7</v>
      </c>
      <c r="D25" s="272">
        <v>38.6</v>
      </c>
      <c r="E25" s="8" t="s">
        <v>340</v>
      </c>
      <c r="F25" s="48"/>
    </row>
    <row r="26" spans="1:6" ht="15.95" customHeight="1">
      <c r="A26" s="181" t="s">
        <v>12</v>
      </c>
      <c r="B26" s="408">
        <v>12.6</v>
      </c>
      <c r="C26" s="292">
        <v>11.4</v>
      </c>
      <c r="D26" s="272">
        <v>12.2</v>
      </c>
      <c r="E26" s="8" t="s">
        <v>341</v>
      </c>
      <c r="F26" s="48"/>
    </row>
    <row r="27" spans="1:6" ht="15.95" customHeight="1">
      <c r="A27" s="181" t="s">
        <v>13</v>
      </c>
      <c r="B27" s="408">
        <v>10.4</v>
      </c>
      <c r="C27" s="292">
        <v>4.1000000000000005</v>
      </c>
      <c r="D27" s="272">
        <v>8.6</v>
      </c>
      <c r="E27" s="8" t="s">
        <v>342</v>
      </c>
    </row>
    <row r="28" spans="1:6" ht="15.95" customHeight="1">
      <c r="A28" s="182" t="s">
        <v>207</v>
      </c>
      <c r="B28" s="408">
        <v>2.6</v>
      </c>
      <c r="C28" s="292">
        <v>0.5</v>
      </c>
      <c r="D28" s="272">
        <v>2</v>
      </c>
      <c r="E28" s="9" t="s">
        <v>206</v>
      </c>
    </row>
    <row r="29" spans="1:6" ht="15.95" customHeight="1">
      <c r="A29" s="183" t="s">
        <v>208</v>
      </c>
      <c r="B29" s="408">
        <v>0.1</v>
      </c>
      <c r="C29" s="292">
        <v>0</v>
      </c>
      <c r="D29" s="272">
        <v>0.1</v>
      </c>
      <c r="E29" s="8" t="s">
        <v>343</v>
      </c>
    </row>
    <row r="30" spans="1:6" ht="15.95" customHeight="1">
      <c r="A30" s="184" t="s">
        <v>3</v>
      </c>
      <c r="B30" s="287">
        <f>SUM(B24:B29)</f>
        <v>99.999999999999986</v>
      </c>
      <c r="C30" s="288">
        <f>SUM(C24:C29)</f>
        <v>100</v>
      </c>
      <c r="D30" s="289">
        <f>SUM(D24:D29)</f>
        <v>99.999999999999986</v>
      </c>
      <c r="E30" s="185" t="s">
        <v>4</v>
      </c>
    </row>
  </sheetData>
  <mergeCells count="5">
    <mergeCell ref="A4:A6"/>
    <mergeCell ref="E4:E6"/>
    <mergeCell ref="A1:E1"/>
    <mergeCell ref="A2:E2"/>
    <mergeCell ref="C4:D4"/>
  </mergeCells>
  <printOptions horizontalCentered="1"/>
  <pageMargins left="0.59055118110236227" right="0.59055118110236227" top="0.78740157480314965" bottom="0.59055118110236227" header="0.39370078740157483" footer="0.39370078740157483"/>
  <pageSetup paperSize="9" firstPageNumber="122"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16.xml><?xml version="1.0" encoding="utf-8"?>
<worksheet xmlns="http://schemas.openxmlformats.org/spreadsheetml/2006/main" xmlns:r="http://schemas.openxmlformats.org/officeDocument/2006/relationships">
  <dimension ref="A1:F47"/>
  <sheetViews>
    <sheetView rightToLeft="1" tabSelected="1" zoomScaleNormal="100" workbookViewId="0">
      <selection activeCell="B29" sqref="B29"/>
    </sheetView>
  </sheetViews>
  <sheetFormatPr defaultRowHeight="14.25"/>
  <cols>
    <col min="1" max="1" width="21.625" customWidth="1"/>
    <col min="2" max="4" width="10.25" customWidth="1"/>
    <col min="5" max="5" width="29.75" customWidth="1"/>
  </cols>
  <sheetData>
    <row r="1" spans="1:6" ht="18" customHeight="1">
      <c r="A1" s="625" t="s">
        <v>391</v>
      </c>
      <c r="B1" s="626"/>
      <c r="C1" s="626"/>
      <c r="D1" s="626"/>
      <c r="E1" s="626"/>
      <c r="F1" s="1"/>
    </row>
    <row r="2" spans="1:6" ht="28.5" customHeight="1">
      <c r="A2" s="627" t="s">
        <v>375</v>
      </c>
      <c r="B2" s="627"/>
      <c r="C2" s="627"/>
      <c r="D2" s="627"/>
      <c r="E2" s="627"/>
      <c r="F2" s="1"/>
    </row>
    <row r="3" spans="1:6" s="527" customFormat="1" ht="6" customHeight="1">
      <c r="A3" s="547"/>
      <c r="B3" s="547"/>
      <c r="C3" s="547"/>
      <c r="D3" s="547"/>
      <c r="E3" s="547"/>
      <c r="F3" s="547"/>
    </row>
    <row r="4" spans="1:6" ht="20.25">
      <c r="A4" s="675" t="s">
        <v>289</v>
      </c>
      <c r="B4" s="150" t="s">
        <v>74</v>
      </c>
      <c r="C4" s="658" t="s">
        <v>75</v>
      </c>
      <c r="D4" s="659"/>
      <c r="E4" s="672" t="s">
        <v>290</v>
      </c>
      <c r="F4" s="48"/>
    </row>
    <row r="5" spans="1:6" ht="14.25" customHeight="1">
      <c r="A5" s="676"/>
      <c r="B5" s="223" t="s">
        <v>209</v>
      </c>
      <c r="C5" s="224" t="s">
        <v>210</v>
      </c>
      <c r="D5" s="219" t="s">
        <v>3</v>
      </c>
      <c r="E5" s="673"/>
      <c r="F5" s="48"/>
    </row>
    <row r="6" spans="1:6" ht="15.95" customHeight="1">
      <c r="A6" s="677"/>
      <c r="B6" s="140" t="s">
        <v>14</v>
      </c>
      <c r="C6" s="139" t="s">
        <v>15</v>
      </c>
      <c r="D6" s="230" t="s">
        <v>4</v>
      </c>
      <c r="E6" s="674"/>
      <c r="F6" s="48"/>
    </row>
    <row r="7" spans="1:6" ht="14.25" customHeight="1">
      <c r="A7" s="55" t="s">
        <v>248</v>
      </c>
      <c r="B7" s="291"/>
      <c r="C7" s="291"/>
      <c r="D7" s="274"/>
      <c r="E7" s="293" t="s">
        <v>250</v>
      </c>
      <c r="F7" s="48"/>
    </row>
    <row r="8" spans="1:6" ht="14.25" customHeight="1">
      <c r="A8" s="78" t="s">
        <v>219</v>
      </c>
      <c r="B8" s="408">
        <v>74.2</v>
      </c>
      <c r="C8" s="292">
        <v>37.799999999999997</v>
      </c>
      <c r="D8" s="272">
        <v>63.3</v>
      </c>
      <c r="E8" s="294" t="s">
        <v>217</v>
      </c>
      <c r="F8" s="48"/>
    </row>
    <row r="9" spans="1:6" ht="14.25" customHeight="1">
      <c r="A9" s="78" t="s">
        <v>267</v>
      </c>
      <c r="B9" s="408">
        <v>25.8</v>
      </c>
      <c r="C9" s="292">
        <v>62.2</v>
      </c>
      <c r="D9" s="272">
        <v>36.700000000000003</v>
      </c>
      <c r="E9" s="294" t="s">
        <v>218</v>
      </c>
      <c r="F9" s="48"/>
    </row>
    <row r="10" spans="1:6" ht="14.25" customHeight="1">
      <c r="A10" s="79" t="s">
        <v>3</v>
      </c>
      <c r="B10" s="460">
        <v>100</v>
      </c>
      <c r="C10" s="461">
        <v>100</v>
      </c>
      <c r="D10" s="270">
        <v>100</v>
      </c>
      <c r="E10" s="295" t="s">
        <v>4</v>
      </c>
      <c r="F10" s="48"/>
    </row>
    <row r="11" spans="1:6" ht="14.25" customHeight="1">
      <c r="A11" s="55" t="s">
        <v>17</v>
      </c>
      <c r="B11" s="291"/>
      <c r="C11" s="291"/>
      <c r="D11" s="274"/>
      <c r="E11" s="508" t="s">
        <v>31</v>
      </c>
      <c r="F11" s="48"/>
    </row>
    <row r="12" spans="1:6" ht="14.25" customHeight="1">
      <c r="A12" s="78" t="s">
        <v>219</v>
      </c>
      <c r="B12" s="408">
        <v>74.599999999999994</v>
      </c>
      <c r="C12" s="292">
        <v>36.9</v>
      </c>
      <c r="D12" s="272">
        <v>62.8</v>
      </c>
      <c r="E12" s="509" t="s">
        <v>217</v>
      </c>
      <c r="F12" s="48"/>
    </row>
    <row r="13" spans="1:6" ht="14.25" customHeight="1">
      <c r="A13" s="78" t="s">
        <v>267</v>
      </c>
      <c r="B13" s="408">
        <v>25.4</v>
      </c>
      <c r="C13" s="292">
        <v>63.1</v>
      </c>
      <c r="D13" s="272">
        <v>37.200000000000003</v>
      </c>
      <c r="E13" s="509" t="s">
        <v>218</v>
      </c>
      <c r="F13" s="48"/>
    </row>
    <row r="14" spans="1:6" ht="14.25" customHeight="1">
      <c r="A14" s="79" t="s">
        <v>3</v>
      </c>
      <c r="B14" s="460">
        <v>100</v>
      </c>
      <c r="C14" s="461">
        <v>100</v>
      </c>
      <c r="D14" s="270">
        <v>100</v>
      </c>
      <c r="E14" s="277" t="s">
        <v>4</v>
      </c>
      <c r="F14" s="48"/>
    </row>
    <row r="15" spans="1:6" ht="14.25" customHeight="1">
      <c r="A15" s="55" t="s">
        <v>25</v>
      </c>
      <c r="B15" s="291"/>
      <c r="C15" s="291"/>
      <c r="D15" s="274"/>
      <c r="E15" s="13" t="s">
        <v>204</v>
      </c>
      <c r="F15" s="48"/>
    </row>
    <row r="16" spans="1:6" ht="14.25" customHeight="1">
      <c r="A16" s="78" t="s">
        <v>219</v>
      </c>
      <c r="B16" s="408">
        <v>73.900000000000006</v>
      </c>
      <c r="C16" s="292">
        <v>38.5</v>
      </c>
      <c r="D16" s="272">
        <v>63.7</v>
      </c>
      <c r="E16" s="294" t="s">
        <v>217</v>
      </c>
      <c r="F16" s="48"/>
    </row>
    <row r="17" spans="1:6" ht="14.25" customHeight="1">
      <c r="A17" s="78" t="s">
        <v>267</v>
      </c>
      <c r="B17" s="408">
        <v>26.1</v>
      </c>
      <c r="C17" s="292">
        <v>61.5</v>
      </c>
      <c r="D17" s="272">
        <v>36.299999999999997</v>
      </c>
      <c r="E17" s="294" t="s">
        <v>218</v>
      </c>
      <c r="F17" s="48"/>
    </row>
    <row r="18" spans="1:6" ht="14.25" customHeight="1">
      <c r="A18" s="79" t="s">
        <v>3</v>
      </c>
      <c r="B18" s="268">
        <v>100</v>
      </c>
      <c r="C18" s="486">
        <v>100</v>
      </c>
      <c r="D18" s="271">
        <v>100</v>
      </c>
      <c r="E18" s="296" t="s">
        <v>4</v>
      </c>
      <c r="F18" s="48"/>
    </row>
    <row r="19" spans="1:6" s="528" customFormat="1" ht="12" customHeight="1">
      <c r="A19" s="546"/>
      <c r="B19" s="546"/>
      <c r="C19" s="546"/>
      <c r="D19" s="546"/>
      <c r="E19" s="544"/>
      <c r="F19" s="544"/>
    </row>
    <row r="20" spans="1:6" s="528" customFormat="1" ht="12" customHeight="1">
      <c r="A20" s="546"/>
      <c r="B20" s="546"/>
      <c r="C20" s="546"/>
      <c r="D20" s="546"/>
      <c r="E20" s="544"/>
      <c r="F20" s="544"/>
    </row>
    <row r="21" spans="1:6" ht="21" customHeight="1">
      <c r="A21" s="625" t="s">
        <v>392</v>
      </c>
      <c r="B21" s="626"/>
      <c r="C21" s="626"/>
      <c r="D21" s="626"/>
      <c r="E21" s="626"/>
      <c r="F21" s="48"/>
    </row>
    <row r="22" spans="1:6" ht="30" customHeight="1">
      <c r="A22" s="627" t="s">
        <v>376</v>
      </c>
      <c r="B22" s="627"/>
      <c r="C22" s="627"/>
      <c r="D22" s="627"/>
      <c r="E22" s="627"/>
      <c r="F22" s="48"/>
    </row>
    <row r="23" spans="1:6" s="527" customFormat="1" ht="6" customHeight="1">
      <c r="A23" s="548"/>
      <c r="B23" s="548"/>
      <c r="C23" s="548"/>
      <c r="D23" s="548"/>
      <c r="E23" s="526"/>
      <c r="F23" s="526"/>
    </row>
    <row r="24" spans="1:6" ht="15.95" customHeight="1">
      <c r="A24" s="675" t="s">
        <v>291</v>
      </c>
      <c r="B24" s="150" t="s">
        <v>74</v>
      </c>
      <c r="C24" s="658" t="s">
        <v>75</v>
      </c>
      <c r="D24" s="659"/>
      <c r="E24" s="672" t="s">
        <v>402</v>
      </c>
      <c r="F24" s="48"/>
    </row>
    <row r="25" spans="1:6" ht="15.95" customHeight="1">
      <c r="A25" s="676"/>
      <c r="B25" s="223" t="s">
        <v>209</v>
      </c>
      <c r="C25" s="224" t="s">
        <v>210</v>
      </c>
      <c r="D25" s="219" t="s">
        <v>3</v>
      </c>
      <c r="E25" s="673"/>
    </row>
    <row r="26" spans="1:6" ht="15.95" customHeight="1">
      <c r="A26" s="677"/>
      <c r="B26" s="140" t="s">
        <v>14</v>
      </c>
      <c r="C26" s="139" t="s">
        <v>15</v>
      </c>
      <c r="D26" s="230" t="s">
        <v>4</v>
      </c>
      <c r="E26" s="674"/>
      <c r="F26" s="48"/>
    </row>
    <row r="27" spans="1:6" ht="15.95" customHeight="1">
      <c r="A27" s="80" t="s">
        <v>248</v>
      </c>
      <c r="B27" s="297"/>
      <c r="C27" s="298"/>
      <c r="D27" s="299"/>
      <c r="E27" s="293" t="s">
        <v>250</v>
      </c>
    </row>
    <row r="28" spans="1:6" ht="15.95" customHeight="1">
      <c r="A28" s="186" t="s">
        <v>211</v>
      </c>
      <c r="B28" s="408">
        <v>23.8</v>
      </c>
      <c r="C28" s="292">
        <v>6.8</v>
      </c>
      <c r="D28" s="272">
        <v>19.8</v>
      </c>
      <c r="E28" s="302" t="s">
        <v>395</v>
      </c>
    </row>
    <row r="29" spans="1:6" ht="15.95" customHeight="1">
      <c r="A29" s="186" t="s">
        <v>212</v>
      </c>
      <c r="B29" s="408">
        <v>9.4</v>
      </c>
      <c r="C29" s="292">
        <v>70.3</v>
      </c>
      <c r="D29" s="272">
        <v>23.5</v>
      </c>
      <c r="E29" s="302" t="s">
        <v>396</v>
      </c>
    </row>
    <row r="30" spans="1:6" ht="15.95" customHeight="1">
      <c r="A30" s="186" t="s">
        <v>213</v>
      </c>
      <c r="B30" s="408">
        <v>65.5</v>
      </c>
      <c r="C30" s="292">
        <v>19.2</v>
      </c>
      <c r="D30" s="272">
        <v>54.7</v>
      </c>
      <c r="E30" s="302" t="s">
        <v>397</v>
      </c>
    </row>
    <row r="31" spans="1:6" ht="15.95" customHeight="1">
      <c r="A31" s="186" t="s">
        <v>214</v>
      </c>
      <c r="B31" s="408">
        <v>1.3</v>
      </c>
      <c r="C31" s="292">
        <v>3.4</v>
      </c>
      <c r="D31" s="272">
        <v>1.8</v>
      </c>
      <c r="E31" s="302" t="s">
        <v>398</v>
      </c>
    </row>
    <row r="32" spans="1:6" ht="15.95" customHeight="1">
      <c r="A32" s="186" t="s">
        <v>215</v>
      </c>
      <c r="B32" s="408">
        <v>0</v>
      </c>
      <c r="C32" s="292">
        <v>0.3</v>
      </c>
      <c r="D32" s="272">
        <v>0.2</v>
      </c>
      <c r="E32" s="302" t="s">
        <v>216</v>
      </c>
    </row>
    <row r="33" spans="1:6" ht="15.95" customHeight="1">
      <c r="A33" s="187" t="s">
        <v>3</v>
      </c>
      <c r="B33" s="460">
        <v>100</v>
      </c>
      <c r="C33" s="461">
        <v>100</v>
      </c>
      <c r="D33" s="270">
        <v>100</v>
      </c>
      <c r="E33" s="276" t="s">
        <v>4</v>
      </c>
    </row>
    <row r="34" spans="1:6" ht="15.95" customHeight="1">
      <c r="A34" s="188" t="s">
        <v>17</v>
      </c>
      <c r="B34" s="503"/>
      <c r="C34" s="504"/>
      <c r="D34" s="505"/>
      <c r="E34" s="73" t="s">
        <v>31</v>
      </c>
    </row>
    <row r="35" spans="1:6" ht="15.95" customHeight="1">
      <c r="A35" s="186" t="s">
        <v>211</v>
      </c>
      <c r="B35" s="506">
        <v>22.1</v>
      </c>
      <c r="C35" s="292">
        <v>7.9</v>
      </c>
      <c r="D35" s="407">
        <v>19</v>
      </c>
      <c r="E35" s="302" t="s">
        <v>395</v>
      </c>
    </row>
    <row r="36" spans="1:6" ht="15.95" customHeight="1">
      <c r="A36" s="186" t="s">
        <v>212</v>
      </c>
      <c r="B36" s="506">
        <v>6.7</v>
      </c>
      <c r="C36" s="292">
        <v>67.2</v>
      </c>
      <c r="D36" s="407">
        <v>19.8</v>
      </c>
      <c r="E36" s="302" t="s">
        <v>396</v>
      </c>
    </row>
    <row r="37" spans="1:6" ht="15.95" customHeight="1">
      <c r="A37" s="186" t="s">
        <v>213</v>
      </c>
      <c r="B37" s="506">
        <v>71</v>
      </c>
      <c r="C37" s="292">
        <v>23.4</v>
      </c>
      <c r="D37" s="407">
        <v>60.7</v>
      </c>
      <c r="E37" s="302" t="s">
        <v>397</v>
      </c>
    </row>
    <row r="38" spans="1:6" ht="15.95" customHeight="1">
      <c r="A38" s="186" t="s">
        <v>214</v>
      </c>
      <c r="B38" s="506">
        <v>0</v>
      </c>
      <c r="C38" s="292">
        <v>0.9</v>
      </c>
      <c r="D38" s="407">
        <v>0.2</v>
      </c>
      <c r="E38" s="302" t="s">
        <v>398</v>
      </c>
    </row>
    <row r="39" spans="1:6" ht="15.95" customHeight="1">
      <c r="A39" s="186" t="s">
        <v>49</v>
      </c>
      <c r="B39" s="506">
        <v>0.2</v>
      </c>
      <c r="C39" s="292">
        <v>0.6</v>
      </c>
      <c r="D39" s="407">
        <v>0.3</v>
      </c>
      <c r="E39" s="302" t="s">
        <v>216</v>
      </c>
    </row>
    <row r="40" spans="1:6" ht="15.95" customHeight="1">
      <c r="A40" s="188" t="s">
        <v>3</v>
      </c>
      <c r="B40" s="268">
        <v>100</v>
      </c>
      <c r="C40" s="486">
        <v>100</v>
      </c>
      <c r="D40" s="271">
        <v>100</v>
      </c>
      <c r="E40" s="276" t="s">
        <v>4</v>
      </c>
      <c r="F40" s="7"/>
    </row>
    <row r="41" spans="1:6" ht="15.95" customHeight="1">
      <c r="A41" s="189" t="s">
        <v>25</v>
      </c>
      <c r="B41" s="447"/>
      <c r="C41" s="442"/>
      <c r="D41" s="507"/>
      <c r="E41" s="74" t="s">
        <v>204</v>
      </c>
    </row>
    <row r="42" spans="1:6" ht="15.95" customHeight="1">
      <c r="A42" s="186" t="s">
        <v>211</v>
      </c>
      <c r="B42" s="506">
        <v>25.3</v>
      </c>
      <c r="C42" s="292">
        <v>6</v>
      </c>
      <c r="D42" s="407">
        <v>20.5</v>
      </c>
      <c r="E42" s="302" t="s">
        <v>395</v>
      </c>
    </row>
    <row r="43" spans="1:6" ht="15.95" customHeight="1">
      <c r="A43" s="186" t="s">
        <v>212</v>
      </c>
      <c r="B43" s="506">
        <v>11.8</v>
      </c>
      <c r="C43" s="292">
        <v>72.7</v>
      </c>
      <c r="D43" s="407">
        <v>26.8</v>
      </c>
      <c r="E43" s="302" t="s">
        <v>396</v>
      </c>
    </row>
    <row r="44" spans="1:6" ht="15.95" customHeight="1">
      <c r="A44" s="186" t="s">
        <v>213</v>
      </c>
      <c r="B44" s="506">
        <v>60.3</v>
      </c>
      <c r="C44" s="292">
        <v>15.8</v>
      </c>
      <c r="D44" s="407">
        <v>49.3</v>
      </c>
      <c r="E44" s="302" t="s">
        <v>397</v>
      </c>
    </row>
    <row r="45" spans="1:6" ht="15.95" customHeight="1">
      <c r="A45" s="186" t="s">
        <v>214</v>
      </c>
      <c r="B45" s="506">
        <v>2.6</v>
      </c>
      <c r="C45" s="292">
        <v>5.4</v>
      </c>
      <c r="D45" s="407">
        <v>3.3</v>
      </c>
      <c r="E45" s="302" t="s">
        <v>398</v>
      </c>
    </row>
    <row r="46" spans="1:6" ht="15.95" customHeight="1">
      <c r="A46" s="186" t="s">
        <v>49</v>
      </c>
      <c r="B46" s="506">
        <v>0</v>
      </c>
      <c r="C46" s="292">
        <v>0.1</v>
      </c>
      <c r="D46" s="407">
        <v>0.1</v>
      </c>
      <c r="E46" s="302" t="s">
        <v>216</v>
      </c>
    </row>
    <row r="47" spans="1:6" ht="15.95" customHeight="1">
      <c r="A47" s="187" t="s">
        <v>3</v>
      </c>
      <c r="B47" s="268">
        <v>100</v>
      </c>
      <c r="C47" s="486">
        <v>100</v>
      </c>
      <c r="D47" s="271">
        <v>100</v>
      </c>
      <c r="E47" s="277" t="s">
        <v>4</v>
      </c>
    </row>
  </sheetData>
  <mergeCells count="10">
    <mergeCell ref="A21:E21"/>
    <mergeCell ref="A22:E22"/>
    <mergeCell ref="E24:E26"/>
    <mergeCell ref="A24:A26"/>
    <mergeCell ref="C24:D24"/>
    <mergeCell ref="A1:E1"/>
    <mergeCell ref="A2:E2"/>
    <mergeCell ref="E4:E6"/>
    <mergeCell ref="A4:A6"/>
    <mergeCell ref="C4:D4"/>
  </mergeCells>
  <printOptions horizontalCentered="1"/>
  <pageMargins left="0.59055118110236227" right="0.59055118110236227" top="0.78740157480314965" bottom="0.59055118110236227" header="0.39370078740157483" footer="0.39370078740157483"/>
  <pageSetup paperSize="9" firstPageNumber="123"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17.xml><?xml version="1.0" encoding="utf-8"?>
<worksheet xmlns="http://schemas.openxmlformats.org/spreadsheetml/2006/main" xmlns:r="http://schemas.openxmlformats.org/officeDocument/2006/relationships">
  <dimension ref="A1:I27"/>
  <sheetViews>
    <sheetView rightToLeft="1" tabSelected="1" zoomScaleNormal="100" workbookViewId="0">
      <selection activeCell="B29" sqref="B29"/>
    </sheetView>
  </sheetViews>
  <sheetFormatPr defaultRowHeight="14.25"/>
  <cols>
    <col min="1" max="1" width="9.75" bestFit="1" customWidth="1"/>
    <col min="2" max="2" width="10.625" customWidth="1"/>
    <col min="3" max="3" width="12.125" customWidth="1"/>
    <col min="4" max="4" width="11.75" customWidth="1"/>
    <col min="5" max="5" width="9.625" customWidth="1"/>
    <col min="6" max="6" width="8.125" customWidth="1"/>
    <col min="7" max="7" width="18.125" bestFit="1" customWidth="1"/>
  </cols>
  <sheetData>
    <row r="1" spans="1:9" ht="42" customHeight="1">
      <c r="A1" s="625" t="s">
        <v>415</v>
      </c>
      <c r="B1" s="625"/>
      <c r="C1" s="625"/>
      <c r="D1" s="625"/>
      <c r="E1" s="625"/>
      <c r="F1" s="625"/>
      <c r="G1" s="625"/>
    </row>
    <row r="2" spans="1:9" ht="31.5" customHeight="1">
      <c r="A2" s="627" t="s">
        <v>403</v>
      </c>
      <c r="B2" s="627"/>
      <c r="C2" s="627"/>
      <c r="D2" s="627"/>
      <c r="E2" s="627"/>
      <c r="F2" s="627"/>
      <c r="G2" s="627"/>
    </row>
    <row r="3" spans="1:9" s="527" customFormat="1" ht="6" customHeight="1"/>
    <row r="4" spans="1:9" ht="15.95" customHeight="1">
      <c r="A4" s="640" t="s">
        <v>292</v>
      </c>
      <c r="B4" s="150" t="s">
        <v>240</v>
      </c>
      <c r="C4" s="152"/>
      <c r="D4" s="152"/>
      <c r="E4" s="658" t="s">
        <v>241</v>
      </c>
      <c r="F4" s="659"/>
      <c r="G4" s="672" t="s">
        <v>278</v>
      </c>
    </row>
    <row r="5" spans="1:9" ht="15.95" customHeight="1">
      <c r="A5" s="641"/>
      <c r="B5" s="134" t="s">
        <v>129</v>
      </c>
      <c r="C5" s="134" t="s">
        <v>131</v>
      </c>
      <c r="D5" s="134" t="s">
        <v>345</v>
      </c>
      <c r="E5" s="160" t="s">
        <v>49</v>
      </c>
      <c r="F5" s="218" t="s">
        <v>55</v>
      </c>
      <c r="G5" s="673"/>
    </row>
    <row r="6" spans="1:9" ht="15.95" customHeight="1">
      <c r="A6" s="657"/>
      <c r="B6" s="140" t="s">
        <v>130</v>
      </c>
      <c r="C6" s="303" t="s">
        <v>132</v>
      </c>
      <c r="D6" s="614" t="s">
        <v>344</v>
      </c>
      <c r="E6" s="161" t="s">
        <v>50</v>
      </c>
      <c r="F6" s="229" t="s">
        <v>4</v>
      </c>
      <c r="G6" s="674"/>
    </row>
    <row r="7" spans="1:9" ht="15.95" customHeight="1">
      <c r="A7" s="458" t="s">
        <v>17</v>
      </c>
      <c r="B7" s="459"/>
      <c r="C7" s="304"/>
      <c r="D7" s="304"/>
      <c r="E7" s="304"/>
      <c r="F7" s="313"/>
      <c r="G7" s="81" t="s">
        <v>31</v>
      </c>
      <c r="I7" s="379"/>
    </row>
    <row r="8" spans="1:9" ht="15.95" customHeight="1">
      <c r="A8" s="455" t="s">
        <v>242</v>
      </c>
      <c r="B8" s="408">
        <v>13.717333623809164</v>
      </c>
      <c r="C8" s="292">
        <v>47.154415395630274</v>
      </c>
      <c r="D8" s="292">
        <v>36.724618991353296</v>
      </c>
      <c r="E8" s="292">
        <v>2.4036319892070934</v>
      </c>
      <c r="F8" s="273">
        <v>100</v>
      </c>
      <c r="G8" s="129" t="s">
        <v>98</v>
      </c>
    </row>
    <row r="9" spans="1:9" ht="15.95" customHeight="1">
      <c r="A9" s="455" t="s">
        <v>18</v>
      </c>
      <c r="B9" s="408">
        <v>12.663195646324191</v>
      </c>
      <c r="C9" s="292">
        <v>43.775791729027404</v>
      </c>
      <c r="D9" s="292">
        <v>39.810149868518423</v>
      </c>
      <c r="E9" s="292">
        <v>3.7</v>
      </c>
      <c r="F9" s="273">
        <v>100</v>
      </c>
      <c r="G9" s="129" t="s">
        <v>32</v>
      </c>
    </row>
    <row r="10" spans="1:9" ht="15.95" customHeight="1">
      <c r="A10" s="455" t="s">
        <v>243</v>
      </c>
      <c r="B10" s="408">
        <v>12.633756738051758</v>
      </c>
      <c r="C10" s="292">
        <v>44.55311014047868</v>
      </c>
      <c r="D10" s="292">
        <v>39.699345632284256</v>
      </c>
      <c r="E10" s="292">
        <v>3.1137874891850115</v>
      </c>
      <c r="F10" s="273">
        <v>100</v>
      </c>
      <c r="G10" s="129" t="s">
        <v>99</v>
      </c>
    </row>
    <row r="11" spans="1:9" ht="15.95" customHeight="1">
      <c r="A11" s="455" t="s">
        <v>244</v>
      </c>
      <c r="B11" s="408">
        <v>13.900201413502483</v>
      </c>
      <c r="C11" s="292">
        <v>48.771391031585701</v>
      </c>
      <c r="D11" s="292">
        <v>33.746981316891222</v>
      </c>
      <c r="E11" s="292">
        <v>3.5814262380205704</v>
      </c>
      <c r="F11" s="273">
        <v>100</v>
      </c>
      <c r="G11" s="129" t="s">
        <v>100</v>
      </c>
    </row>
    <row r="12" spans="1:9" ht="15.95" customHeight="1">
      <c r="A12" s="455" t="s">
        <v>19</v>
      </c>
      <c r="B12" s="408">
        <v>11.445498155461523</v>
      </c>
      <c r="C12" s="292">
        <v>49.482781853210291</v>
      </c>
      <c r="D12" s="292">
        <v>36.160303652959364</v>
      </c>
      <c r="E12" s="292">
        <v>2.9114163383687091</v>
      </c>
      <c r="F12" s="273">
        <v>100</v>
      </c>
      <c r="G12" s="129" t="s">
        <v>257</v>
      </c>
    </row>
    <row r="13" spans="1:9" ht="15.95" customHeight="1">
      <c r="A13" s="455" t="s">
        <v>20</v>
      </c>
      <c r="B13" s="408">
        <v>15.217802331544874</v>
      </c>
      <c r="C13" s="292">
        <v>41.351322999724864</v>
      </c>
      <c r="D13" s="292">
        <v>39.143943693950149</v>
      </c>
      <c r="E13" s="292">
        <v>4.286930974780133</v>
      </c>
      <c r="F13" s="273">
        <v>100</v>
      </c>
      <c r="G13" s="129" t="s">
        <v>34</v>
      </c>
    </row>
    <row r="14" spans="1:9" ht="15.95" customHeight="1">
      <c r="A14" s="455" t="s">
        <v>21</v>
      </c>
      <c r="B14" s="408">
        <v>10.446148755084023</v>
      </c>
      <c r="C14" s="292">
        <v>46.466445432776588</v>
      </c>
      <c r="D14" s="292">
        <v>38.97237863074055</v>
      </c>
      <c r="E14" s="292">
        <v>4.1150271813989807</v>
      </c>
      <c r="F14" s="273">
        <v>100</v>
      </c>
      <c r="G14" s="129" t="s">
        <v>35</v>
      </c>
    </row>
    <row r="15" spans="1:9" ht="15.95" customHeight="1">
      <c r="A15" s="455" t="s">
        <v>22</v>
      </c>
      <c r="B15" s="408">
        <v>15.19159360250047</v>
      </c>
      <c r="C15" s="292">
        <v>48.919290245585955</v>
      </c>
      <c r="D15" s="292">
        <v>32.241536237203697</v>
      </c>
      <c r="E15" s="292">
        <v>3.7</v>
      </c>
      <c r="F15" s="273">
        <v>100</v>
      </c>
      <c r="G15" s="82" t="s">
        <v>245</v>
      </c>
    </row>
    <row r="16" spans="1:9" ht="15.95" customHeight="1">
      <c r="A16" s="455" t="s">
        <v>23</v>
      </c>
      <c r="B16" s="408">
        <v>22.898217164894117</v>
      </c>
      <c r="C16" s="292">
        <v>58.422672976428927</v>
      </c>
      <c r="D16" s="292">
        <v>15.928297230665827</v>
      </c>
      <c r="E16" s="292">
        <v>2.7508126280112002</v>
      </c>
      <c r="F16" s="273">
        <v>100</v>
      </c>
      <c r="G16" s="129" t="s">
        <v>36</v>
      </c>
    </row>
    <row r="17" spans="1:7" ht="15.95" customHeight="1">
      <c r="A17" s="455" t="s">
        <v>246</v>
      </c>
      <c r="B17" s="408">
        <v>11.71127538596839</v>
      </c>
      <c r="C17" s="292">
        <v>48.045219196034843</v>
      </c>
      <c r="D17" s="292">
        <v>35.028871423980981</v>
      </c>
      <c r="E17" s="292">
        <v>5.3</v>
      </c>
      <c r="F17" s="273">
        <v>100</v>
      </c>
      <c r="G17" s="129" t="s">
        <v>101</v>
      </c>
    </row>
    <row r="18" spans="1:7" ht="15.95" customHeight="1">
      <c r="A18" s="455" t="s">
        <v>24</v>
      </c>
      <c r="B18" s="408">
        <v>9.7335015082550438</v>
      </c>
      <c r="C18" s="292">
        <v>55.085658257972995</v>
      </c>
      <c r="D18" s="292">
        <v>31.83636972236453</v>
      </c>
      <c r="E18" s="292">
        <v>3.4</v>
      </c>
      <c r="F18" s="273">
        <v>100</v>
      </c>
      <c r="G18" s="129" t="s">
        <v>37</v>
      </c>
    </row>
    <row r="19" spans="1:7" ht="15.95" customHeight="1">
      <c r="A19" s="456" t="s">
        <v>3</v>
      </c>
      <c r="B19" s="439">
        <v>13.3</v>
      </c>
      <c r="C19" s="433">
        <v>50.6</v>
      </c>
      <c r="D19" s="433">
        <v>32.6</v>
      </c>
      <c r="E19" s="433">
        <v>3.5</v>
      </c>
      <c r="F19" s="273">
        <v>100</v>
      </c>
      <c r="G19" s="26" t="s">
        <v>4</v>
      </c>
    </row>
    <row r="20" spans="1:7" ht="15.95" customHeight="1">
      <c r="A20" s="458" t="s">
        <v>25</v>
      </c>
      <c r="B20" s="447"/>
      <c r="C20" s="236"/>
      <c r="D20" s="236"/>
      <c r="E20" s="236"/>
      <c r="F20" s="274"/>
      <c r="G20" s="130" t="s">
        <v>38</v>
      </c>
    </row>
    <row r="21" spans="1:7" ht="15.95" customHeight="1">
      <c r="A21" s="457" t="s">
        <v>26</v>
      </c>
      <c r="B21" s="408">
        <v>9.7962368723041244</v>
      </c>
      <c r="C21" s="292">
        <v>49.425984501106605</v>
      </c>
      <c r="D21" s="292">
        <v>37.539813238473066</v>
      </c>
      <c r="E21" s="292">
        <v>3.3</v>
      </c>
      <c r="F21" s="273">
        <v>100</v>
      </c>
      <c r="G21" s="129" t="s">
        <v>39</v>
      </c>
    </row>
    <row r="22" spans="1:7" ht="15.95" customHeight="1">
      <c r="A22" s="457" t="s">
        <v>27</v>
      </c>
      <c r="B22" s="408">
        <v>10.065425887166185</v>
      </c>
      <c r="C22" s="292">
        <v>49.719785345824498</v>
      </c>
      <c r="D22" s="292">
        <v>37.398829889112612</v>
      </c>
      <c r="E22" s="292">
        <v>2.8159588778962985</v>
      </c>
      <c r="F22" s="273">
        <v>100</v>
      </c>
      <c r="G22" s="129" t="s">
        <v>57</v>
      </c>
    </row>
    <row r="23" spans="1:7" ht="15.95" customHeight="1">
      <c r="A23" s="457" t="s">
        <v>28</v>
      </c>
      <c r="B23" s="408">
        <v>11.030484290454654</v>
      </c>
      <c r="C23" s="292">
        <v>46.265653412340519</v>
      </c>
      <c r="D23" s="292">
        <v>39.020776391945923</v>
      </c>
      <c r="E23" s="292">
        <v>3.683085905259178</v>
      </c>
      <c r="F23" s="273">
        <v>100</v>
      </c>
      <c r="G23" s="129" t="s">
        <v>40</v>
      </c>
    </row>
    <row r="24" spans="1:7" ht="15.95" customHeight="1">
      <c r="A24" s="457" t="s">
        <v>29</v>
      </c>
      <c r="B24" s="408">
        <v>10.997651853870776</v>
      </c>
      <c r="C24" s="292">
        <v>48.936617254289771</v>
      </c>
      <c r="D24" s="292">
        <v>34.861908526564982</v>
      </c>
      <c r="E24" s="292">
        <v>5.2038223652745215</v>
      </c>
      <c r="F24" s="273">
        <v>100</v>
      </c>
      <c r="G24" s="129" t="s">
        <v>41</v>
      </c>
    </row>
    <row r="25" spans="1:7" ht="15.95" customHeight="1">
      <c r="A25" s="457" t="s">
        <v>30</v>
      </c>
      <c r="B25" s="408">
        <v>9.3777709766144479</v>
      </c>
      <c r="C25" s="292">
        <v>48.981286722243638</v>
      </c>
      <c r="D25" s="292">
        <v>37.948243170654422</v>
      </c>
      <c r="E25" s="292">
        <v>3.6926991304874179</v>
      </c>
      <c r="F25" s="273">
        <v>100</v>
      </c>
      <c r="G25" s="129" t="s">
        <v>42</v>
      </c>
    </row>
    <row r="26" spans="1:7" ht="15.95" customHeight="1">
      <c r="A26" s="67" t="s">
        <v>3</v>
      </c>
      <c r="B26" s="306">
        <v>10.232686705505525</v>
      </c>
      <c r="C26" s="307">
        <v>48.967415050289127</v>
      </c>
      <c r="D26" s="307">
        <v>37.259883642861176</v>
      </c>
      <c r="E26" s="307">
        <v>3.540014601344466</v>
      </c>
      <c r="F26" s="275">
        <v>100</v>
      </c>
      <c r="G26" s="130" t="s">
        <v>4</v>
      </c>
    </row>
    <row r="27" spans="1:7" ht="15.95" customHeight="1">
      <c r="A27" s="67" t="s">
        <v>248</v>
      </c>
      <c r="B27" s="306">
        <v>12.2</v>
      </c>
      <c r="C27" s="307">
        <v>50</v>
      </c>
      <c r="D27" s="307">
        <v>34.4</v>
      </c>
      <c r="E27" s="307">
        <v>3.4</v>
      </c>
      <c r="F27" s="275">
        <v>100</v>
      </c>
      <c r="G27" s="131" t="s">
        <v>250</v>
      </c>
    </row>
  </sheetData>
  <mergeCells count="5">
    <mergeCell ref="A4:A6"/>
    <mergeCell ref="G4:G6"/>
    <mergeCell ref="A1:G1"/>
    <mergeCell ref="A2:G2"/>
    <mergeCell ref="E4:F4"/>
  </mergeCells>
  <pageMargins left="0.59055118110236227" right="0.59055118110236227" top="0.78740157480314965" bottom="0.59055118110236227" header="0.39370078740157483" footer="0.39370078740157483"/>
  <pageSetup paperSize="9" firstPageNumber="124"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18.xml><?xml version="1.0" encoding="utf-8"?>
<worksheet xmlns="http://schemas.openxmlformats.org/spreadsheetml/2006/main" xmlns:r="http://schemas.openxmlformats.org/officeDocument/2006/relationships">
  <dimension ref="A1:I34"/>
  <sheetViews>
    <sheetView rightToLeft="1" tabSelected="1" zoomScaleNormal="100" workbookViewId="0">
      <selection activeCell="B29" sqref="B29"/>
    </sheetView>
  </sheetViews>
  <sheetFormatPr defaultRowHeight="14.25"/>
  <cols>
    <col min="1" max="1" width="14.625" customWidth="1"/>
    <col min="2" max="2" width="7" customWidth="1"/>
    <col min="3" max="3" width="7.375" customWidth="1"/>
    <col min="4" max="4" width="8.125" customWidth="1"/>
    <col min="5" max="5" width="8" customWidth="1"/>
    <col min="6" max="6" width="8.125" customWidth="1"/>
    <col min="7" max="7" width="7.625" customWidth="1"/>
    <col min="8" max="8" width="17.125" customWidth="1"/>
  </cols>
  <sheetData>
    <row r="1" spans="1:9" ht="39.200000000000003" customHeight="1">
      <c r="A1" s="625" t="s">
        <v>414</v>
      </c>
      <c r="B1" s="625"/>
      <c r="C1" s="625"/>
      <c r="D1" s="625"/>
      <c r="E1" s="625"/>
      <c r="F1" s="625"/>
      <c r="G1" s="625"/>
      <c r="H1" s="625"/>
    </row>
    <row r="2" spans="1:9" ht="32.25" customHeight="1">
      <c r="A2" s="627" t="s">
        <v>417</v>
      </c>
      <c r="B2" s="627"/>
      <c r="C2" s="627"/>
      <c r="D2" s="627"/>
      <c r="E2" s="627"/>
      <c r="F2" s="627"/>
      <c r="G2" s="627"/>
      <c r="H2" s="627"/>
    </row>
    <row r="3" spans="1:9" s="527" customFormat="1" ht="6" customHeight="1">
      <c r="A3" s="526"/>
      <c r="B3" s="526"/>
      <c r="C3" s="526"/>
      <c r="D3" s="526"/>
      <c r="E3" s="526"/>
      <c r="F3" s="526"/>
      <c r="G3" s="526"/>
      <c r="H3" s="526"/>
      <c r="I3" s="526"/>
    </row>
    <row r="4" spans="1:9" ht="15.95" customHeight="1">
      <c r="A4" s="640" t="s">
        <v>293</v>
      </c>
      <c r="B4" s="682" t="s">
        <v>265</v>
      </c>
      <c r="C4" s="683"/>
      <c r="D4" s="127"/>
      <c r="E4" s="658" t="s">
        <v>102</v>
      </c>
      <c r="F4" s="658"/>
      <c r="G4" s="659"/>
      <c r="H4" s="678" t="s">
        <v>294</v>
      </c>
      <c r="I4" s="48"/>
    </row>
    <row r="5" spans="1:9" ht="15.95" customHeight="1">
      <c r="A5" s="681"/>
      <c r="B5" s="684">
        <v>0</v>
      </c>
      <c r="C5" s="685" t="s">
        <v>45</v>
      </c>
      <c r="D5" s="685" t="s">
        <v>46</v>
      </c>
      <c r="E5" s="685" t="s">
        <v>47</v>
      </c>
      <c r="F5" s="685" t="s">
        <v>16</v>
      </c>
      <c r="G5" s="220" t="s">
        <v>55</v>
      </c>
      <c r="H5" s="679"/>
      <c r="I5" s="48"/>
    </row>
    <row r="6" spans="1:9" ht="15.95" customHeight="1">
      <c r="A6" s="657"/>
      <c r="B6" s="684"/>
      <c r="C6" s="685"/>
      <c r="D6" s="685"/>
      <c r="E6" s="685"/>
      <c r="F6" s="685"/>
      <c r="G6" s="229" t="s">
        <v>4</v>
      </c>
      <c r="H6" s="680"/>
      <c r="I6" s="48"/>
    </row>
    <row r="7" spans="1:9" ht="15.95" customHeight="1">
      <c r="A7" s="36" t="s">
        <v>6</v>
      </c>
      <c r="B7" s="69"/>
      <c r="C7" s="58"/>
      <c r="D7" s="308"/>
      <c r="E7" s="58"/>
      <c r="F7" s="58"/>
      <c r="G7" s="278"/>
      <c r="H7" s="39" t="s">
        <v>9</v>
      </c>
      <c r="I7" s="48"/>
    </row>
    <row r="8" spans="1:9" ht="15.95" customHeight="1">
      <c r="A8" s="83" t="s">
        <v>133</v>
      </c>
      <c r="B8" s="408">
        <v>46.406624648702078</v>
      </c>
      <c r="C8" s="292">
        <v>29.761588644491358</v>
      </c>
      <c r="D8" s="292">
        <v>11.568598840286784</v>
      </c>
      <c r="E8" s="292">
        <v>5.431132931103952</v>
      </c>
      <c r="F8" s="292">
        <v>6.7732985213954304</v>
      </c>
      <c r="G8" s="272">
        <v>12.1</v>
      </c>
      <c r="H8" s="84" t="s">
        <v>130</v>
      </c>
      <c r="I8" s="48"/>
    </row>
    <row r="9" spans="1:9" ht="15.95" customHeight="1">
      <c r="A9" s="83" t="s">
        <v>131</v>
      </c>
      <c r="B9" s="408">
        <v>40.678320704204893</v>
      </c>
      <c r="C9" s="292">
        <v>65.511878363044971</v>
      </c>
      <c r="D9" s="292">
        <v>55.689376020593436</v>
      </c>
      <c r="E9" s="292">
        <v>53.445226839728335</v>
      </c>
      <c r="F9" s="292">
        <v>30.972254025325348</v>
      </c>
      <c r="G9" s="272">
        <v>50.006193389355602</v>
      </c>
      <c r="H9" s="84" t="s">
        <v>132</v>
      </c>
      <c r="I9" s="48"/>
    </row>
    <row r="10" spans="1:9" ht="15.95" customHeight="1">
      <c r="A10" s="83" t="s">
        <v>345</v>
      </c>
      <c r="B10" s="408">
        <v>0.16759414376164269</v>
      </c>
      <c r="C10" s="292">
        <v>1.4193513688957502</v>
      </c>
      <c r="D10" s="292">
        <v>30.628857191076349</v>
      </c>
      <c r="E10" s="292">
        <v>39.305087510347043</v>
      </c>
      <c r="F10" s="292">
        <v>56.580898524629134</v>
      </c>
      <c r="G10" s="272">
        <v>34.359316851346151</v>
      </c>
      <c r="H10" s="84" t="s">
        <v>344</v>
      </c>
      <c r="I10" s="48"/>
    </row>
    <row r="11" spans="1:9" ht="15.95" customHeight="1">
      <c r="A11" s="83" t="s">
        <v>49</v>
      </c>
      <c r="B11" s="408">
        <v>12.747460503331405</v>
      </c>
      <c r="C11" s="292">
        <v>3.3071816235682134</v>
      </c>
      <c r="D11" s="292">
        <v>2.1131679480437651</v>
      </c>
      <c r="E11" s="292">
        <v>1.9</v>
      </c>
      <c r="F11" s="292">
        <v>5.6</v>
      </c>
      <c r="G11" s="272">
        <v>3.5</v>
      </c>
      <c r="H11" s="84" t="s">
        <v>50</v>
      </c>
      <c r="I11" s="48"/>
    </row>
    <row r="12" spans="1:9" ht="15.95" customHeight="1">
      <c r="A12" s="67" t="s">
        <v>3</v>
      </c>
      <c r="B12" s="460">
        <v>100</v>
      </c>
      <c r="C12" s="461">
        <v>100</v>
      </c>
      <c r="D12" s="461">
        <v>100</v>
      </c>
      <c r="E12" s="461">
        <v>100</v>
      </c>
      <c r="F12" s="461">
        <v>100</v>
      </c>
      <c r="G12" s="270">
        <v>100</v>
      </c>
      <c r="H12" s="68" t="s">
        <v>4</v>
      </c>
      <c r="I12" s="48"/>
    </row>
    <row r="13" spans="1:9" ht="15.95" customHeight="1">
      <c r="A13" s="36" t="s">
        <v>7</v>
      </c>
      <c r="B13" s="447"/>
      <c r="C13" s="236"/>
      <c r="D13" s="236"/>
      <c r="E13" s="236"/>
      <c r="F13" s="236"/>
      <c r="G13" s="462"/>
      <c r="H13" s="39" t="s">
        <v>14</v>
      </c>
      <c r="I13" s="48"/>
    </row>
    <row r="14" spans="1:9" ht="15.95" customHeight="1">
      <c r="A14" s="83" t="s">
        <v>133</v>
      </c>
      <c r="B14" s="408">
        <v>67.053387797641008</v>
      </c>
      <c r="C14" s="292">
        <v>87.605324779664372</v>
      </c>
      <c r="D14" s="292">
        <v>39.609027925988272</v>
      </c>
      <c r="E14" s="292">
        <v>21.133117705252257</v>
      </c>
      <c r="F14" s="292">
        <v>17.606919288569657</v>
      </c>
      <c r="G14" s="272">
        <v>33.771310013124605</v>
      </c>
      <c r="H14" s="84" t="s">
        <v>130</v>
      </c>
      <c r="I14" s="48"/>
    </row>
    <row r="15" spans="1:9" ht="15.95" customHeight="1">
      <c r="A15" s="83" t="s">
        <v>131</v>
      </c>
      <c r="B15" s="408">
        <v>0</v>
      </c>
      <c r="C15" s="292">
        <v>0</v>
      </c>
      <c r="D15" s="292">
        <v>0</v>
      </c>
      <c r="E15" s="292">
        <v>0</v>
      </c>
      <c r="F15" s="292">
        <v>0</v>
      </c>
      <c r="G15" s="272">
        <v>0</v>
      </c>
      <c r="H15" s="84" t="s">
        <v>132</v>
      </c>
      <c r="I15" s="48"/>
    </row>
    <row r="16" spans="1:9" ht="15.95" customHeight="1">
      <c r="A16" s="83" t="s">
        <v>345</v>
      </c>
      <c r="B16" s="408">
        <v>0.40196141280834752</v>
      </c>
      <c r="C16" s="292">
        <v>2.9087536999375279</v>
      </c>
      <c r="D16" s="292">
        <v>53.341140611629413</v>
      </c>
      <c r="E16" s="292">
        <v>71.915729147345658</v>
      </c>
      <c r="F16" s="292">
        <v>68.384235541784022</v>
      </c>
      <c r="G16" s="272">
        <v>56.011183026996235</v>
      </c>
      <c r="H16" s="84" t="s">
        <v>344</v>
      </c>
      <c r="I16" s="48"/>
    </row>
    <row r="17" spans="1:9" ht="15.95" customHeight="1">
      <c r="A17" s="83" t="s">
        <v>49</v>
      </c>
      <c r="B17" s="408">
        <v>32.544650789550722</v>
      </c>
      <c r="C17" s="292">
        <v>9.4859215203981115</v>
      </c>
      <c r="D17" s="292">
        <v>7.1</v>
      </c>
      <c r="E17" s="292">
        <v>6.9511531474019543</v>
      </c>
      <c r="F17" s="292">
        <v>14.008845169646319</v>
      </c>
      <c r="G17" s="272">
        <v>10.217506959879517</v>
      </c>
      <c r="H17" s="84" t="s">
        <v>50</v>
      </c>
      <c r="I17" s="48"/>
    </row>
    <row r="18" spans="1:9" ht="15.95" customHeight="1">
      <c r="A18" s="67" t="s">
        <v>3</v>
      </c>
      <c r="B18" s="268">
        <v>100</v>
      </c>
      <c r="C18" s="269">
        <v>100</v>
      </c>
      <c r="D18" s="269">
        <v>100</v>
      </c>
      <c r="E18" s="269">
        <v>100</v>
      </c>
      <c r="F18" s="269">
        <v>100</v>
      </c>
      <c r="G18" s="271">
        <v>100</v>
      </c>
      <c r="H18" s="68" t="s">
        <v>4</v>
      </c>
      <c r="I18" s="48"/>
    </row>
    <row r="19" spans="1:9" ht="15.95" customHeight="1">
      <c r="A19" s="458" t="s">
        <v>8</v>
      </c>
      <c r="B19" s="447"/>
      <c r="C19" s="236"/>
      <c r="D19" s="236"/>
      <c r="E19" s="236"/>
      <c r="F19" s="236"/>
      <c r="G19" s="462"/>
      <c r="H19" s="39" t="s">
        <v>15</v>
      </c>
      <c r="I19" s="48"/>
    </row>
    <row r="20" spans="1:9" ht="15.95" customHeight="1">
      <c r="A20" s="83" t="s">
        <v>133</v>
      </c>
      <c r="B20" s="408">
        <v>41.300540421399347</v>
      </c>
      <c r="C20" s="292">
        <v>8.2821592667780699</v>
      </c>
      <c r="D20" s="292">
        <v>1.1949507374950605</v>
      </c>
      <c r="E20" s="292">
        <v>0.58262071226272805</v>
      </c>
      <c r="F20" s="292">
        <v>1.1672641621003699</v>
      </c>
      <c r="G20" s="272">
        <v>4.3434641555403033</v>
      </c>
      <c r="H20" s="84" t="s">
        <v>130</v>
      </c>
      <c r="I20" s="48"/>
    </row>
    <row r="21" spans="1:9" ht="15.95" customHeight="1">
      <c r="A21" s="83" t="s">
        <v>131</v>
      </c>
      <c r="B21" s="408">
        <v>50.738344652877679</v>
      </c>
      <c r="C21" s="292">
        <v>89.83876073129322</v>
      </c>
      <c r="D21" s="292">
        <v>76.29184212894053</v>
      </c>
      <c r="E21" s="292">
        <v>69.948225606978951</v>
      </c>
      <c r="F21" s="292">
        <v>46.999353734860186</v>
      </c>
      <c r="G21" s="272">
        <v>68.096487851482379</v>
      </c>
      <c r="H21" s="84" t="s">
        <v>132</v>
      </c>
      <c r="I21" s="48"/>
    </row>
    <row r="22" spans="1:9" ht="15.95" customHeight="1">
      <c r="A22" s="83" t="s">
        <v>345</v>
      </c>
      <c r="B22" s="408">
        <v>0.10963353234556719</v>
      </c>
      <c r="C22" s="292">
        <v>0.86628349461712872</v>
      </c>
      <c r="D22" s="292">
        <v>22.226373937500544</v>
      </c>
      <c r="E22" s="292">
        <v>29.23546276446433</v>
      </c>
      <c r="F22" s="292">
        <v>50.473068622274596</v>
      </c>
      <c r="G22" s="272">
        <v>26.526514387813002</v>
      </c>
      <c r="H22" s="84" t="s">
        <v>344</v>
      </c>
      <c r="I22" s="48"/>
    </row>
    <row r="23" spans="1:9" ht="15.95" customHeight="1">
      <c r="A23" s="83" t="s">
        <v>49</v>
      </c>
      <c r="B23" s="408">
        <v>7.8514813933772878</v>
      </c>
      <c r="C23" s="292">
        <v>1.0127965073115723</v>
      </c>
      <c r="D23" s="292">
        <v>0.28683319606403329</v>
      </c>
      <c r="E23" s="292">
        <v>0.3</v>
      </c>
      <c r="F23" s="292">
        <v>1.3</v>
      </c>
      <c r="G23" s="272">
        <v>1.1000000000000001</v>
      </c>
      <c r="H23" s="84" t="s">
        <v>50</v>
      </c>
      <c r="I23" s="48"/>
    </row>
    <row r="24" spans="1:9" ht="15.95" customHeight="1">
      <c r="A24" s="67" t="s">
        <v>3</v>
      </c>
      <c r="B24" s="268">
        <v>100</v>
      </c>
      <c r="C24" s="269">
        <v>100</v>
      </c>
      <c r="D24" s="269">
        <v>100</v>
      </c>
      <c r="E24" s="269">
        <v>100</v>
      </c>
      <c r="F24" s="269">
        <v>100</v>
      </c>
      <c r="G24" s="271">
        <v>100</v>
      </c>
      <c r="H24" s="68" t="s">
        <v>4</v>
      </c>
      <c r="I24" s="48"/>
    </row>
    <row r="25" spans="1:9">
      <c r="A25" s="48"/>
      <c r="B25" s="48"/>
      <c r="C25" s="48"/>
      <c r="D25" s="48"/>
      <c r="E25" s="48"/>
      <c r="F25" s="48"/>
      <c r="G25" s="180"/>
      <c r="H25" s="48"/>
      <c r="I25" s="48"/>
    </row>
    <row r="29" spans="1:9">
      <c r="I29" s="379"/>
    </row>
    <row r="30" spans="1:9">
      <c r="I30" s="379"/>
    </row>
    <row r="31" spans="1:9">
      <c r="I31" s="379"/>
    </row>
    <row r="32" spans="1:9">
      <c r="I32" s="379"/>
    </row>
    <row r="33" spans="9:9">
      <c r="I33" s="379"/>
    </row>
    <row r="34" spans="9:9">
      <c r="I34" s="379"/>
    </row>
  </sheetData>
  <mergeCells count="11">
    <mergeCell ref="H4:H6"/>
    <mergeCell ref="A4:A6"/>
    <mergeCell ref="A1:H1"/>
    <mergeCell ref="A2:H2"/>
    <mergeCell ref="B4:C4"/>
    <mergeCell ref="B5:B6"/>
    <mergeCell ref="C5:C6"/>
    <mergeCell ref="D5:D6"/>
    <mergeCell ref="E5:E6"/>
    <mergeCell ref="F5:F6"/>
    <mergeCell ref="E4:G4"/>
  </mergeCells>
  <printOptions horizontalCentered="1"/>
  <pageMargins left="0.59055118110236227" right="0.59055118110236227" top="0.78740157480314965" bottom="0.59055118110236227" header="0.39370078740157483" footer="0.39370078740157483"/>
  <pageSetup paperSize="9" firstPageNumber="125"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19.xml><?xml version="1.0" encoding="utf-8"?>
<worksheet xmlns="http://schemas.openxmlformats.org/spreadsheetml/2006/main" xmlns:r="http://schemas.openxmlformats.org/officeDocument/2006/relationships">
  <dimension ref="A1:O25"/>
  <sheetViews>
    <sheetView rightToLeft="1" tabSelected="1" zoomScaleNormal="100" workbookViewId="0">
      <selection activeCell="B29" sqref="B29"/>
    </sheetView>
  </sheetViews>
  <sheetFormatPr defaultRowHeight="14.25"/>
  <cols>
    <col min="1" max="1" width="13.25" customWidth="1"/>
    <col min="2" max="2" width="7.875" customWidth="1"/>
    <col min="3" max="3" width="7" customWidth="1"/>
    <col min="4" max="4" width="7.375" customWidth="1"/>
    <col min="5" max="5" width="7.75" customWidth="1"/>
    <col min="6" max="6" width="7.375" customWidth="1"/>
    <col min="7" max="7" width="8.875" customWidth="1"/>
    <col min="8" max="8" width="17.375" customWidth="1"/>
  </cols>
  <sheetData>
    <row r="1" spans="1:15" ht="39" customHeight="1">
      <c r="A1" s="645" t="s">
        <v>413</v>
      </c>
      <c r="B1" s="645"/>
      <c r="C1" s="645"/>
      <c r="D1" s="645"/>
      <c r="E1" s="645"/>
      <c r="F1" s="645"/>
      <c r="G1" s="645"/>
      <c r="H1" s="645"/>
    </row>
    <row r="2" spans="1:15" ht="30" customHeight="1">
      <c r="A2" s="627" t="s">
        <v>404</v>
      </c>
      <c r="B2" s="627"/>
      <c r="C2" s="627"/>
      <c r="D2" s="627"/>
      <c r="E2" s="627"/>
      <c r="F2" s="627"/>
      <c r="G2" s="627"/>
      <c r="H2" s="627"/>
      <c r="O2" s="620"/>
    </row>
    <row r="3" spans="1:15" s="550" customFormat="1" ht="6" customHeight="1">
      <c r="A3" s="549"/>
      <c r="B3" s="549"/>
      <c r="C3" s="549"/>
      <c r="D3" s="549"/>
      <c r="E3" s="549"/>
      <c r="F3" s="549"/>
      <c r="G3" s="549"/>
      <c r="H3" s="549"/>
      <c r="I3" s="549"/>
    </row>
    <row r="4" spans="1:15" ht="15.95" customHeight="1">
      <c r="A4" s="640" t="s">
        <v>293</v>
      </c>
      <c r="B4" s="682" t="s">
        <v>265</v>
      </c>
      <c r="C4" s="683"/>
      <c r="D4" s="127"/>
      <c r="E4" s="658" t="s">
        <v>102</v>
      </c>
      <c r="F4" s="658"/>
      <c r="G4" s="659"/>
      <c r="H4" s="678" t="s">
        <v>294</v>
      </c>
      <c r="I4" s="48"/>
    </row>
    <row r="5" spans="1:15" ht="15.95" customHeight="1">
      <c r="A5" s="681"/>
      <c r="B5" s="684">
        <v>0</v>
      </c>
      <c r="C5" s="685" t="s">
        <v>45</v>
      </c>
      <c r="D5" s="685" t="s">
        <v>46</v>
      </c>
      <c r="E5" s="685" t="s">
        <v>47</v>
      </c>
      <c r="F5" s="685" t="s">
        <v>16</v>
      </c>
      <c r="G5" s="220" t="s">
        <v>55</v>
      </c>
      <c r="H5" s="679"/>
      <c r="I5" s="48"/>
    </row>
    <row r="6" spans="1:15" ht="15.95" customHeight="1">
      <c r="A6" s="657"/>
      <c r="B6" s="684"/>
      <c r="C6" s="685"/>
      <c r="D6" s="685"/>
      <c r="E6" s="685"/>
      <c r="F6" s="685"/>
      <c r="G6" s="229" t="s">
        <v>4</v>
      </c>
      <c r="H6" s="680"/>
      <c r="I6" s="48"/>
    </row>
    <row r="7" spans="1:15" ht="15.95" customHeight="1">
      <c r="A7" s="36" t="s">
        <v>6</v>
      </c>
      <c r="B7" s="309"/>
      <c r="C7" s="304"/>
      <c r="D7" s="304"/>
      <c r="E7" s="304"/>
      <c r="F7" s="304"/>
      <c r="G7" s="274"/>
      <c r="H7" s="39" t="s">
        <v>9</v>
      </c>
      <c r="I7" s="48"/>
    </row>
    <row r="8" spans="1:15" ht="15.95" customHeight="1">
      <c r="A8" s="83" t="s">
        <v>133</v>
      </c>
      <c r="B8" s="408">
        <v>51.893179939055109</v>
      </c>
      <c r="C8" s="292">
        <v>29.236990371977903</v>
      </c>
      <c r="D8" s="292">
        <v>12.908032338712479</v>
      </c>
      <c r="E8" s="292">
        <v>5.784032053178831</v>
      </c>
      <c r="F8" s="292">
        <v>6.1183562385060615</v>
      </c>
      <c r="G8" s="272">
        <v>13.4</v>
      </c>
      <c r="H8" s="84" t="s">
        <v>130</v>
      </c>
      <c r="I8" s="48"/>
    </row>
    <row r="9" spans="1:15" ht="15.95" customHeight="1">
      <c r="A9" s="83" t="s">
        <v>131</v>
      </c>
      <c r="B9" s="408">
        <v>37.899453992172624</v>
      </c>
      <c r="C9" s="292">
        <v>67.015124120955079</v>
      </c>
      <c r="D9" s="292">
        <v>55.778981780176828</v>
      </c>
      <c r="E9" s="292">
        <v>53.880686385231321</v>
      </c>
      <c r="F9" s="292">
        <v>32.171695372223681</v>
      </c>
      <c r="G9" s="272">
        <v>50.627082566305766</v>
      </c>
      <c r="H9" s="84" t="s">
        <v>132</v>
      </c>
      <c r="I9" s="48"/>
    </row>
    <row r="10" spans="1:15" ht="15.95" customHeight="1">
      <c r="A10" s="83" t="s">
        <v>345</v>
      </c>
      <c r="B10" s="408">
        <v>4.8714278675272477E-2</v>
      </c>
      <c r="C10" s="292">
        <v>0.71495054886798759</v>
      </c>
      <c r="D10" s="292">
        <v>29.077202423095653</v>
      </c>
      <c r="E10" s="292">
        <v>38.443093339150757</v>
      </c>
      <c r="F10" s="292">
        <v>55.819519456412891</v>
      </c>
      <c r="G10" s="272">
        <v>32.625616349381431</v>
      </c>
      <c r="H10" s="84" t="s">
        <v>344</v>
      </c>
      <c r="I10" s="48"/>
    </row>
    <row r="11" spans="1:15" ht="15.95" customHeight="1">
      <c r="A11" s="83" t="s">
        <v>49</v>
      </c>
      <c r="B11" s="408">
        <v>10.158651790097034</v>
      </c>
      <c r="C11" s="292">
        <v>3.1</v>
      </c>
      <c r="D11" s="292">
        <v>2.2357834580149358</v>
      </c>
      <c r="E11" s="292">
        <v>1.8921882224386002</v>
      </c>
      <c r="F11" s="292">
        <v>5.8904289328570494</v>
      </c>
      <c r="G11" s="272">
        <v>3.4</v>
      </c>
      <c r="H11" s="84" t="s">
        <v>50</v>
      </c>
      <c r="I11" s="48"/>
    </row>
    <row r="12" spans="1:15" ht="15.95" customHeight="1">
      <c r="A12" s="67" t="s">
        <v>3</v>
      </c>
      <c r="B12" s="191">
        <v>100</v>
      </c>
      <c r="C12" s="192">
        <v>100</v>
      </c>
      <c r="D12" s="301">
        <v>100</v>
      </c>
      <c r="E12" s="192">
        <v>100</v>
      </c>
      <c r="F12" s="192">
        <v>100</v>
      </c>
      <c r="G12" s="193">
        <v>100</v>
      </c>
      <c r="H12" s="68" t="s">
        <v>4</v>
      </c>
      <c r="I12" s="48"/>
    </row>
    <row r="13" spans="1:15" ht="15.95" customHeight="1">
      <c r="A13" s="36" t="s">
        <v>7</v>
      </c>
      <c r="B13" s="309"/>
      <c r="C13" s="304"/>
      <c r="D13" s="304"/>
      <c r="E13" s="304"/>
      <c r="F13" s="304"/>
      <c r="G13" s="274"/>
      <c r="H13" s="39" t="s">
        <v>14</v>
      </c>
      <c r="I13" s="48"/>
    </row>
    <row r="14" spans="1:15" ht="15.95" customHeight="1">
      <c r="A14" s="83" t="s">
        <v>133</v>
      </c>
      <c r="B14" s="408">
        <v>68.804890611901911</v>
      </c>
      <c r="C14" s="292">
        <v>89.724395358695844</v>
      </c>
      <c r="D14" s="292">
        <v>43.424804669357982</v>
      </c>
      <c r="E14" s="292">
        <v>22.968151738461</v>
      </c>
      <c r="F14" s="292">
        <v>16.997883329248779</v>
      </c>
      <c r="G14" s="272">
        <v>36.620652539322442</v>
      </c>
      <c r="H14" s="84" t="s">
        <v>130</v>
      </c>
      <c r="I14" s="48"/>
    </row>
    <row r="15" spans="1:15" ht="15.95" customHeight="1">
      <c r="A15" s="83" t="s">
        <v>131</v>
      </c>
      <c r="B15" s="408">
        <v>0</v>
      </c>
      <c r="C15" s="292">
        <v>0</v>
      </c>
      <c r="D15" s="292">
        <v>0</v>
      </c>
      <c r="E15" s="292">
        <v>0</v>
      </c>
      <c r="F15" s="292">
        <v>0</v>
      </c>
      <c r="G15" s="272">
        <v>0</v>
      </c>
      <c r="H15" s="84" t="s">
        <v>132</v>
      </c>
      <c r="I15" s="48"/>
    </row>
    <row r="16" spans="1:15" ht="15.95" customHeight="1">
      <c r="A16" s="83" t="s">
        <v>345</v>
      </c>
      <c r="B16" s="408">
        <v>0</v>
      </c>
      <c r="C16" s="292">
        <v>0.42727048085992003</v>
      </c>
      <c r="D16" s="292">
        <v>49.146778511239518</v>
      </c>
      <c r="E16" s="292">
        <v>69.388073737725819</v>
      </c>
      <c r="F16" s="292">
        <v>66.477953680547969</v>
      </c>
      <c r="G16" s="272">
        <v>52.272665340144322</v>
      </c>
      <c r="H16" s="84" t="s">
        <v>344</v>
      </c>
      <c r="I16" s="48"/>
    </row>
    <row r="17" spans="1:9" ht="15.95" customHeight="1">
      <c r="A17" s="83" t="s">
        <v>49</v>
      </c>
      <c r="B17" s="408">
        <v>31.195109388098132</v>
      </c>
      <c r="C17" s="292">
        <v>9.9</v>
      </c>
      <c r="D17" s="292">
        <v>7.5</v>
      </c>
      <c r="E17" s="292">
        <v>7.6437745238130477</v>
      </c>
      <c r="F17" s="292">
        <v>16.524162990203216</v>
      </c>
      <c r="G17" s="272">
        <v>11.106682120533092</v>
      </c>
      <c r="H17" s="84" t="s">
        <v>50</v>
      </c>
      <c r="I17" s="48"/>
    </row>
    <row r="18" spans="1:9" ht="15.95" customHeight="1">
      <c r="A18" s="67" t="s">
        <v>3</v>
      </c>
      <c r="B18" s="191">
        <v>100</v>
      </c>
      <c r="C18" s="192">
        <v>100</v>
      </c>
      <c r="D18" s="301">
        <v>100</v>
      </c>
      <c r="E18" s="192">
        <v>100</v>
      </c>
      <c r="F18" s="192">
        <v>100</v>
      </c>
      <c r="G18" s="193">
        <v>100</v>
      </c>
      <c r="H18" s="68" t="s">
        <v>4</v>
      </c>
      <c r="I18" s="48"/>
    </row>
    <row r="19" spans="1:9" ht="15.95" customHeight="1">
      <c r="A19" s="458" t="s">
        <v>8</v>
      </c>
      <c r="B19" s="309"/>
      <c r="C19" s="304"/>
      <c r="D19" s="304"/>
      <c r="E19" s="304"/>
      <c r="F19" s="304"/>
      <c r="G19" s="274"/>
      <c r="H19" s="39" t="s">
        <v>15</v>
      </c>
      <c r="I19" s="48"/>
    </row>
    <row r="20" spans="1:9" ht="15.95" customHeight="1">
      <c r="A20" s="83" t="s">
        <v>133</v>
      </c>
      <c r="B20" s="408">
        <v>48.072238999570544</v>
      </c>
      <c r="C20" s="292">
        <v>9.5319149603117328</v>
      </c>
      <c r="D20" s="292">
        <v>1.4533600217487601</v>
      </c>
      <c r="E20" s="292">
        <v>0.72668454855964171</v>
      </c>
      <c r="F20" s="292">
        <v>1.3379537585738608</v>
      </c>
      <c r="G20" s="272">
        <v>5.4703577227914337</v>
      </c>
      <c r="H20" s="84" t="s">
        <v>130</v>
      </c>
      <c r="I20" s="48"/>
    </row>
    <row r="21" spans="1:9" ht="15.95" customHeight="1">
      <c r="A21" s="83" t="s">
        <v>131</v>
      </c>
      <c r="B21" s="408">
        <v>46.462252761862402</v>
      </c>
      <c r="C21" s="292">
        <v>88.846744684203955</v>
      </c>
      <c r="D21" s="292">
        <v>76.71599148562953</v>
      </c>
      <c r="E21" s="292">
        <v>69.737963908205373</v>
      </c>
      <c r="F21" s="292">
        <v>46.307755796381706</v>
      </c>
      <c r="G21" s="272">
        <v>67.664724966720328</v>
      </c>
      <c r="H21" s="84" t="s">
        <v>132</v>
      </c>
      <c r="I21" s="48"/>
    </row>
    <row r="22" spans="1:9" ht="15.95" customHeight="1">
      <c r="A22" s="83" t="s">
        <v>345</v>
      </c>
      <c r="B22" s="408">
        <v>5.9720520759738875E-2</v>
      </c>
      <c r="C22" s="292">
        <v>0.80866852926038535</v>
      </c>
      <c r="D22" s="292">
        <v>21.543954308281098</v>
      </c>
      <c r="E22" s="292">
        <v>29.335875613400351</v>
      </c>
      <c r="F22" s="292">
        <v>51.136263927723853</v>
      </c>
      <c r="G22" s="272">
        <v>26.013752146271194</v>
      </c>
      <c r="H22" s="84" t="s">
        <v>344</v>
      </c>
      <c r="I22" s="48"/>
    </row>
    <row r="23" spans="1:9" ht="15.95" customHeight="1">
      <c r="A23" s="83" t="s">
        <v>49</v>
      </c>
      <c r="B23" s="408">
        <v>5.3</v>
      </c>
      <c r="C23" s="292">
        <v>0.9</v>
      </c>
      <c r="D23" s="292">
        <v>0.28669418434047178</v>
      </c>
      <c r="E23" s="292">
        <v>0.3</v>
      </c>
      <c r="F23" s="292">
        <v>1.3</v>
      </c>
      <c r="G23" s="272">
        <v>0.8</v>
      </c>
      <c r="H23" s="84" t="s">
        <v>50</v>
      </c>
      <c r="I23" s="48"/>
    </row>
    <row r="24" spans="1:9" ht="15.95" customHeight="1">
      <c r="A24" s="67" t="s">
        <v>3</v>
      </c>
      <c r="B24" s="300">
        <v>100</v>
      </c>
      <c r="C24" s="301">
        <v>100</v>
      </c>
      <c r="D24" s="301">
        <v>100</v>
      </c>
      <c r="E24" s="301">
        <v>100</v>
      </c>
      <c r="F24" s="301">
        <v>100</v>
      </c>
      <c r="G24" s="190">
        <v>100</v>
      </c>
      <c r="H24" s="68" t="s">
        <v>4</v>
      </c>
      <c r="I24" s="48"/>
    </row>
    <row r="25" spans="1:9">
      <c r="A25" s="48"/>
      <c r="B25" s="48"/>
      <c r="C25" s="48"/>
      <c r="D25" s="48"/>
      <c r="E25" s="48"/>
      <c r="F25" s="48"/>
      <c r="G25" s="197"/>
      <c r="H25" s="48"/>
      <c r="I25" s="48"/>
    </row>
  </sheetData>
  <mergeCells count="11">
    <mergeCell ref="A4:A6"/>
    <mergeCell ref="H4:H6"/>
    <mergeCell ref="A1:H1"/>
    <mergeCell ref="A2:H2"/>
    <mergeCell ref="B4:C4"/>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26"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0.xml><?xml version="1.0" encoding="utf-8"?>
<worksheet xmlns="http://schemas.openxmlformats.org/spreadsheetml/2006/main" xmlns:r="http://schemas.openxmlformats.org/officeDocument/2006/relationships">
  <dimension ref="A1:I25"/>
  <sheetViews>
    <sheetView rightToLeft="1" tabSelected="1" zoomScaleNormal="100" workbookViewId="0">
      <selection activeCell="B29" sqref="B29"/>
    </sheetView>
  </sheetViews>
  <sheetFormatPr defaultRowHeight="14.25"/>
  <cols>
    <col min="1" max="1" width="12.125" customWidth="1"/>
    <col min="3" max="3" width="8.375" customWidth="1"/>
    <col min="4" max="4" width="8.25" customWidth="1"/>
    <col min="6" max="6" width="7.625" customWidth="1"/>
    <col min="7" max="7" width="7.375" customWidth="1"/>
    <col min="8" max="8" width="15" customWidth="1"/>
  </cols>
  <sheetData>
    <row r="1" spans="1:9" ht="39" customHeight="1">
      <c r="A1" s="625" t="s">
        <v>412</v>
      </c>
      <c r="B1" s="625"/>
      <c r="C1" s="625"/>
      <c r="D1" s="625"/>
      <c r="E1" s="625"/>
      <c r="F1" s="625"/>
      <c r="G1" s="625"/>
      <c r="H1" s="625"/>
    </row>
    <row r="2" spans="1:9" ht="31.5" customHeight="1">
      <c r="A2" s="627" t="s">
        <v>405</v>
      </c>
      <c r="B2" s="627"/>
      <c r="C2" s="627"/>
      <c r="D2" s="627"/>
      <c r="E2" s="627"/>
      <c r="F2" s="627"/>
      <c r="G2" s="627"/>
      <c r="H2" s="627"/>
    </row>
    <row r="3" spans="1:9" s="527" customFormat="1" ht="6" customHeight="1">
      <c r="A3" s="526"/>
      <c r="B3" s="526"/>
      <c r="C3" s="526"/>
      <c r="D3" s="526"/>
      <c r="E3" s="526"/>
      <c r="F3" s="526"/>
      <c r="G3" s="526"/>
      <c r="H3" s="526"/>
      <c r="I3" s="526"/>
    </row>
    <row r="4" spans="1:9" ht="15.95" customHeight="1">
      <c r="A4" s="640" t="s">
        <v>293</v>
      </c>
      <c r="B4" s="682" t="s">
        <v>265</v>
      </c>
      <c r="C4" s="683"/>
      <c r="D4" s="127"/>
      <c r="E4" s="658" t="s">
        <v>102</v>
      </c>
      <c r="F4" s="658"/>
      <c r="G4" s="659"/>
      <c r="H4" s="678" t="s">
        <v>294</v>
      </c>
      <c r="I4" s="48"/>
    </row>
    <row r="5" spans="1:9" ht="15.95" customHeight="1">
      <c r="A5" s="681"/>
      <c r="B5" s="684">
        <v>0</v>
      </c>
      <c r="C5" s="685" t="s">
        <v>45</v>
      </c>
      <c r="D5" s="685" t="s">
        <v>46</v>
      </c>
      <c r="E5" s="685" t="s">
        <v>47</v>
      </c>
      <c r="F5" s="685" t="s">
        <v>16</v>
      </c>
      <c r="G5" s="220" t="s">
        <v>55</v>
      </c>
      <c r="H5" s="679"/>
      <c r="I5" s="48"/>
    </row>
    <row r="6" spans="1:9" ht="15.95" customHeight="1">
      <c r="A6" s="657"/>
      <c r="B6" s="684"/>
      <c r="C6" s="685"/>
      <c r="D6" s="685"/>
      <c r="E6" s="685"/>
      <c r="F6" s="685"/>
      <c r="G6" s="229" t="s">
        <v>4</v>
      </c>
      <c r="H6" s="680"/>
      <c r="I6" s="48"/>
    </row>
    <row r="7" spans="1:9" ht="15.95" customHeight="1">
      <c r="A7" s="36" t="s">
        <v>6</v>
      </c>
      <c r="B7" s="53"/>
      <c r="C7" s="52"/>
      <c r="D7" s="52"/>
      <c r="E7" s="52"/>
      <c r="F7" s="52"/>
      <c r="G7" s="77"/>
      <c r="H7" s="39" t="s">
        <v>9</v>
      </c>
      <c r="I7" s="48"/>
    </row>
    <row r="8" spans="1:9" ht="15.95" customHeight="1">
      <c r="A8" s="83" t="s">
        <v>133</v>
      </c>
      <c r="B8" s="408">
        <v>34.910080607605359</v>
      </c>
      <c r="C8" s="292">
        <v>31.046580413850549</v>
      </c>
      <c r="D8" s="292">
        <v>9.3049042079349391</v>
      </c>
      <c r="E8" s="292">
        <v>4.9034845681996044</v>
      </c>
      <c r="F8" s="292">
        <v>7.8287991499329523</v>
      </c>
      <c r="G8" s="272">
        <v>10.232686705505525</v>
      </c>
      <c r="H8" s="84" t="s">
        <v>130</v>
      </c>
      <c r="I8" s="48"/>
    </row>
    <row r="9" spans="1:9" ht="15.95" customHeight="1">
      <c r="A9" s="83" t="s">
        <v>131</v>
      </c>
      <c r="B9" s="408">
        <v>46.501166159784212</v>
      </c>
      <c r="C9" s="292">
        <v>61.829711403201991</v>
      </c>
      <c r="D9" s="292">
        <v>55.537938806848771</v>
      </c>
      <c r="E9" s="292">
        <v>52.794135630021628</v>
      </c>
      <c r="F9" s="292">
        <v>29.039242325485784</v>
      </c>
      <c r="G9" s="272">
        <v>48.967415050289127</v>
      </c>
      <c r="H9" s="84" t="s">
        <v>132</v>
      </c>
      <c r="I9" s="48"/>
    </row>
    <row r="10" spans="1:9" ht="15.95" customHeight="1">
      <c r="A10" s="83" t="s">
        <v>345</v>
      </c>
      <c r="B10" s="408">
        <v>0.41669536160012777</v>
      </c>
      <c r="C10" s="292">
        <v>3.144765468582023</v>
      </c>
      <c r="D10" s="292">
        <v>33.251214011082126</v>
      </c>
      <c r="E10" s="292">
        <v>40.593925551628139</v>
      </c>
      <c r="F10" s="292">
        <v>57.807931968723942</v>
      </c>
      <c r="G10" s="272">
        <v>37.259883642861176</v>
      </c>
      <c r="H10" s="84" t="s">
        <v>344</v>
      </c>
      <c r="I10" s="48"/>
    </row>
    <row r="11" spans="1:9" ht="15.95" customHeight="1">
      <c r="A11" s="83" t="s">
        <v>49</v>
      </c>
      <c r="B11" s="408">
        <v>18.172057871010441</v>
      </c>
      <c r="C11" s="292">
        <v>4.0999999999999996</v>
      </c>
      <c r="D11" s="292">
        <v>1.9059429741342135</v>
      </c>
      <c r="E11" s="292">
        <v>1.708454250150321</v>
      </c>
      <c r="F11" s="292">
        <v>5.4</v>
      </c>
      <c r="G11" s="272">
        <v>3.540014601344466</v>
      </c>
      <c r="H11" s="84" t="s">
        <v>50</v>
      </c>
      <c r="I11" s="48"/>
    </row>
    <row r="12" spans="1:9" ht="15.95" customHeight="1">
      <c r="A12" s="67" t="s">
        <v>3</v>
      </c>
      <c r="B12" s="191">
        <v>100</v>
      </c>
      <c r="C12" s="192">
        <v>100</v>
      </c>
      <c r="D12" s="301">
        <v>100</v>
      </c>
      <c r="E12" s="192">
        <v>100</v>
      </c>
      <c r="F12" s="192">
        <v>100</v>
      </c>
      <c r="G12" s="193">
        <v>100</v>
      </c>
      <c r="H12" s="68" t="s">
        <v>4</v>
      </c>
      <c r="I12" s="48"/>
    </row>
    <row r="13" spans="1:9" ht="15.95" customHeight="1">
      <c r="A13" s="36" t="s">
        <v>7</v>
      </c>
      <c r="B13" s="309"/>
      <c r="C13" s="304"/>
      <c r="D13" s="304"/>
      <c r="E13" s="304"/>
      <c r="F13" s="304"/>
      <c r="G13" s="274"/>
      <c r="H13" s="39" t="s">
        <v>14</v>
      </c>
      <c r="I13" s="48"/>
    </row>
    <row r="14" spans="1:9" ht="15.95" customHeight="1">
      <c r="A14" s="83" t="s">
        <v>133</v>
      </c>
      <c r="B14" s="408">
        <v>64.08104661370615</v>
      </c>
      <c r="C14" s="292">
        <v>83.765593175177344</v>
      </c>
      <c r="D14" s="292">
        <v>32.972629177616618</v>
      </c>
      <c r="E14" s="292">
        <v>18.624697877446597</v>
      </c>
      <c r="F14" s="292">
        <v>18.358583828622621</v>
      </c>
      <c r="G14" s="272">
        <v>29.615736243289419</v>
      </c>
      <c r="H14" s="84" t="s">
        <v>130</v>
      </c>
      <c r="I14" s="48"/>
    </row>
    <row r="15" spans="1:9" ht="15.95" customHeight="1">
      <c r="A15" s="83" t="s">
        <v>131</v>
      </c>
      <c r="B15" s="408">
        <v>0</v>
      </c>
      <c r="C15" s="292">
        <v>0</v>
      </c>
      <c r="D15" s="292">
        <v>0</v>
      </c>
      <c r="E15" s="292">
        <v>0</v>
      </c>
      <c r="F15" s="292">
        <v>0</v>
      </c>
      <c r="G15" s="272">
        <v>0</v>
      </c>
      <c r="H15" s="84" t="s">
        <v>132</v>
      </c>
      <c r="I15" s="48"/>
    </row>
    <row r="16" spans="1:9" ht="15.95" customHeight="1">
      <c r="A16" s="83" t="s">
        <v>345</v>
      </c>
      <c r="B16" s="408">
        <v>1.0840993185627332</v>
      </c>
      <c r="C16" s="292">
        <v>7.4051728549102762</v>
      </c>
      <c r="D16" s="292">
        <v>60.635974996689157</v>
      </c>
      <c r="E16" s="292">
        <v>75.37093533568212</v>
      </c>
      <c r="F16" s="292">
        <v>70.73694469878545</v>
      </c>
      <c r="G16" s="272">
        <v>61.463558757433418</v>
      </c>
      <c r="H16" s="84" t="s">
        <v>344</v>
      </c>
      <c r="I16" s="48"/>
    </row>
    <row r="17" spans="1:9" ht="15.95" customHeight="1">
      <c r="A17" s="83" t="s">
        <v>49</v>
      </c>
      <c r="B17" s="408">
        <v>34.834854067731158</v>
      </c>
      <c r="C17" s="292">
        <v>8.8292339699123676</v>
      </c>
      <c r="D17" s="292">
        <v>6.3913958256945209</v>
      </c>
      <c r="E17" s="292">
        <v>6.0043667868712758</v>
      </c>
      <c r="F17" s="292">
        <v>10.904471472592228</v>
      </c>
      <c r="G17" s="272">
        <v>8.9207049992772003</v>
      </c>
      <c r="H17" s="84" t="s">
        <v>50</v>
      </c>
      <c r="I17" s="48"/>
    </row>
    <row r="18" spans="1:9" ht="15.95" customHeight="1">
      <c r="A18" s="67" t="s">
        <v>3</v>
      </c>
      <c r="B18" s="191">
        <v>100</v>
      </c>
      <c r="C18" s="192">
        <v>100</v>
      </c>
      <c r="D18" s="301">
        <v>100</v>
      </c>
      <c r="E18" s="192">
        <v>100</v>
      </c>
      <c r="F18" s="192">
        <v>100</v>
      </c>
      <c r="G18" s="193">
        <v>100</v>
      </c>
      <c r="H18" s="68" t="s">
        <v>4</v>
      </c>
      <c r="I18" s="48"/>
    </row>
    <row r="19" spans="1:9" ht="15.95" customHeight="1">
      <c r="A19" s="458" t="s">
        <v>8</v>
      </c>
      <c r="B19" s="309"/>
      <c r="C19" s="304"/>
      <c r="D19" s="304"/>
      <c r="E19" s="304"/>
      <c r="F19" s="304"/>
      <c r="G19" s="274"/>
      <c r="H19" s="39" t="s">
        <v>15</v>
      </c>
      <c r="I19" s="48"/>
    </row>
    <row r="20" spans="1:9" ht="15.95" customHeight="1">
      <c r="A20" s="83" t="s">
        <v>133</v>
      </c>
      <c r="B20" s="408">
        <v>26.316363649084259</v>
      </c>
      <c r="C20" s="292">
        <v>4.8246366007815382</v>
      </c>
      <c r="D20" s="292">
        <v>0.76281399196286159</v>
      </c>
      <c r="E20" s="292">
        <v>0.36110396020192648</v>
      </c>
      <c r="F20" s="292">
        <v>0.84948379263512663</v>
      </c>
      <c r="G20" s="272">
        <v>2.3598831055979983</v>
      </c>
      <c r="H20" s="84" t="s">
        <v>130</v>
      </c>
      <c r="I20" s="48"/>
    </row>
    <row r="21" spans="1:9" ht="15.95" customHeight="1">
      <c r="A21" s="83" t="s">
        <v>131</v>
      </c>
      <c r="B21" s="408">
        <v>60.20033060071389</v>
      </c>
      <c r="C21" s="292">
        <v>92.583231499132125</v>
      </c>
      <c r="D21" s="292">
        <v>75.582538966135729</v>
      </c>
      <c r="E21" s="292">
        <v>70.271530121090137</v>
      </c>
      <c r="F21" s="292">
        <v>48.286932198644557</v>
      </c>
      <c r="G21" s="272">
        <v>68.8564856908297</v>
      </c>
      <c r="H21" s="84" t="s">
        <v>132</v>
      </c>
      <c r="I21" s="48"/>
    </row>
    <row r="22" spans="1:9" ht="15.95" customHeight="1">
      <c r="A22" s="83" t="s">
        <v>345</v>
      </c>
      <c r="B22" s="408">
        <v>0.22007929129467038</v>
      </c>
      <c r="C22" s="292">
        <v>1.025678686535237</v>
      </c>
      <c r="D22" s="292">
        <v>23.367581377124157</v>
      </c>
      <c r="E22" s="292">
        <v>29.081065042362841</v>
      </c>
      <c r="F22" s="292">
        <v>49.238368596337544</v>
      </c>
      <c r="G22" s="272">
        <v>27.42908894765333</v>
      </c>
      <c r="H22" s="84" t="s">
        <v>344</v>
      </c>
      <c r="I22" s="48"/>
    </row>
    <row r="23" spans="1:9" ht="15.95" customHeight="1">
      <c r="A23" s="83" t="s">
        <v>49</v>
      </c>
      <c r="B23" s="408">
        <v>13.263226458907342</v>
      </c>
      <c r="C23" s="292">
        <v>1.566453213551144</v>
      </c>
      <c r="D23" s="292">
        <v>0.2</v>
      </c>
      <c r="E23" s="292">
        <v>0.2</v>
      </c>
      <c r="F23" s="292">
        <v>1.7</v>
      </c>
      <c r="G23" s="272">
        <v>1.3</v>
      </c>
      <c r="H23" s="84" t="s">
        <v>50</v>
      </c>
      <c r="I23" s="48"/>
    </row>
    <row r="24" spans="1:9" ht="15.95" customHeight="1">
      <c r="A24" s="67" t="s">
        <v>3</v>
      </c>
      <c r="B24" s="300">
        <v>100</v>
      </c>
      <c r="C24" s="301">
        <v>100</v>
      </c>
      <c r="D24" s="301">
        <v>100</v>
      </c>
      <c r="E24" s="301">
        <v>100</v>
      </c>
      <c r="F24" s="301">
        <v>100</v>
      </c>
      <c r="G24" s="190">
        <v>100</v>
      </c>
      <c r="H24" s="68" t="s">
        <v>4</v>
      </c>
      <c r="I24" s="48"/>
    </row>
    <row r="25" spans="1:9">
      <c r="A25" s="48"/>
      <c r="B25" s="48"/>
      <c r="C25" s="48"/>
      <c r="D25" s="48"/>
      <c r="E25" s="48"/>
      <c r="F25" s="48"/>
      <c r="G25" s="180"/>
      <c r="H25" s="48"/>
      <c r="I25" s="48"/>
    </row>
  </sheetData>
  <mergeCells count="11">
    <mergeCell ref="A4:A6"/>
    <mergeCell ref="H4:H6"/>
    <mergeCell ref="B4:C4"/>
    <mergeCell ref="A1:H1"/>
    <mergeCell ref="A2:H2"/>
    <mergeCell ref="E4:G4"/>
    <mergeCell ref="B5:B6"/>
    <mergeCell ref="C5:C6"/>
    <mergeCell ref="D5:D6"/>
    <mergeCell ref="E5:E6"/>
    <mergeCell ref="F5:F6"/>
  </mergeCells>
  <printOptions horizontalCentered="1"/>
  <pageMargins left="0.59055118110236227" right="0.59055118110236227" top="0.78740157480314965" bottom="0.59055118110236227" header="0.39370078740157483" footer="0.39370078740157483"/>
  <pageSetup paperSize="9" firstPageNumber="127"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1.xml><?xml version="1.0" encoding="utf-8"?>
<worksheet xmlns="http://schemas.openxmlformats.org/spreadsheetml/2006/main" xmlns:r="http://schemas.openxmlformats.org/officeDocument/2006/relationships">
  <dimension ref="A1:J55"/>
  <sheetViews>
    <sheetView rightToLeft="1" tabSelected="1" zoomScaleNormal="100" workbookViewId="0">
      <selection activeCell="B29" sqref="B29"/>
    </sheetView>
  </sheetViews>
  <sheetFormatPr defaultRowHeight="14.25"/>
  <cols>
    <col min="1" max="1" width="12.625" customWidth="1"/>
    <col min="2" max="2" width="8.25" customWidth="1"/>
    <col min="3" max="3" width="7.125" customWidth="1"/>
    <col min="4" max="4" width="7.25" customWidth="1"/>
    <col min="5" max="5" width="7.75" customWidth="1"/>
    <col min="6" max="7" width="7" customWidth="1"/>
    <col min="8" max="8" width="8.25" customWidth="1"/>
    <col min="9" max="9" width="15.375" customWidth="1"/>
  </cols>
  <sheetData>
    <row r="1" spans="1:10" ht="40.5" customHeight="1">
      <c r="A1" s="625" t="s">
        <v>416</v>
      </c>
      <c r="B1" s="625"/>
      <c r="C1" s="625"/>
      <c r="D1" s="625"/>
      <c r="E1" s="625"/>
      <c r="F1" s="625"/>
      <c r="G1" s="625"/>
      <c r="H1" s="625"/>
      <c r="I1" s="625"/>
    </row>
    <row r="2" spans="1:10" ht="30.75" customHeight="1">
      <c r="A2" s="627" t="s">
        <v>406</v>
      </c>
      <c r="B2" s="627"/>
      <c r="C2" s="627"/>
      <c r="D2" s="627"/>
      <c r="E2" s="627"/>
      <c r="F2" s="627"/>
      <c r="G2" s="627"/>
      <c r="H2" s="627"/>
      <c r="I2" s="627"/>
    </row>
    <row r="3" spans="1:10" s="527" customFormat="1" ht="6" customHeight="1">
      <c r="A3" s="526"/>
      <c r="B3" s="526"/>
      <c r="C3" s="526"/>
      <c r="D3" s="526"/>
      <c r="E3" s="526"/>
      <c r="F3" s="526"/>
      <c r="G3" s="526"/>
      <c r="H3" s="526"/>
      <c r="I3" s="526"/>
      <c r="J3" s="526"/>
    </row>
    <row r="4" spans="1:10" ht="15.95" customHeight="1">
      <c r="A4" s="640" t="s">
        <v>293</v>
      </c>
      <c r="B4" s="148" t="s">
        <v>266</v>
      </c>
      <c r="C4" s="127"/>
      <c r="D4" s="127"/>
      <c r="E4" s="127"/>
      <c r="F4" s="658" t="s">
        <v>205</v>
      </c>
      <c r="G4" s="658"/>
      <c r="H4" s="659"/>
      <c r="I4" s="678" t="s">
        <v>294</v>
      </c>
      <c r="J4" s="48"/>
    </row>
    <row r="5" spans="1:10" ht="15.95" customHeight="1">
      <c r="A5" s="681"/>
      <c r="B5" s="684" t="s">
        <v>10</v>
      </c>
      <c r="C5" s="684" t="s">
        <v>11</v>
      </c>
      <c r="D5" s="684" t="s">
        <v>12</v>
      </c>
      <c r="E5" s="684" t="s">
        <v>13</v>
      </c>
      <c r="F5" s="684" t="s">
        <v>207</v>
      </c>
      <c r="G5" s="685" t="s">
        <v>208</v>
      </c>
      <c r="H5" s="220" t="s">
        <v>55</v>
      </c>
      <c r="I5" s="679"/>
      <c r="J5" s="48"/>
    </row>
    <row r="6" spans="1:10" ht="15.95" customHeight="1">
      <c r="A6" s="657"/>
      <c r="B6" s="684"/>
      <c r="C6" s="684"/>
      <c r="D6" s="684"/>
      <c r="E6" s="684"/>
      <c r="F6" s="684"/>
      <c r="G6" s="685"/>
      <c r="H6" s="229" t="s">
        <v>4</v>
      </c>
      <c r="I6" s="680"/>
      <c r="J6" s="48"/>
    </row>
    <row r="7" spans="1:10" ht="15.95" customHeight="1">
      <c r="A7" s="36" t="s">
        <v>6</v>
      </c>
      <c r="B7" s="399"/>
      <c r="C7" s="383"/>
      <c r="D7" s="383"/>
      <c r="E7" s="383"/>
      <c r="F7" s="383"/>
      <c r="G7" s="383"/>
      <c r="H7" s="463"/>
      <c r="I7" s="33" t="s">
        <v>9</v>
      </c>
      <c r="J7" s="48"/>
    </row>
    <row r="8" spans="1:10" ht="15.95" customHeight="1">
      <c r="A8" s="83" t="s">
        <v>133</v>
      </c>
      <c r="B8" s="408">
        <v>1.3966415308794309</v>
      </c>
      <c r="C8" s="292">
        <v>5.0705158614154131</v>
      </c>
      <c r="D8" s="292">
        <v>6.7750182255347111</v>
      </c>
      <c r="E8" s="292">
        <v>15.43943085645204</v>
      </c>
      <c r="F8" s="292">
        <v>38.745619424039369</v>
      </c>
      <c r="G8" s="292">
        <v>66.998981849612974</v>
      </c>
      <c r="H8" s="407">
        <v>12.1</v>
      </c>
      <c r="I8" s="84" t="s">
        <v>130</v>
      </c>
      <c r="J8" s="48"/>
    </row>
    <row r="9" spans="1:10" ht="15.95" customHeight="1">
      <c r="A9" s="83" t="s">
        <v>131</v>
      </c>
      <c r="B9" s="408">
        <v>21.72058936549432</v>
      </c>
      <c r="C9" s="292">
        <v>83.671057998009346</v>
      </c>
      <c r="D9" s="292">
        <v>89.462068819413005</v>
      </c>
      <c r="E9" s="292">
        <v>82.471112104565833</v>
      </c>
      <c r="F9" s="292">
        <v>58.994829489197393</v>
      </c>
      <c r="G9" s="292">
        <v>31.681728502577656</v>
      </c>
      <c r="H9" s="407">
        <v>50.006193389355602</v>
      </c>
      <c r="I9" s="84" t="s">
        <v>132</v>
      </c>
      <c r="J9" s="48"/>
    </row>
    <row r="10" spans="1:10" ht="15.95" customHeight="1">
      <c r="A10" s="83" t="s">
        <v>345</v>
      </c>
      <c r="B10" s="408">
        <v>73.266156788960018</v>
      </c>
      <c r="C10" s="292">
        <v>5.2386349191838217</v>
      </c>
      <c r="D10" s="292">
        <v>0.80677100957803916</v>
      </c>
      <c r="E10" s="292">
        <v>0.25060975919316508</v>
      </c>
      <c r="F10" s="292">
        <v>0.20958402453794389</v>
      </c>
      <c r="G10" s="292">
        <v>0</v>
      </c>
      <c r="H10" s="407">
        <v>34.359316851346151</v>
      </c>
      <c r="I10" s="84" t="s">
        <v>344</v>
      </c>
      <c r="J10" s="48"/>
    </row>
    <row r="11" spans="1:10" ht="15.95" customHeight="1">
      <c r="A11" s="83" t="s">
        <v>49</v>
      </c>
      <c r="B11" s="408">
        <v>3.6166123146667859</v>
      </c>
      <c r="C11" s="292">
        <v>6.0197912213911637</v>
      </c>
      <c r="D11" s="292">
        <v>2.9</v>
      </c>
      <c r="E11" s="292">
        <v>1.8388472797887461</v>
      </c>
      <c r="F11" s="292">
        <v>2.1</v>
      </c>
      <c r="G11" s="292">
        <v>1.31928964780917</v>
      </c>
      <c r="H11" s="407">
        <v>3.5</v>
      </c>
      <c r="I11" s="84" t="s">
        <v>50</v>
      </c>
      <c r="J11" s="48"/>
    </row>
    <row r="12" spans="1:10" ht="15.95" customHeight="1">
      <c r="A12" s="67" t="s">
        <v>3</v>
      </c>
      <c r="B12" s="300">
        <v>100</v>
      </c>
      <c r="C12" s="351">
        <v>100</v>
      </c>
      <c r="D12" s="351">
        <v>100</v>
      </c>
      <c r="E12" s="351">
        <v>100</v>
      </c>
      <c r="F12" s="351">
        <v>100</v>
      </c>
      <c r="G12" s="351">
        <v>100</v>
      </c>
      <c r="H12" s="190">
        <v>100</v>
      </c>
      <c r="I12" s="68" t="s">
        <v>4</v>
      </c>
      <c r="J12" s="48"/>
    </row>
    <row r="13" spans="1:10" ht="15.95" customHeight="1">
      <c r="A13" s="36" t="s">
        <v>7</v>
      </c>
      <c r="B13" s="234"/>
      <c r="C13" s="235"/>
      <c r="D13" s="235"/>
      <c r="E13" s="235"/>
      <c r="F13" s="235"/>
      <c r="G13" s="235"/>
      <c r="H13" s="242"/>
      <c r="I13" s="39" t="s">
        <v>14</v>
      </c>
      <c r="J13" s="48"/>
    </row>
    <row r="14" spans="1:10" ht="15.95" customHeight="1">
      <c r="A14" s="83" t="s">
        <v>133</v>
      </c>
      <c r="B14" s="408">
        <v>3.2991505209203282</v>
      </c>
      <c r="C14" s="292">
        <v>37.709006659876145</v>
      </c>
      <c r="D14" s="292">
        <v>72.967777243516096</v>
      </c>
      <c r="E14" s="292">
        <v>90.989503045666169</v>
      </c>
      <c r="F14" s="292">
        <v>95.9668581437044</v>
      </c>
      <c r="G14" s="292">
        <v>98.988502284246835</v>
      </c>
      <c r="H14" s="407">
        <v>33.771310013124605</v>
      </c>
      <c r="I14" s="84" t="s">
        <v>130</v>
      </c>
      <c r="J14" s="48"/>
    </row>
    <row r="15" spans="1:10" ht="15.95" customHeight="1">
      <c r="A15" s="83" t="s">
        <v>131</v>
      </c>
      <c r="B15" s="408">
        <v>0</v>
      </c>
      <c r="C15" s="292">
        <v>0</v>
      </c>
      <c r="D15" s="292">
        <v>0</v>
      </c>
      <c r="E15" s="292">
        <v>0</v>
      </c>
      <c r="F15" s="292">
        <v>0</v>
      </c>
      <c r="G15" s="292">
        <v>0</v>
      </c>
      <c r="H15" s="407">
        <v>0</v>
      </c>
      <c r="I15" s="84" t="s">
        <v>132</v>
      </c>
      <c r="J15" s="48"/>
    </row>
    <row r="16" spans="1:10" ht="15.95" customHeight="1">
      <c r="A16" s="83" t="s">
        <v>345</v>
      </c>
      <c r="B16" s="408">
        <v>88.495194315629476</v>
      </c>
      <c r="C16" s="292">
        <v>20.894684551870238</v>
      </c>
      <c r="D16" s="292">
        <v>0.3062997344624187</v>
      </c>
      <c r="E16" s="292">
        <v>0</v>
      </c>
      <c r="F16" s="292">
        <v>0.14234038566055954</v>
      </c>
      <c r="G16" s="292">
        <v>0</v>
      </c>
      <c r="H16" s="407">
        <v>56.011183026996235</v>
      </c>
      <c r="I16" s="84" t="s">
        <v>344</v>
      </c>
      <c r="J16" s="48"/>
    </row>
    <row r="17" spans="1:10" ht="15.95" customHeight="1">
      <c r="A17" s="83" t="s">
        <v>49</v>
      </c>
      <c r="B17" s="408">
        <v>8.2056551634502686</v>
      </c>
      <c r="C17" s="292">
        <v>41.396308788253606</v>
      </c>
      <c r="D17" s="292">
        <v>26.725923022021586</v>
      </c>
      <c r="E17" s="292">
        <v>9.0104969543337781</v>
      </c>
      <c r="F17" s="292">
        <v>3.8908014706350151</v>
      </c>
      <c r="G17" s="292">
        <v>1.0114977157531539</v>
      </c>
      <c r="H17" s="407">
        <v>10.217506959879517</v>
      </c>
      <c r="I17" s="84" t="s">
        <v>50</v>
      </c>
      <c r="J17" s="48"/>
    </row>
    <row r="18" spans="1:10" ht="15.95" customHeight="1">
      <c r="A18" s="67" t="s">
        <v>3</v>
      </c>
      <c r="B18" s="191">
        <v>100</v>
      </c>
      <c r="C18" s="192">
        <v>100</v>
      </c>
      <c r="D18" s="301">
        <v>100</v>
      </c>
      <c r="E18" s="192">
        <v>100</v>
      </c>
      <c r="F18" s="192">
        <v>100</v>
      </c>
      <c r="G18" s="301">
        <v>100</v>
      </c>
      <c r="H18" s="193">
        <v>100</v>
      </c>
      <c r="I18" s="68" t="s">
        <v>4</v>
      </c>
      <c r="J18" s="48"/>
    </row>
    <row r="19" spans="1:10" ht="15.95" customHeight="1">
      <c r="A19" s="458" t="s">
        <v>8</v>
      </c>
      <c r="B19" s="234"/>
      <c r="C19" s="235"/>
      <c r="D19" s="235"/>
      <c r="E19" s="235"/>
      <c r="F19" s="235"/>
      <c r="G19" s="235"/>
      <c r="H19" s="242"/>
      <c r="I19" s="39" t="s">
        <v>15</v>
      </c>
      <c r="J19" s="48"/>
    </row>
    <row r="20" spans="1:10" ht="15.95" customHeight="1">
      <c r="A20" s="83" t="s">
        <v>133</v>
      </c>
      <c r="B20" s="408">
        <v>0.33129075369662048</v>
      </c>
      <c r="C20" s="292">
        <v>0.67442859775465414</v>
      </c>
      <c r="D20" s="292">
        <v>0.80819660022323192</v>
      </c>
      <c r="E20" s="292">
        <v>1.8299734039129212</v>
      </c>
      <c r="F20" s="292">
        <v>8.7692531853805971</v>
      </c>
      <c r="G20" s="292">
        <v>46.851846065759588</v>
      </c>
      <c r="H20" s="407">
        <v>4.3434641555403033</v>
      </c>
      <c r="I20" s="84" t="s">
        <v>130</v>
      </c>
      <c r="J20" s="48"/>
    </row>
    <row r="21" spans="1:10" ht="15.95" customHeight="1">
      <c r="A21" s="83" t="s">
        <v>131</v>
      </c>
      <c r="B21" s="408">
        <v>33.883499965406649</v>
      </c>
      <c r="C21" s="292">
        <v>94.940735712991923</v>
      </c>
      <c r="D21" s="292">
        <v>97.526458562281348</v>
      </c>
      <c r="E21" s="292">
        <v>97.327313544581486</v>
      </c>
      <c r="F21" s="292">
        <v>89.900322878099814</v>
      </c>
      <c r="G21" s="292">
        <v>51.635015620866398</v>
      </c>
      <c r="H21" s="407">
        <v>68.096487851482379</v>
      </c>
      <c r="I21" s="84" t="s">
        <v>132</v>
      </c>
      <c r="J21" s="48"/>
    </row>
    <row r="22" spans="1:10" ht="15.95" customHeight="1">
      <c r="A22" s="83" t="s">
        <v>345</v>
      </c>
      <c r="B22" s="408">
        <v>64.738330087633528</v>
      </c>
      <c r="C22" s="292">
        <v>3.1299173067647117</v>
      </c>
      <c r="D22" s="292">
        <v>0.85188505032070982</v>
      </c>
      <c r="E22" s="292">
        <v>0.29575416152263673</v>
      </c>
      <c r="F22" s="292">
        <v>0.24481080381274967</v>
      </c>
      <c r="G22" s="292">
        <v>0</v>
      </c>
      <c r="H22" s="407">
        <v>26.526514387813002</v>
      </c>
      <c r="I22" s="84" t="s">
        <v>344</v>
      </c>
      <c r="J22" s="48"/>
    </row>
    <row r="23" spans="1:10" ht="15.95" customHeight="1">
      <c r="A23" s="83" t="s">
        <v>49</v>
      </c>
      <c r="B23" s="408">
        <v>1.1000000000000001</v>
      </c>
      <c r="C23" s="292">
        <v>1.2549183824886565</v>
      </c>
      <c r="D23" s="292">
        <v>0.81345978717465162</v>
      </c>
      <c r="E23" s="292">
        <v>0.6</v>
      </c>
      <c r="F23" s="292">
        <v>1.0856131327067728</v>
      </c>
      <c r="G23" s="292">
        <v>1.5131383133738334</v>
      </c>
      <c r="H23" s="407">
        <v>1.1000000000000001</v>
      </c>
      <c r="I23" s="84" t="s">
        <v>50</v>
      </c>
      <c r="J23" s="48"/>
    </row>
    <row r="24" spans="1:10" ht="15.95" customHeight="1">
      <c r="A24" s="67" t="s">
        <v>3</v>
      </c>
      <c r="B24" s="300">
        <v>100</v>
      </c>
      <c r="C24" s="301">
        <v>100</v>
      </c>
      <c r="D24" s="301">
        <v>100</v>
      </c>
      <c r="E24" s="301">
        <v>100</v>
      </c>
      <c r="F24" s="301">
        <v>100</v>
      </c>
      <c r="G24" s="301">
        <v>100</v>
      </c>
      <c r="H24" s="190">
        <v>100</v>
      </c>
      <c r="I24" s="68" t="s">
        <v>4</v>
      </c>
      <c r="J24" s="48"/>
    </row>
    <row r="25" spans="1:10">
      <c r="A25" s="48"/>
      <c r="B25" s="48"/>
      <c r="C25" s="48"/>
      <c r="D25" s="48"/>
      <c r="E25" s="48"/>
      <c r="F25" s="48"/>
      <c r="G25" s="180"/>
      <c r="H25" s="48"/>
      <c r="I25" s="48"/>
      <c r="J25" s="48"/>
    </row>
    <row r="34" spans="1:8">
      <c r="A34" s="2"/>
      <c r="B34" s="2"/>
      <c r="C34" s="2"/>
      <c r="D34" s="2"/>
      <c r="E34" s="2"/>
      <c r="F34" s="2"/>
      <c r="G34" s="2"/>
      <c r="H34" s="2"/>
    </row>
    <row r="35" spans="1:8">
      <c r="A35" s="2"/>
      <c r="B35" s="2"/>
      <c r="C35" s="2"/>
      <c r="D35" s="2"/>
      <c r="E35" s="2"/>
      <c r="F35" s="2"/>
      <c r="G35" s="2"/>
      <c r="H35" s="2"/>
    </row>
    <row r="36" spans="1:8">
      <c r="A36" s="2"/>
      <c r="B36" s="2"/>
      <c r="C36" s="2"/>
      <c r="D36" s="2"/>
      <c r="E36" s="2"/>
      <c r="F36" s="2"/>
      <c r="G36" s="2"/>
      <c r="H36" s="2"/>
    </row>
    <row r="37" spans="1:8">
      <c r="A37" s="2"/>
      <c r="B37" s="2"/>
      <c r="C37" s="2"/>
      <c r="D37" s="2"/>
      <c r="E37" s="2"/>
      <c r="F37" s="2"/>
      <c r="G37" s="2"/>
      <c r="H37" s="2"/>
    </row>
    <row r="38" spans="1:8">
      <c r="A38" s="333"/>
      <c r="B38" s="333"/>
      <c r="C38" s="333"/>
      <c r="D38" s="333"/>
      <c r="E38" s="333"/>
      <c r="F38" s="333"/>
      <c r="G38" s="334"/>
      <c r="H38" s="2"/>
    </row>
    <row r="39" spans="1:8">
      <c r="A39" s="333"/>
      <c r="B39" s="333"/>
      <c r="C39" s="333"/>
      <c r="D39" s="333"/>
      <c r="E39" s="333"/>
      <c r="F39" s="333"/>
      <c r="G39" s="334"/>
      <c r="H39" s="2"/>
    </row>
    <row r="40" spans="1:8">
      <c r="A40" s="333"/>
      <c r="B40" s="333"/>
      <c r="C40" s="333"/>
      <c r="D40" s="333"/>
      <c r="E40" s="333"/>
      <c r="F40" s="333"/>
      <c r="G40" s="334"/>
      <c r="H40" s="2"/>
    </row>
    <row r="41" spans="1:8">
      <c r="A41" s="333"/>
      <c r="B41" s="333"/>
      <c r="C41" s="333"/>
      <c r="D41" s="333"/>
      <c r="E41" s="333"/>
      <c r="F41" s="333"/>
      <c r="G41" s="334"/>
      <c r="H41" s="2"/>
    </row>
    <row r="42" spans="1:8">
      <c r="A42" s="334"/>
      <c r="B42" s="334"/>
      <c r="C42" s="334"/>
      <c r="D42" s="334"/>
      <c r="E42" s="334"/>
      <c r="F42" s="334"/>
      <c r="G42" s="334"/>
      <c r="H42" s="2"/>
    </row>
    <row r="43" spans="1:8">
      <c r="A43" s="335"/>
      <c r="B43" s="335"/>
      <c r="C43" s="335"/>
      <c r="D43" s="335"/>
      <c r="E43" s="335"/>
      <c r="F43" s="335"/>
      <c r="G43" s="336"/>
      <c r="H43" s="2"/>
    </row>
    <row r="44" spans="1:8">
      <c r="A44" s="333"/>
      <c r="B44" s="333"/>
      <c r="C44" s="333"/>
      <c r="D44" s="333"/>
      <c r="E44" s="333"/>
      <c r="F44" s="333"/>
      <c r="G44" s="334"/>
      <c r="H44" s="2"/>
    </row>
    <row r="45" spans="1:8">
      <c r="A45" s="333"/>
      <c r="B45" s="333"/>
      <c r="C45" s="333"/>
      <c r="D45" s="333"/>
      <c r="E45" s="333"/>
      <c r="F45" s="333"/>
      <c r="G45" s="334"/>
      <c r="H45" s="2"/>
    </row>
    <row r="46" spans="1:8">
      <c r="A46" s="333"/>
      <c r="B46" s="333"/>
      <c r="C46" s="333"/>
      <c r="D46" s="333"/>
      <c r="E46" s="333"/>
      <c r="F46" s="333"/>
      <c r="G46" s="334"/>
      <c r="H46" s="2"/>
    </row>
    <row r="47" spans="1:8">
      <c r="A47" s="333"/>
      <c r="B47" s="333"/>
      <c r="C47" s="333"/>
      <c r="D47" s="333"/>
      <c r="E47" s="333"/>
      <c r="F47" s="333"/>
      <c r="G47" s="334"/>
      <c r="H47" s="2"/>
    </row>
    <row r="48" spans="1:8">
      <c r="A48" s="334"/>
      <c r="B48" s="334"/>
      <c r="C48" s="334"/>
      <c r="D48" s="334"/>
      <c r="E48" s="334"/>
      <c r="F48" s="334"/>
      <c r="G48" s="334"/>
      <c r="H48" s="2"/>
    </row>
    <row r="49" spans="1:8">
      <c r="A49" s="335"/>
      <c r="B49" s="335"/>
      <c r="C49" s="335"/>
      <c r="D49" s="335"/>
      <c r="E49" s="335"/>
      <c r="F49" s="335"/>
      <c r="G49" s="336"/>
      <c r="H49" s="2"/>
    </row>
    <row r="50" spans="1:8">
      <c r="A50" s="333"/>
      <c r="B50" s="333"/>
      <c r="C50" s="333"/>
      <c r="D50" s="333"/>
      <c r="E50" s="333"/>
      <c r="F50" s="333"/>
      <c r="G50" s="334"/>
      <c r="H50" s="2"/>
    </row>
    <row r="51" spans="1:8">
      <c r="A51" s="333"/>
      <c r="B51" s="333"/>
      <c r="C51" s="333"/>
      <c r="D51" s="333"/>
      <c r="E51" s="333"/>
      <c r="F51" s="333"/>
      <c r="G51" s="334"/>
      <c r="H51" s="2"/>
    </row>
    <row r="52" spans="1:8">
      <c r="A52" s="333"/>
      <c r="B52" s="333"/>
      <c r="C52" s="333"/>
      <c r="D52" s="333"/>
      <c r="E52" s="333"/>
      <c r="F52" s="333"/>
      <c r="G52" s="334"/>
      <c r="H52" s="2"/>
    </row>
    <row r="53" spans="1:8">
      <c r="A53" s="333"/>
      <c r="B53" s="333"/>
      <c r="C53" s="333"/>
      <c r="D53" s="333"/>
      <c r="E53" s="333"/>
      <c r="F53" s="333"/>
      <c r="G53" s="334"/>
      <c r="H53" s="2"/>
    </row>
    <row r="54" spans="1:8">
      <c r="A54" s="334"/>
      <c r="B54" s="334"/>
      <c r="C54" s="334"/>
      <c r="D54" s="334"/>
      <c r="E54" s="334"/>
      <c r="F54" s="334"/>
      <c r="G54" s="334"/>
      <c r="H54" s="2"/>
    </row>
    <row r="55" spans="1:8">
      <c r="A55" s="2"/>
      <c r="B55" s="2"/>
      <c r="C55" s="2"/>
      <c r="D55" s="2"/>
      <c r="E55" s="2"/>
      <c r="F55" s="2"/>
      <c r="G55" s="2"/>
      <c r="H55" s="2"/>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28"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2.xml><?xml version="1.0" encoding="utf-8"?>
<worksheet xmlns="http://schemas.openxmlformats.org/spreadsheetml/2006/main" xmlns:r="http://schemas.openxmlformats.org/officeDocument/2006/relationships">
  <dimension ref="A1:J25"/>
  <sheetViews>
    <sheetView rightToLeft="1" tabSelected="1" zoomScaleNormal="100" workbookViewId="0">
      <selection activeCell="B29" sqref="B29"/>
    </sheetView>
  </sheetViews>
  <sheetFormatPr defaultRowHeight="14.25"/>
  <cols>
    <col min="1" max="1" width="12.125" customWidth="1"/>
    <col min="2" max="2" width="8.375" customWidth="1"/>
    <col min="3" max="3" width="7.625" customWidth="1"/>
    <col min="4" max="5" width="8" customWidth="1"/>
    <col min="6" max="6" width="7.125" customWidth="1"/>
    <col min="7" max="7" width="6.375" customWidth="1"/>
    <col min="9" max="9" width="15.25" customWidth="1"/>
  </cols>
  <sheetData>
    <row r="1" spans="1:10" ht="39.75" customHeight="1">
      <c r="A1" s="626" t="s">
        <v>411</v>
      </c>
      <c r="B1" s="626"/>
      <c r="C1" s="626"/>
      <c r="D1" s="626"/>
      <c r="E1" s="626"/>
      <c r="F1" s="626"/>
      <c r="G1" s="626"/>
      <c r="H1" s="626"/>
      <c r="I1" s="626"/>
    </row>
    <row r="2" spans="1:10" ht="30.75" customHeight="1">
      <c r="A2" s="627" t="s">
        <v>407</v>
      </c>
      <c r="B2" s="627"/>
      <c r="C2" s="627"/>
      <c r="D2" s="627"/>
      <c r="E2" s="627"/>
      <c r="F2" s="627"/>
      <c r="G2" s="627"/>
      <c r="H2" s="627"/>
      <c r="I2" s="627"/>
    </row>
    <row r="3" spans="1:10" s="527" customFormat="1" ht="6" customHeight="1">
      <c r="A3" s="526"/>
      <c r="B3" s="526"/>
      <c r="C3" s="526"/>
      <c r="D3" s="526"/>
      <c r="E3" s="526"/>
      <c r="F3" s="526"/>
      <c r="G3" s="526"/>
      <c r="H3" s="526"/>
      <c r="I3" s="526"/>
      <c r="J3" s="526"/>
    </row>
    <row r="4" spans="1:10" ht="15.95" customHeight="1">
      <c r="A4" s="640" t="s">
        <v>293</v>
      </c>
      <c r="B4" s="148" t="s">
        <v>266</v>
      </c>
      <c r="C4" s="127"/>
      <c r="D4" s="127"/>
      <c r="E4" s="127"/>
      <c r="F4" s="658" t="s">
        <v>205</v>
      </c>
      <c r="G4" s="658"/>
      <c r="H4" s="659"/>
      <c r="I4" s="678" t="s">
        <v>301</v>
      </c>
      <c r="J4" s="48"/>
    </row>
    <row r="5" spans="1:10" ht="15.95" customHeight="1">
      <c r="A5" s="681"/>
      <c r="B5" s="684" t="s">
        <v>10</v>
      </c>
      <c r="C5" s="684" t="s">
        <v>11</v>
      </c>
      <c r="D5" s="684" t="s">
        <v>12</v>
      </c>
      <c r="E5" s="684" t="s">
        <v>13</v>
      </c>
      <c r="F5" s="684" t="s">
        <v>207</v>
      </c>
      <c r="G5" s="685" t="s">
        <v>208</v>
      </c>
      <c r="H5" s="220" t="s">
        <v>55</v>
      </c>
      <c r="I5" s="679"/>
      <c r="J5" s="48"/>
    </row>
    <row r="6" spans="1:10" ht="15.95" customHeight="1">
      <c r="A6" s="657"/>
      <c r="B6" s="684"/>
      <c r="C6" s="684"/>
      <c r="D6" s="684"/>
      <c r="E6" s="684"/>
      <c r="F6" s="684"/>
      <c r="G6" s="685"/>
      <c r="H6" s="229" t="s">
        <v>4</v>
      </c>
      <c r="I6" s="680"/>
      <c r="J6" s="48"/>
    </row>
    <row r="7" spans="1:10" ht="15.95" customHeight="1">
      <c r="A7" s="36" t="s">
        <v>6</v>
      </c>
      <c r="B7" s="53"/>
      <c r="C7" s="52"/>
      <c r="D7" s="52"/>
      <c r="E7" s="52"/>
      <c r="F7" s="52"/>
      <c r="G7" s="52"/>
      <c r="H7" s="63"/>
      <c r="I7" s="33" t="s">
        <v>9</v>
      </c>
      <c r="J7" s="48"/>
    </row>
    <row r="8" spans="1:10" ht="15.95" customHeight="1">
      <c r="A8" s="83" t="s">
        <v>133</v>
      </c>
      <c r="B8" s="408">
        <v>1.5460549052227008</v>
      </c>
      <c r="C8" s="292">
        <v>5.9224994927565877</v>
      </c>
      <c r="D8" s="292">
        <v>7.2218683543894526</v>
      </c>
      <c r="E8" s="292">
        <v>14.775347903243125</v>
      </c>
      <c r="F8" s="292">
        <v>39.164105501169672</v>
      </c>
      <c r="G8" s="292">
        <v>71.158709176020295</v>
      </c>
      <c r="H8" s="407">
        <v>13.4</v>
      </c>
      <c r="I8" s="84" t="s">
        <v>130</v>
      </c>
      <c r="J8" s="48"/>
    </row>
    <row r="9" spans="1:10" ht="15.95" customHeight="1">
      <c r="A9" s="83" t="s">
        <v>131</v>
      </c>
      <c r="B9" s="408">
        <v>21.927600839285809</v>
      </c>
      <c r="C9" s="292">
        <v>83.405849531014098</v>
      </c>
      <c r="D9" s="292">
        <v>88.7611201318105</v>
      </c>
      <c r="E9" s="292">
        <v>82.86131312783067</v>
      </c>
      <c r="F9" s="292">
        <v>58.679139434782385</v>
      </c>
      <c r="G9" s="292">
        <v>28.200833076689381</v>
      </c>
      <c r="H9" s="407">
        <v>50.627082566305766</v>
      </c>
      <c r="I9" s="84" t="s">
        <v>132</v>
      </c>
      <c r="J9" s="48"/>
    </row>
    <row r="10" spans="1:10" ht="15.95" customHeight="1">
      <c r="A10" s="83" t="s">
        <v>345</v>
      </c>
      <c r="B10" s="408">
        <v>72.760379133720676</v>
      </c>
      <c r="C10" s="292">
        <v>4.9969737000562944</v>
      </c>
      <c r="D10" s="292">
        <v>0.9183673357048755</v>
      </c>
      <c r="E10" s="292">
        <v>0.31457408073407583</v>
      </c>
      <c r="F10" s="292">
        <v>0.25276449491709874</v>
      </c>
      <c r="G10" s="292">
        <v>0</v>
      </c>
      <c r="H10" s="407">
        <v>32.625616349381431</v>
      </c>
      <c r="I10" s="84" t="s">
        <v>344</v>
      </c>
      <c r="J10" s="48"/>
    </row>
    <row r="11" spans="1:10" ht="15.95" customHeight="1">
      <c r="A11" s="83" t="s">
        <v>49</v>
      </c>
      <c r="B11" s="408">
        <v>3.7659651217710652</v>
      </c>
      <c r="C11" s="292">
        <v>5.6746772761730204</v>
      </c>
      <c r="D11" s="292">
        <v>3.098644178095054</v>
      </c>
      <c r="E11" s="292">
        <v>2.0487648881919536</v>
      </c>
      <c r="F11" s="292">
        <v>1.8</v>
      </c>
      <c r="G11" s="292">
        <v>0.64045774729016303</v>
      </c>
      <c r="H11" s="407">
        <v>3.4</v>
      </c>
      <c r="I11" s="84" t="s">
        <v>50</v>
      </c>
      <c r="J11" s="48"/>
    </row>
    <row r="12" spans="1:10" ht="15.95" customHeight="1">
      <c r="A12" s="67" t="s">
        <v>3</v>
      </c>
      <c r="B12" s="191">
        <v>100</v>
      </c>
      <c r="C12" s="192">
        <v>100</v>
      </c>
      <c r="D12" s="301">
        <v>100</v>
      </c>
      <c r="E12" s="192">
        <v>100</v>
      </c>
      <c r="F12" s="192">
        <v>100</v>
      </c>
      <c r="G12" s="301">
        <v>100</v>
      </c>
      <c r="H12" s="193">
        <v>100</v>
      </c>
      <c r="I12" s="68" t="s">
        <v>4</v>
      </c>
      <c r="J12" s="48"/>
    </row>
    <row r="13" spans="1:10" ht="15.95" customHeight="1">
      <c r="A13" s="36" t="s">
        <v>7</v>
      </c>
      <c r="B13" s="234"/>
      <c r="C13" s="235"/>
      <c r="D13" s="235"/>
      <c r="E13" s="235"/>
      <c r="F13" s="235"/>
      <c r="G13" s="235"/>
      <c r="H13" s="242"/>
      <c r="I13" s="39" t="s">
        <v>14</v>
      </c>
      <c r="J13" s="48"/>
    </row>
    <row r="14" spans="1:10" ht="15.95" customHeight="1">
      <c r="A14" s="83" t="s">
        <v>133</v>
      </c>
      <c r="B14" s="408">
        <v>3.8394964250454509</v>
      </c>
      <c r="C14" s="292">
        <v>43.657851471712924</v>
      </c>
      <c r="D14" s="292">
        <v>72.622308799381827</v>
      </c>
      <c r="E14" s="292">
        <v>89.668595211407705</v>
      </c>
      <c r="F14" s="292">
        <v>96.05948025724814</v>
      </c>
      <c r="G14" s="292">
        <v>99.250263623625685</v>
      </c>
      <c r="H14" s="407">
        <v>36.620652539322442</v>
      </c>
      <c r="I14" s="84" t="s">
        <v>130</v>
      </c>
      <c r="J14" s="48"/>
    </row>
    <row r="15" spans="1:10" ht="15.95" customHeight="1">
      <c r="A15" s="83" t="s">
        <v>131</v>
      </c>
      <c r="B15" s="408">
        <v>0</v>
      </c>
      <c r="C15" s="292">
        <v>0</v>
      </c>
      <c r="D15" s="292">
        <v>0</v>
      </c>
      <c r="E15" s="292">
        <v>0</v>
      </c>
      <c r="F15" s="292">
        <v>0</v>
      </c>
      <c r="G15" s="292">
        <v>0</v>
      </c>
      <c r="H15" s="407">
        <v>0</v>
      </c>
      <c r="I15" s="84" t="s">
        <v>132</v>
      </c>
      <c r="J15" s="48"/>
    </row>
    <row r="16" spans="1:10" ht="15.95" customHeight="1">
      <c r="A16" s="83" t="s">
        <v>345</v>
      </c>
      <c r="B16" s="408">
        <v>86.8009335758221</v>
      </c>
      <c r="C16" s="292">
        <v>16.274373401349052</v>
      </c>
      <c r="D16" s="292">
        <v>0.45516189984208799</v>
      </c>
      <c r="E16" s="292">
        <v>0</v>
      </c>
      <c r="F16" s="292">
        <v>0</v>
      </c>
      <c r="G16" s="292">
        <v>0</v>
      </c>
      <c r="H16" s="407">
        <v>52.272665340144322</v>
      </c>
      <c r="I16" s="84" t="s">
        <v>344</v>
      </c>
      <c r="J16" s="48"/>
    </row>
    <row r="17" spans="1:10" ht="15.95" customHeight="1">
      <c r="A17" s="83" t="s">
        <v>49</v>
      </c>
      <c r="B17" s="408">
        <v>9.3595699991322689</v>
      </c>
      <c r="C17" s="292">
        <v>40</v>
      </c>
      <c r="D17" s="292">
        <v>26.922529300776205</v>
      </c>
      <c r="E17" s="292">
        <v>10.331404788592323</v>
      </c>
      <c r="F17" s="292">
        <v>3.9405197427518583</v>
      </c>
      <c r="G17" s="292">
        <v>0.74973637637431356</v>
      </c>
      <c r="H17" s="407">
        <v>11.106682120533092</v>
      </c>
      <c r="I17" s="84" t="s">
        <v>50</v>
      </c>
      <c r="J17" s="48"/>
    </row>
    <row r="18" spans="1:10" ht="15.95" customHeight="1">
      <c r="A18" s="67" t="s">
        <v>3</v>
      </c>
      <c r="B18" s="191">
        <v>100</v>
      </c>
      <c r="C18" s="192">
        <v>100</v>
      </c>
      <c r="D18" s="301">
        <v>100</v>
      </c>
      <c r="E18" s="192">
        <v>100</v>
      </c>
      <c r="F18" s="192">
        <v>100</v>
      </c>
      <c r="G18" s="301">
        <v>100</v>
      </c>
      <c r="H18" s="193">
        <v>100</v>
      </c>
      <c r="I18" s="68" t="s">
        <v>4</v>
      </c>
      <c r="J18" s="48"/>
    </row>
    <row r="19" spans="1:10" ht="15.95" customHeight="1">
      <c r="A19" s="458" t="s">
        <v>8</v>
      </c>
      <c r="B19" s="234"/>
      <c r="C19" s="235"/>
      <c r="D19" s="235"/>
      <c r="E19" s="235"/>
      <c r="F19" s="235"/>
      <c r="G19" s="235"/>
      <c r="H19" s="242"/>
      <c r="I19" s="39" t="s">
        <v>15</v>
      </c>
      <c r="J19" s="48"/>
    </row>
    <row r="20" spans="1:10" ht="15.95" customHeight="1">
      <c r="A20" s="83" t="s">
        <v>133</v>
      </c>
      <c r="B20" s="408">
        <v>0.36402098655512949</v>
      </c>
      <c r="C20" s="292">
        <v>0.77025953999131236</v>
      </c>
      <c r="D20" s="292">
        <v>1.0307700119575021</v>
      </c>
      <c r="E20" s="292">
        <v>2.1527224104874483</v>
      </c>
      <c r="F20" s="292">
        <v>11.634129192706798</v>
      </c>
      <c r="G20" s="292">
        <v>54.427954840640062</v>
      </c>
      <c r="H20" s="407">
        <v>5.4703577227914337</v>
      </c>
      <c r="I20" s="84" t="s">
        <v>130</v>
      </c>
      <c r="J20" s="48"/>
    </row>
    <row r="21" spans="1:10" ht="15.95" customHeight="1">
      <c r="A21" s="83" t="s">
        <v>131</v>
      </c>
      <c r="B21" s="408">
        <v>33.229030469391319</v>
      </c>
      <c r="C21" s="292">
        <v>94.793763720542728</v>
      </c>
      <c r="D21" s="292">
        <v>97.163644946343936</v>
      </c>
      <c r="E21" s="292">
        <v>96.826888944658194</v>
      </c>
      <c r="F21" s="292">
        <v>87.07222631339468</v>
      </c>
      <c r="G21" s="292">
        <v>44.996671524831306</v>
      </c>
      <c r="H21" s="407">
        <v>67.664724966720328</v>
      </c>
      <c r="I21" s="84" t="s">
        <v>132</v>
      </c>
      <c r="J21" s="48"/>
    </row>
    <row r="22" spans="1:10" ht="15.95" customHeight="1">
      <c r="A22" s="83" t="s">
        <v>345</v>
      </c>
      <c r="B22" s="408">
        <v>65.523913130982976</v>
      </c>
      <c r="C22" s="292">
        <v>3.4572008807460031</v>
      </c>
      <c r="D22" s="292">
        <v>0.96221643498713016</v>
      </c>
      <c r="E22" s="292">
        <v>0.36759289022027275</v>
      </c>
      <c r="F22" s="292">
        <v>0.37506970138636186</v>
      </c>
      <c r="G22" s="292">
        <v>0</v>
      </c>
      <c r="H22" s="407">
        <v>26.013752146271194</v>
      </c>
      <c r="I22" s="84" t="s">
        <v>344</v>
      </c>
      <c r="J22" s="48"/>
    </row>
    <row r="23" spans="1:10" ht="15.95" customHeight="1">
      <c r="A23" s="83" t="s">
        <v>49</v>
      </c>
      <c r="B23" s="408">
        <v>0.88303541307010069</v>
      </c>
      <c r="C23" s="292">
        <v>0.9</v>
      </c>
      <c r="D23" s="292">
        <v>0.8433686067114341</v>
      </c>
      <c r="E23" s="292">
        <v>0.6</v>
      </c>
      <c r="F23" s="292">
        <v>0.91857479251213803</v>
      </c>
      <c r="G23" s="292">
        <v>0.57537363452865264</v>
      </c>
      <c r="H23" s="407">
        <v>0.8</v>
      </c>
      <c r="I23" s="84" t="s">
        <v>50</v>
      </c>
      <c r="J23" s="48"/>
    </row>
    <row r="24" spans="1:10" ht="15.95" customHeight="1">
      <c r="A24" s="67" t="s">
        <v>3</v>
      </c>
      <c r="B24" s="300">
        <v>100</v>
      </c>
      <c r="C24" s="301">
        <v>100</v>
      </c>
      <c r="D24" s="301">
        <v>100</v>
      </c>
      <c r="E24" s="301">
        <v>100</v>
      </c>
      <c r="F24" s="301">
        <v>100</v>
      </c>
      <c r="G24" s="301">
        <v>100</v>
      </c>
      <c r="H24" s="190">
        <v>100</v>
      </c>
      <c r="I24" s="68" t="s">
        <v>4</v>
      </c>
      <c r="J24" s="48"/>
    </row>
    <row r="25" spans="1:10">
      <c r="A25" s="48"/>
      <c r="B25" s="48"/>
      <c r="C25" s="48"/>
      <c r="D25" s="48"/>
      <c r="E25" s="48"/>
      <c r="F25" s="48"/>
      <c r="G25" s="198"/>
      <c r="H25" s="48"/>
      <c r="I25" s="48"/>
      <c r="J25" s="48"/>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29"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3.xml><?xml version="1.0" encoding="utf-8"?>
<worksheet xmlns="http://schemas.openxmlformats.org/spreadsheetml/2006/main" xmlns:r="http://schemas.openxmlformats.org/officeDocument/2006/relationships">
  <dimension ref="A1:J25"/>
  <sheetViews>
    <sheetView rightToLeft="1" tabSelected="1" zoomScaleNormal="100" workbookViewId="0">
      <selection activeCell="B29" sqref="B29"/>
    </sheetView>
  </sheetViews>
  <sheetFormatPr defaultRowHeight="14.25"/>
  <cols>
    <col min="1" max="1" width="12.625" customWidth="1"/>
    <col min="2" max="2" width="7.25" customWidth="1"/>
    <col min="3" max="3" width="8.375" customWidth="1"/>
    <col min="4" max="5" width="7.625" customWidth="1"/>
    <col min="6" max="6" width="7" customWidth="1"/>
    <col min="7" max="7" width="6.875" customWidth="1"/>
    <col min="8" max="8" width="8.25" customWidth="1"/>
    <col min="9" max="9" width="15" customWidth="1"/>
  </cols>
  <sheetData>
    <row r="1" spans="1:10" ht="39" customHeight="1">
      <c r="A1" s="645" t="s">
        <v>410</v>
      </c>
      <c r="B1" s="645"/>
      <c r="C1" s="645"/>
      <c r="D1" s="645"/>
      <c r="E1" s="645"/>
      <c r="F1" s="645"/>
      <c r="G1" s="645"/>
      <c r="H1" s="645"/>
      <c r="I1" s="645"/>
    </row>
    <row r="2" spans="1:10" ht="31.5" customHeight="1">
      <c r="A2" s="627" t="s">
        <v>408</v>
      </c>
      <c r="B2" s="627"/>
      <c r="C2" s="627"/>
      <c r="D2" s="627"/>
      <c r="E2" s="627"/>
      <c r="F2" s="627"/>
      <c r="G2" s="627"/>
      <c r="H2" s="627"/>
      <c r="I2" s="627"/>
    </row>
    <row r="3" spans="1:10" s="527" customFormat="1" ht="6" customHeight="1">
      <c r="A3" s="526"/>
      <c r="B3" s="526"/>
      <c r="C3" s="526"/>
      <c r="D3" s="526"/>
      <c r="E3" s="526"/>
      <c r="F3" s="526"/>
      <c r="G3" s="526"/>
      <c r="H3" s="526"/>
      <c r="I3" s="526"/>
      <c r="J3" s="526"/>
    </row>
    <row r="4" spans="1:10" ht="15.95" customHeight="1">
      <c r="A4" s="640" t="s">
        <v>293</v>
      </c>
      <c r="B4" s="148" t="s">
        <v>266</v>
      </c>
      <c r="C4" s="127"/>
      <c r="D4" s="127"/>
      <c r="E4" s="127"/>
      <c r="F4" s="658" t="s">
        <v>205</v>
      </c>
      <c r="G4" s="658"/>
      <c r="H4" s="659"/>
      <c r="I4" s="678" t="s">
        <v>301</v>
      </c>
      <c r="J4" s="48"/>
    </row>
    <row r="5" spans="1:10" ht="15.95" customHeight="1">
      <c r="A5" s="681"/>
      <c r="B5" s="684" t="s">
        <v>10</v>
      </c>
      <c r="C5" s="684" t="s">
        <v>11</v>
      </c>
      <c r="D5" s="684" t="s">
        <v>12</v>
      </c>
      <c r="E5" s="684" t="s">
        <v>13</v>
      </c>
      <c r="F5" s="684" t="s">
        <v>207</v>
      </c>
      <c r="G5" s="685" t="s">
        <v>208</v>
      </c>
      <c r="H5" s="220" t="s">
        <v>55</v>
      </c>
      <c r="I5" s="679"/>
      <c r="J5" s="48"/>
    </row>
    <row r="6" spans="1:10" ht="15.95" customHeight="1">
      <c r="A6" s="657"/>
      <c r="B6" s="684"/>
      <c r="C6" s="684"/>
      <c r="D6" s="684"/>
      <c r="E6" s="684"/>
      <c r="F6" s="684"/>
      <c r="G6" s="685"/>
      <c r="H6" s="229" t="s">
        <v>4</v>
      </c>
      <c r="I6" s="680"/>
      <c r="J6" s="48"/>
    </row>
    <row r="7" spans="1:10" ht="15.95" customHeight="1">
      <c r="A7" s="36" t="s">
        <v>6</v>
      </c>
      <c r="B7" s="61"/>
      <c r="C7" s="60"/>
      <c r="D7" s="60"/>
      <c r="E7" s="60"/>
      <c r="F7" s="60"/>
      <c r="G7" s="60"/>
      <c r="H7" s="62"/>
      <c r="I7" s="33" t="s">
        <v>9</v>
      </c>
      <c r="J7" s="48"/>
    </row>
    <row r="8" spans="1:10" ht="15.95" customHeight="1">
      <c r="A8" s="83" t="s">
        <v>133</v>
      </c>
      <c r="B8" s="408">
        <v>1.1751485280292309</v>
      </c>
      <c r="C8" s="292">
        <v>3.5084447716416522</v>
      </c>
      <c r="D8" s="292">
        <v>5.9685609031275026</v>
      </c>
      <c r="E8" s="292">
        <v>16.694698457485785</v>
      </c>
      <c r="F8" s="292">
        <v>38.015757408189913</v>
      </c>
      <c r="G8" s="292">
        <v>58.379186821874626</v>
      </c>
      <c r="H8" s="407">
        <v>10.232686705505525</v>
      </c>
      <c r="I8" s="84" t="s">
        <v>130</v>
      </c>
      <c r="J8" s="48"/>
    </row>
    <row r="9" spans="1:10" ht="15.95" customHeight="1">
      <c r="A9" s="83" t="s">
        <v>131</v>
      </c>
      <c r="B9" s="408">
        <v>21.413711931287697</v>
      </c>
      <c r="C9" s="292">
        <v>84.157304991282359</v>
      </c>
      <c r="D9" s="292">
        <v>90.727113104389147</v>
      </c>
      <c r="E9" s="292">
        <v>81.733543552282299</v>
      </c>
      <c r="F9" s="292">
        <v>59.545409764362454</v>
      </c>
      <c r="G9" s="292">
        <v>38.894846750418459</v>
      </c>
      <c r="H9" s="407">
        <v>48.967415050289127</v>
      </c>
      <c r="I9" s="84" t="s">
        <v>132</v>
      </c>
      <c r="J9" s="48"/>
    </row>
    <row r="10" spans="1:10" ht="15.95" customHeight="1">
      <c r="A10" s="83" t="s">
        <v>345</v>
      </c>
      <c r="B10" s="408">
        <v>74.015930442930554</v>
      </c>
      <c r="C10" s="292">
        <v>5.6817091638431725</v>
      </c>
      <c r="D10" s="292">
        <v>0.60536640309534384</v>
      </c>
      <c r="E10" s="292">
        <v>0.1297026645833288</v>
      </c>
      <c r="F10" s="292">
        <v>0.13427498350035788</v>
      </c>
      <c r="G10" s="292">
        <v>0</v>
      </c>
      <c r="H10" s="407">
        <v>37.259883642861176</v>
      </c>
      <c r="I10" s="84" t="s">
        <v>344</v>
      </c>
      <c r="J10" s="48"/>
    </row>
    <row r="11" spans="1:10" ht="15.95" customHeight="1">
      <c r="A11" s="83" t="s">
        <v>49</v>
      </c>
      <c r="B11" s="408">
        <v>3.3952090977523435</v>
      </c>
      <c r="C11" s="292">
        <v>6.6</v>
      </c>
      <c r="D11" s="292">
        <v>2.6989595893880765</v>
      </c>
      <c r="E11" s="292">
        <v>1.5</v>
      </c>
      <c r="F11" s="292">
        <v>2.4</v>
      </c>
      <c r="G11" s="292">
        <v>2.7259664277070956</v>
      </c>
      <c r="H11" s="407">
        <v>3.540014601344466</v>
      </c>
      <c r="I11" s="84" t="s">
        <v>50</v>
      </c>
      <c r="J11" s="48"/>
    </row>
    <row r="12" spans="1:10" ht="15.95" customHeight="1">
      <c r="A12" s="67" t="s">
        <v>3</v>
      </c>
      <c r="B12" s="191">
        <v>100</v>
      </c>
      <c r="C12" s="192">
        <v>100</v>
      </c>
      <c r="D12" s="301">
        <v>100</v>
      </c>
      <c r="E12" s="192">
        <v>100</v>
      </c>
      <c r="F12" s="192">
        <v>100</v>
      </c>
      <c r="G12" s="301">
        <v>100</v>
      </c>
      <c r="H12" s="193">
        <v>100</v>
      </c>
      <c r="I12" s="68" t="s">
        <v>4</v>
      </c>
      <c r="J12" s="48"/>
    </row>
    <row r="13" spans="1:10" ht="15.95" customHeight="1">
      <c r="A13" s="36" t="s">
        <v>7</v>
      </c>
      <c r="B13" s="309"/>
      <c r="C13" s="304"/>
      <c r="D13" s="304"/>
      <c r="E13" s="304"/>
      <c r="F13" s="304"/>
      <c r="G13" s="304"/>
      <c r="H13" s="274"/>
      <c r="I13" s="39" t="s">
        <v>14</v>
      </c>
      <c r="J13" s="48"/>
    </row>
    <row r="14" spans="1:10" ht="15.95" customHeight="1">
      <c r="A14" s="83" t="s">
        <v>133</v>
      </c>
      <c r="B14" s="408">
        <v>2.5950361320983615</v>
      </c>
      <c r="C14" s="292">
        <v>26.421008877306512</v>
      </c>
      <c r="D14" s="292">
        <v>73.678615302559407</v>
      </c>
      <c r="E14" s="292">
        <v>93.126254895011812</v>
      </c>
      <c r="F14" s="292">
        <v>95.826249871203544</v>
      </c>
      <c r="G14" s="292">
        <v>98.499093425447143</v>
      </c>
      <c r="H14" s="407">
        <v>29.615736243289419</v>
      </c>
      <c r="I14" s="84" t="s">
        <v>130</v>
      </c>
      <c r="J14" s="48"/>
    </row>
    <row r="15" spans="1:10" ht="15.95" customHeight="1">
      <c r="A15" s="83" t="s">
        <v>131</v>
      </c>
      <c r="B15" s="408">
        <v>0</v>
      </c>
      <c r="C15" s="292">
        <v>0</v>
      </c>
      <c r="D15" s="292">
        <v>0</v>
      </c>
      <c r="E15" s="292">
        <v>0</v>
      </c>
      <c r="F15" s="292">
        <v>0</v>
      </c>
      <c r="G15" s="292">
        <v>0</v>
      </c>
      <c r="H15" s="407">
        <v>0</v>
      </c>
      <c r="I15" s="84" t="s">
        <v>132</v>
      </c>
      <c r="J15" s="48"/>
    </row>
    <row r="16" spans="1:10" ht="15.95" customHeight="1">
      <c r="A16" s="83" t="s">
        <v>345</v>
      </c>
      <c r="B16" s="408">
        <v>90.702953005400076</v>
      </c>
      <c r="C16" s="292">
        <v>29.661775251242855</v>
      </c>
      <c r="D16" s="292">
        <v>0</v>
      </c>
      <c r="E16" s="292">
        <v>0</v>
      </c>
      <c r="F16" s="292">
        <v>0.35842523806891735</v>
      </c>
      <c r="G16" s="292">
        <v>0</v>
      </c>
      <c r="H16" s="407">
        <v>61.463558757433418</v>
      </c>
      <c r="I16" s="84" t="s">
        <v>344</v>
      </c>
      <c r="J16" s="48"/>
    </row>
    <row r="17" spans="1:10" ht="15.95" customHeight="1">
      <c r="A17" s="83" t="s">
        <v>49</v>
      </c>
      <c r="B17" s="408">
        <v>6.7020108625013526</v>
      </c>
      <c r="C17" s="292">
        <v>43.917215871450701</v>
      </c>
      <c r="D17" s="292">
        <v>26.321384697440564</v>
      </c>
      <c r="E17" s="292">
        <v>6.8737451049881813</v>
      </c>
      <c r="F17" s="292">
        <v>3.8153248907275641</v>
      </c>
      <c r="G17" s="292">
        <v>1.5009065745528651</v>
      </c>
      <c r="H17" s="407">
        <v>8.9207049992772003</v>
      </c>
      <c r="I17" s="84" t="s">
        <v>50</v>
      </c>
      <c r="J17" s="48"/>
    </row>
    <row r="18" spans="1:10" ht="15.95" customHeight="1">
      <c r="A18" s="67" t="s">
        <v>3</v>
      </c>
      <c r="B18" s="191">
        <v>100</v>
      </c>
      <c r="C18" s="192">
        <v>100</v>
      </c>
      <c r="D18" s="301">
        <v>100</v>
      </c>
      <c r="E18" s="192">
        <v>100</v>
      </c>
      <c r="F18" s="192">
        <v>100</v>
      </c>
      <c r="G18" s="301">
        <v>100</v>
      </c>
      <c r="H18" s="193">
        <v>100</v>
      </c>
      <c r="I18" s="68" t="s">
        <v>4</v>
      </c>
      <c r="J18" s="48"/>
    </row>
    <row r="19" spans="1:10" ht="15.95" customHeight="1">
      <c r="A19" s="458" t="s">
        <v>8</v>
      </c>
      <c r="B19" s="309"/>
      <c r="C19" s="304"/>
      <c r="D19" s="304"/>
      <c r="E19" s="304"/>
      <c r="F19" s="304"/>
      <c r="G19" s="304"/>
      <c r="H19" s="274"/>
      <c r="I19" s="39" t="s">
        <v>15</v>
      </c>
      <c r="J19" s="48"/>
    </row>
    <row r="20" spans="1:10" ht="15.95" customHeight="1">
      <c r="A20" s="83" t="s">
        <v>133</v>
      </c>
      <c r="B20" s="408">
        <v>0.27906653329066</v>
      </c>
      <c r="C20" s="292">
        <v>0.49953332469806477</v>
      </c>
      <c r="D20" s="292">
        <v>0.41112400020974366</v>
      </c>
      <c r="E20" s="292">
        <v>1.2020714826378815</v>
      </c>
      <c r="F20" s="292">
        <v>3.3849561335723823</v>
      </c>
      <c r="G20" s="292">
        <v>30.06995057808329</v>
      </c>
      <c r="H20" s="407">
        <v>2.3598831055979983</v>
      </c>
      <c r="I20" s="84" t="s">
        <v>130</v>
      </c>
      <c r="J20" s="48"/>
    </row>
    <row r="21" spans="1:10" ht="15.95" customHeight="1">
      <c r="A21" s="83" t="s">
        <v>131</v>
      </c>
      <c r="B21" s="408">
        <v>34.927768710961637</v>
      </c>
      <c r="C21" s="292">
        <v>95.208965432445169</v>
      </c>
      <c r="D21" s="292">
        <v>98.173720715824629</v>
      </c>
      <c r="E21" s="292">
        <v>98.300879880478604</v>
      </c>
      <c r="F21" s="292">
        <v>95.215496015307522</v>
      </c>
      <c r="G21" s="292">
        <v>66.339661520391061</v>
      </c>
      <c r="H21" s="407">
        <v>68.8564856908297</v>
      </c>
      <c r="I21" s="84" t="s">
        <v>132</v>
      </c>
      <c r="J21" s="48"/>
    </row>
    <row r="22" spans="1:10" ht="15.95" customHeight="1">
      <c r="A22" s="83" t="s">
        <v>345</v>
      </c>
      <c r="B22" s="408">
        <v>63.484857123342884</v>
      </c>
      <c r="C22" s="292">
        <v>2.5326117945530346</v>
      </c>
      <c r="D22" s="292">
        <v>0.65505305034720074</v>
      </c>
      <c r="E22" s="292">
        <v>0.15599331066844205</v>
      </c>
      <c r="F22" s="292">
        <v>0</v>
      </c>
      <c r="G22" s="292">
        <v>0</v>
      </c>
      <c r="H22" s="407">
        <v>27.42908894765333</v>
      </c>
      <c r="I22" s="84" t="s">
        <v>344</v>
      </c>
      <c r="J22" s="48"/>
    </row>
    <row r="23" spans="1:10" ht="15.95" customHeight="1">
      <c r="A23" s="83" t="s">
        <v>49</v>
      </c>
      <c r="B23" s="408">
        <v>1.3083076324043452</v>
      </c>
      <c r="C23" s="292">
        <v>1.7588894483038946</v>
      </c>
      <c r="D23" s="292">
        <v>0.7</v>
      </c>
      <c r="E23" s="292">
        <v>0.34105532621510759</v>
      </c>
      <c r="F23" s="292">
        <v>1.3995478511200539</v>
      </c>
      <c r="G23" s="292">
        <v>3.590387901525752</v>
      </c>
      <c r="H23" s="407">
        <v>1.3</v>
      </c>
      <c r="I23" s="84" t="s">
        <v>50</v>
      </c>
      <c r="J23" s="48"/>
    </row>
    <row r="24" spans="1:10" ht="15.95" customHeight="1">
      <c r="A24" s="67" t="s">
        <v>3</v>
      </c>
      <c r="B24" s="300">
        <v>100</v>
      </c>
      <c r="C24" s="301">
        <v>100</v>
      </c>
      <c r="D24" s="301">
        <v>100</v>
      </c>
      <c r="E24" s="301">
        <v>100</v>
      </c>
      <c r="F24" s="301">
        <v>100</v>
      </c>
      <c r="G24" s="301">
        <v>100</v>
      </c>
      <c r="H24" s="190">
        <v>100</v>
      </c>
      <c r="I24" s="68" t="s">
        <v>4</v>
      </c>
      <c r="J24" s="48"/>
    </row>
    <row r="25" spans="1:10" ht="15">
      <c r="A25" s="48"/>
      <c r="B25" s="48"/>
      <c r="C25" s="48"/>
      <c r="D25" s="48"/>
      <c r="E25" s="48"/>
      <c r="F25" s="48"/>
      <c r="G25" s="180"/>
      <c r="H25" s="105"/>
      <c r="I25" s="199"/>
      <c r="J25" s="48"/>
    </row>
  </sheetData>
  <mergeCells count="11">
    <mergeCell ref="A4:A6"/>
    <mergeCell ref="I4:I6"/>
    <mergeCell ref="A1:I1"/>
    <mergeCell ref="A2:I2"/>
    <mergeCell ref="F4:H4"/>
    <mergeCell ref="B5:B6"/>
    <mergeCell ref="C5:C6"/>
    <mergeCell ref="D5:D6"/>
    <mergeCell ref="E5:E6"/>
    <mergeCell ref="F5:F6"/>
    <mergeCell ref="G5:G6"/>
  </mergeCells>
  <printOptions horizontalCentered="1"/>
  <pageMargins left="0.59055118110236227" right="0.59055118110236227" top="0.78740157480314965" bottom="0.59055118110236227" header="0.39370078740157483" footer="0.39370078740157483"/>
  <pageSetup paperSize="9" firstPageNumber="130"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4.xml><?xml version="1.0" encoding="utf-8"?>
<worksheet xmlns="http://schemas.openxmlformats.org/spreadsheetml/2006/main" xmlns:r="http://schemas.openxmlformats.org/officeDocument/2006/relationships">
  <dimension ref="A1:P50"/>
  <sheetViews>
    <sheetView rightToLeft="1" tabSelected="1" zoomScaleNormal="100" workbookViewId="0">
      <selection activeCell="B29" sqref="B29"/>
    </sheetView>
  </sheetViews>
  <sheetFormatPr defaultRowHeight="14.25"/>
  <cols>
    <col min="1" max="1" width="14.875" customWidth="1"/>
    <col min="2" max="2" width="25.875" customWidth="1"/>
    <col min="3" max="3" width="22.875" customWidth="1"/>
    <col min="4" max="4" width="19.125" customWidth="1"/>
    <col min="5" max="5" width="13.875" customWidth="1"/>
  </cols>
  <sheetData>
    <row r="1" spans="1:16" ht="39.75" customHeight="1">
      <c r="A1" s="645" t="s">
        <v>393</v>
      </c>
      <c r="B1" s="690"/>
      <c r="C1" s="690"/>
      <c r="D1" s="690"/>
    </row>
    <row r="2" spans="1:16" ht="29.1" customHeight="1">
      <c r="A2" s="627" t="s">
        <v>359</v>
      </c>
      <c r="B2" s="627"/>
      <c r="C2" s="627"/>
      <c r="D2" s="627"/>
    </row>
    <row r="3" spans="1:16" s="524" customFormat="1" ht="6" customHeight="1">
      <c r="A3" s="534"/>
      <c r="B3" s="534"/>
      <c r="C3" s="534"/>
      <c r="D3" s="534"/>
      <c r="E3" s="539"/>
      <c r="F3" s="539"/>
      <c r="G3" s="539"/>
      <c r="H3" s="539"/>
      <c r="I3" s="539"/>
      <c r="J3" s="539"/>
      <c r="K3" s="539"/>
      <c r="L3" s="539"/>
      <c r="M3" s="539"/>
      <c r="N3" s="539"/>
      <c r="O3" s="539"/>
      <c r="P3" s="539"/>
    </row>
    <row r="4" spans="1:16" ht="35.1" customHeight="1">
      <c r="A4" s="688" t="s">
        <v>295</v>
      </c>
      <c r="B4" s="227" t="s">
        <v>233</v>
      </c>
      <c r="C4" s="227" t="s">
        <v>256</v>
      </c>
      <c r="D4" s="686" t="s">
        <v>296</v>
      </c>
      <c r="E4" s="48"/>
      <c r="F4" s="48"/>
      <c r="G4" s="48"/>
      <c r="H4" s="48"/>
      <c r="I4" s="48"/>
      <c r="J4" s="48"/>
      <c r="K4" s="48"/>
      <c r="L4" s="48"/>
      <c r="M4" s="48"/>
      <c r="N4" s="48"/>
      <c r="O4" s="48"/>
      <c r="P4" s="48"/>
    </row>
    <row r="5" spans="1:16" ht="27" customHeight="1">
      <c r="A5" s="689"/>
      <c r="B5" s="143" t="s">
        <v>231</v>
      </c>
      <c r="C5" s="142" t="s">
        <v>232</v>
      </c>
      <c r="D5" s="687"/>
      <c r="E5" s="48"/>
      <c r="F5" s="48"/>
      <c r="G5" s="48"/>
      <c r="H5" s="48"/>
      <c r="I5" s="48"/>
      <c r="J5" s="48"/>
      <c r="K5" s="48"/>
      <c r="L5" s="48"/>
      <c r="M5" s="48"/>
      <c r="N5" s="48"/>
      <c r="O5" s="48"/>
      <c r="P5" s="48"/>
    </row>
    <row r="6" spans="1:16" ht="14.45" customHeight="1">
      <c r="A6" s="156" t="s">
        <v>248</v>
      </c>
      <c r="B6" s="86"/>
      <c r="C6" s="86"/>
      <c r="D6" s="39" t="s">
        <v>250</v>
      </c>
      <c r="E6" s="48"/>
      <c r="F6" s="48"/>
      <c r="G6" s="48"/>
      <c r="H6" s="48"/>
      <c r="I6" s="48"/>
      <c r="J6" s="48"/>
      <c r="K6" s="48"/>
      <c r="L6" s="48"/>
      <c r="M6" s="48"/>
      <c r="N6" s="48"/>
      <c r="O6" s="48"/>
      <c r="P6" s="48"/>
    </row>
    <row r="7" spans="1:16" ht="14.45" customHeight="1">
      <c r="A7" s="19">
        <v>2001</v>
      </c>
      <c r="B7" s="87">
        <v>45</v>
      </c>
      <c r="C7" s="87">
        <v>36</v>
      </c>
      <c r="D7" s="46">
        <v>2001</v>
      </c>
      <c r="E7" s="48"/>
      <c r="F7" s="48"/>
      <c r="G7" s="48"/>
      <c r="H7" s="48"/>
      <c r="I7" s="48"/>
      <c r="J7" s="48"/>
      <c r="K7" s="48"/>
      <c r="L7" s="48"/>
      <c r="M7" s="48"/>
      <c r="N7" s="48"/>
      <c r="O7" s="48"/>
      <c r="P7" s="48"/>
    </row>
    <row r="8" spans="1:16" ht="14.45" customHeight="1">
      <c r="A8" s="19">
        <v>2002</v>
      </c>
      <c r="B8" s="87">
        <v>44.3</v>
      </c>
      <c r="C8" s="87">
        <v>41.2</v>
      </c>
      <c r="D8" s="46">
        <v>2002</v>
      </c>
      <c r="E8" s="48"/>
      <c r="F8" s="48"/>
      <c r="G8" s="48"/>
      <c r="H8" s="48"/>
      <c r="I8" s="48"/>
      <c r="J8" s="48"/>
      <c r="K8" s="48"/>
      <c r="L8" s="48"/>
      <c r="M8" s="48"/>
      <c r="N8" s="48"/>
      <c r="O8" s="48"/>
      <c r="P8" s="48"/>
    </row>
    <row r="9" spans="1:16" ht="14.45" customHeight="1">
      <c r="A9" s="19">
        <v>2003</v>
      </c>
      <c r="B9" s="87">
        <v>44.7</v>
      </c>
      <c r="C9" s="87">
        <v>33.299999999999997</v>
      </c>
      <c r="D9" s="46">
        <v>2003</v>
      </c>
      <c r="E9" s="48"/>
      <c r="F9" s="48"/>
      <c r="G9" s="48"/>
      <c r="H9" s="48"/>
      <c r="I9" s="48"/>
      <c r="J9" s="48"/>
      <c r="K9" s="48"/>
      <c r="L9" s="48"/>
      <c r="M9" s="48"/>
      <c r="N9" s="48"/>
      <c r="O9" s="48"/>
      <c r="P9" s="48"/>
    </row>
    <row r="10" spans="1:16" ht="14.45" customHeight="1">
      <c r="A10" s="19">
        <v>2004</v>
      </c>
      <c r="B10" s="87">
        <v>43.5</v>
      </c>
      <c r="C10" s="87">
        <v>32.5</v>
      </c>
      <c r="D10" s="46">
        <v>2004</v>
      </c>
      <c r="E10" s="48"/>
      <c r="F10" s="48"/>
      <c r="G10" s="48"/>
      <c r="H10" s="48"/>
      <c r="I10" s="48"/>
      <c r="J10" s="48"/>
      <c r="K10" s="48"/>
      <c r="L10" s="48"/>
      <c r="M10" s="48"/>
      <c r="N10" s="48"/>
      <c r="O10" s="48"/>
      <c r="P10" s="48"/>
    </row>
    <row r="11" spans="1:16" ht="14.45" customHeight="1">
      <c r="A11" s="19">
        <v>2005</v>
      </c>
      <c r="B11" s="87">
        <v>43.5</v>
      </c>
      <c r="C11" s="87">
        <v>29</v>
      </c>
      <c r="D11" s="46">
        <v>2005</v>
      </c>
      <c r="E11" s="48"/>
      <c r="F11" s="48"/>
      <c r="G11" s="48"/>
      <c r="H11" s="48"/>
      <c r="I11" s="48"/>
      <c r="J11" s="48"/>
      <c r="K11" s="48"/>
      <c r="L11" s="48"/>
      <c r="M11" s="48"/>
      <c r="N11" s="48"/>
      <c r="O11" s="48"/>
      <c r="P11" s="48"/>
    </row>
    <row r="12" spans="1:16" ht="14.45" customHeight="1">
      <c r="A12" s="19">
        <v>2006</v>
      </c>
      <c r="B12" s="87">
        <v>44.5</v>
      </c>
      <c r="C12" s="87">
        <v>29.8</v>
      </c>
      <c r="D12" s="46">
        <v>2006</v>
      </c>
      <c r="E12" s="48"/>
      <c r="F12" s="48"/>
      <c r="G12" s="48"/>
      <c r="H12" s="48"/>
      <c r="I12" s="48"/>
      <c r="J12" s="48"/>
      <c r="K12" s="48"/>
      <c r="L12" s="48"/>
      <c r="M12" s="48"/>
      <c r="N12" s="48"/>
      <c r="O12" s="48"/>
      <c r="P12" s="48"/>
    </row>
    <row r="13" spans="1:16" ht="14.45" customHeight="1">
      <c r="A13" s="19">
        <v>2007</v>
      </c>
      <c r="B13" s="87">
        <v>45.4</v>
      </c>
      <c r="C13" s="87">
        <v>28.1</v>
      </c>
      <c r="D13" s="46">
        <v>2007</v>
      </c>
      <c r="E13" s="48"/>
      <c r="F13" s="48"/>
      <c r="G13" s="48"/>
      <c r="H13" s="48"/>
      <c r="I13" s="48"/>
      <c r="J13" s="48"/>
      <c r="K13" s="48"/>
      <c r="L13" s="48"/>
      <c r="M13" s="48"/>
      <c r="N13" s="48"/>
      <c r="O13" s="48"/>
      <c r="P13" s="48"/>
    </row>
    <row r="14" spans="1:16" ht="14.45" customHeight="1">
      <c r="A14" s="19">
        <v>2008</v>
      </c>
      <c r="B14" s="87">
        <v>44.8</v>
      </c>
      <c r="C14" s="87">
        <v>32.4</v>
      </c>
      <c r="D14" s="46">
        <v>2008</v>
      </c>
      <c r="E14" s="48"/>
      <c r="F14" s="48"/>
      <c r="G14" s="48"/>
      <c r="H14" s="48"/>
      <c r="I14" s="48"/>
      <c r="J14" s="48"/>
      <c r="K14" s="48"/>
      <c r="L14" s="48"/>
      <c r="M14" s="48"/>
      <c r="N14" s="48"/>
      <c r="O14" s="48"/>
      <c r="P14" s="48"/>
    </row>
    <row r="15" spans="1:16" ht="14.45" customHeight="1">
      <c r="A15" s="19">
        <v>2009</v>
      </c>
      <c r="B15" s="87">
        <v>44.8</v>
      </c>
      <c r="C15" s="87">
        <v>30.1</v>
      </c>
      <c r="D15" s="46">
        <v>2009</v>
      </c>
      <c r="E15" s="48"/>
      <c r="F15" s="48"/>
      <c r="G15" s="48"/>
      <c r="H15" s="48"/>
      <c r="I15" s="48"/>
      <c r="J15" s="48"/>
      <c r="K15" s="48"/>
      <c r="L15" s="48"/>
      <c r="M15" s="48"/>
      <c r="N15" s="48"/>
      <c r="O15" s="48"/>
      <c r="P15" s="48"/>
    </row>
    <row r="16" spans="1:16" ht="14.45" customHeight="1">
      <c r="A16" s="19">
        <v>2010</v>
      </c>
      <c r="B16" s="87">
        <v>44.7</v>
      </c>
      <c r="C16" s="87">
        <v>30</v>
      </c>
      <c r="D16" s="46">
        <v>2010</v>
      </c>
      <c r="E16" s="48"/>
      <c r="F16" s="48"/>
      <c r="G16" s="48"/>
      <c r="H16" s="48"/>
      <c r="I16" s="48"/>
      <c r="J16" s="48"/>
      <c r="K16" s="48"/>
      <c r="L16" s="48"/>
      <c r="M16" s="48"/>
      <c r="N16" s="48"/>
      <c r="O16" s="48"/>
      <c r="P16" s="48"/>
    </row>
    <row r="17" spans="1:16" ht="14.45" customHeight="1">
      <c r="A17" s="19">
        <v>2011</v>
      </c>
      <c r="B17" s="87">
        <v>45.769361616517244</v>
      </c>
      <c r="C17" s="87">
        <v>25.806287400254927</v>
      </c>
      <c r="D17" s="46">
        <v>2011</v>
      </c>
      <c r="E17" s="48"/>
      <c r="F17" s="48"/>
      <c r="G17" s="48"/>
      <c r="H17" s="48"/>
      <c r="I17" s="48"/>
      <c r="J17" s="48"/>
      <c r="K17" s="48"/>
      <c r="L17" s="48"/>
      <c r="M17" s="48"/>
      <c r="N17" s="48"/>
      <c r="O17" s="48"/>
      <c r="P17" s="48"/>
    </row>
    <row r="18" spans="1:16" ht="14.45" customHeight="1">
      <c r="A18" s="19">
        <v>2012</v>
      </c>
      <c r="B18" s="87">
        <v>45.8</v>
      </c>
      <c r="C18" s="87">
        <v>26.7</v>
      </c>
      <c r="D18" s="46">
        <v>2012</v>
      </c>
      <c r="E18" s="48"/>
      <c r="F18" s="48"/>
      <c r="G18" s="48"/>
      <c r="H18" s="48"/>
      <c r="I18" s="48"/>
      <c r="J18" s="48"/>
      <c r="K18" s="48"/>
      <c r="L18" s="48"/>
      <c r="M18" s="48"/>
      <c r="N18" s="48"/>
      <c r="O18" s="48"/>
      <c r="P18" s="48"/>
    </row>
    <row r="19" spans="1:16" ht="14.45" customHeight="1">
      <c r="A19" s="19">
        <v>2013</v>
      </c>
      <c r="B19" s="87">
        <v>45.7</v>
      </c>
      <c r="C19" s="87">
        <v>27</v>
      </c>
      <c r="D19" s="464">
        <v>2013</v>
      </c>
      <c r="E19" s="48"/>
      <c r="F19" s="48"/>
      <c r="G19" s="48"/>
      <c r="H19" s="48"/>
      <c r="I19" s="48"/>
      <c r="J19" s="48"/>
      <c r="K19" s="48"/>
      <c r="L19" s="48"/>
      <c r="M19" s="48"/>
      <c r="N19" s="48"/>
      <c r="O19" s="48"/>
      <c r="P19" s="48"/>
    </row>
    <row r="20" spans="1:16" s="379" customFormat="1" ht="14.45" customHeight="1">
      <c r="A20" s="155">
        <v>2014</v>
      </c>
      <c r="B20" s="88">
        <v>47.7</v>
      </c>
      <c r="C20" s="88">
        <v>29.8</v>
      </c>
      <c r="D20" s="47">
        <v>2014</v>
      </c>
      <c r="E20" s="48"/>
      <c r="F20" s="48"/>
      <c r="G20" s="48"/>
      <c r="H20" s="48"/>
      <c r="I20" s="48"/>
      <c r="J20" s="48"/>
      <c r="K20" s="48"/>
      <c r="L20" s="48"/>
      <c r="M20" s="48"/>
      <c r="N20" s="48"/>
      <c r="O20" s="48"/>
      <c r="P20" s="48"/>
    </row>
    <row r="21" spans="1:16" ht="14.45" customHeight="1">
      <c r="A21" s="156" t="s">
        <v>17</v>
      </c>
      <c r="B21" s="89"/>
      <c r="C21" s="89"/>
      <c r="D21" s="39" t="s">
        <v>31</v>
      </c>
      <c r="E21" s="48"/>
      <c r="F21" s="48"/>
      <c r="G21" s="48"/>
      <c r="H21" s="48"/>
      <c r="I21" s="48"/>
      <c r="J21" s="48"/>
      <c r="K21" s="48"/>
      <c r="L21" s="48"/>
      <c r="M21" s="48"/>
      <c r="N21" s="48"/>
      <c r="O21" s="48"/>
      <c r="P21" s="48"/>
    </row>
    <row r="22" spans="1:16" ht="14.45" customHeight="1">
      <c r="A22" s="19">
        <v>2001</v>
      </c>
      <c r="B22" s="87">
        <v>46.6</v>
      </c>
      <c r="C22" s="87">
        <v>30.4</v>
      </c>
      <c r="D22" s="46">
        <v>2001</v>
      </c>
      <c r="E22" s="48"/>
      <c r="F22" s="48"/>
      <c r="G22" s="48"/>
      <c r="H22" s="48"/>
      <c r="I22" s="48"/>
      <c r="J22" s="48"/>
      <c r="K22" s="48"/>
      <c r="L22" s="48"/>
      <c r="M22" s="48"/>
      <c r="N22" s="48"/>
      <c r="O22" s="48"/>
      <c r="P22" s="48"/>
    </row>
    <row r="23" spans="1:16" ht="14.45" customHeight="1">
      <c r="A23" s="19">
        <v>2002</v>
      </c>
      <c r="B23" s="87">
        <v>46.1</v>
      </c>
      <c r="C23" s="87">
        <v>37.9</v>
      </c>
      <c r="D23" s="46">
        <v>2002</v>
      </c>
      <c r="E23" s="48"/>
      <c r="F23" s="48"/>
      <c r="G23" s="48"/>
      <c r="H23" s="48"/>
      <c r="I23" s="48"/>
      <c r="J23" s="48"/>
      <c r="K23" s="48"/>
      <c r="L23" s="48"/>
      <c r="M23" s="48"/>
      <c r="N23" s="48"/>
      <c r="O23" s="48"/>
      <c r="P23" s="48"/>
    </row>
    <row r="24" spans="1:16" ht="14.45" customHeight="1">
      <c r="A24" s="19">
        <v>2003</v>
      </c>
      <c r="B24" s="87">
        <v>46.4</v>
      </c>
      <c r="C24" s="87">
        <v>31.8</v>
      </c>
      <c r="D24" s="46">
        <v>2003</v>
      </c>
      <c r="E24" s="48"/>
      <c r="F24" s="48"/>
      <c r="G24" s="50"/>
      <c r="H24" s="48"/>
      <c r="I24" s="48"/>
      <c r="J24" s="48"/>
      <c r="K24" s="48"/>
      <c r="L24" s="48"/>
      <c r="M24" s="48"/>
      <c r="N24" s="48"/>
      <c r="O24" s="48"/>
      <c r="P24" s="48"/>
    </row>
    <row r="25" spans="1:16" ht="14.45" customHeight="1">
      <c r="A25" s="19">
        <v>2004</v>
      </c>
      <c r="B25" s="87">
        <v>45.9</v>
      </c>
      <c r="C25" s="87">
        <v>29.1</v>
      </c>
      <c r="D25" s="46">
        <v>2004</v>
      </c>
      <c r="G25" s="2"/>
    </row>
    <row r="26" spans="1:16" ht="14.45" customHeight="1">
      <c r="A26" s="19">
        <v>2005</v>
      </c>
      <c r="B26" s="87">
        <v>45.8</v>
      </c>
      <c r="C26" s="87">
        <v>26.1</v>
      </c>
      <c r="D26" s="46">
        <v>2005</v>
      </c>
    </row>
    <row r="27" spans="1:16" ht="14.45" customHeight="1">
      <c r="A27" s="19">
        <v>2006</v>
      </c>
      <c r="B27" s="87">
        <v>47.5</v>
      </c>
      <c r="C27" s="87">
        <v>25.2</v>
      </c>
      <c r="D27" s="46">
        <v>2006</v>
      </c>
    </row>
    <row r="28" spans="1:16" ht="14.45" customHeight="1">
      <c r="A28" s="19">
        <v>2007</v>
      </c>
      <c r="B28" s="87">
        <v>47.7</v>
      </c>
      <c r="C28" s="87">
        <v>24.7</v>
      </c>
      <c r="D28" s="46">
        <v>2007</v>
      </c>
    </row>
    <row r="29" spans="1:16" ht="14.45" customHeight="1">
      <c r="A29" s="19">
        <v>2008</v>
      </c>
      <c r="B29" s="87">
        <v>46.8</v>
      </c>
      <c r="C29" s="87">
        <v>26.2</v>
      </c>
      <c r="D29" s="46">
        <v>2008</v>
      </c>
    </row>
    <row r="30" spans="1:16" ht="14.45" customHeight="1">
      <c r="A30" s="19">
        <v>2009</v>
      </c>
      <c r="B30" s="87">
        <v>46.9</v>
      </c>
      <c r="C30" s="87">
        <v>23.4</v>
      </c>
      <c r="D30" s="46">
        <v>2009</v>
      </c>
    </row>
    <row r="31" spans="1:16" ht="14.45" customHeight="1">
      <c r="A31" s="19">
        <v>2010</v>
      </c>
      <c r="B31" s="87">
        <v>47.2</v>
      </c>
      <c r="C31" s="87">
        <v>23.4</v>
      </c>
      <c r="D31" s="46">
        <v>2010</v>
      </c>
    </row>
    <row r="32" spans="1:16" ht="14.45" customHeight="1">
      <c r="A32" s="19">
        <v>2011</v>
      </c>
      <c r="B32" s="87">
        <v>48.474903781429575</v>
      </c>
      <c r="C32" s="87">
        <v>22.329194692525292</v>
      </c>
      <c r="D32" s="46">
        <v>2011</v>
      </c>
    </row>
    <row r="33" spans="1:4" ht="14.45" customHeight="1">
      <c r="A33" s="19">
        <v>2012</v>
      </c>
      <c r="B33" s="87">
        <v>47.9</v>
      </c>
      <c r="C33" s="87">
        <v>23</v>
      </c>
      <c r="D33" s="46">
        <v>2012</v>
      </c>
    </row>
    <row r="34" spans="1:4" ht="14.45" customHeight="1">
      <c r="A34" s="19">
        <v>2013</v>
      </c>
      <c r="B34" s="87">
        <v>47.2</v>
      </c>
      <c r="C34" s="87">
        <v>22.4</v>
      </c>
      <c r="D34" s="464">
        <v>2013</v>
      </c>
    </row>
    <row r="35" spans="1:4" s="379" customFormat="1" ht="14.45" customHeight="1">
      <c r="A35" s="155">
        <v>2014</v>
      </c>
      <c r="B35" s="88">
        <v>48.4</v>
      </c>
      <c r="C35" s="88">
        <v>20.8</v>
      </c>
      <c r="D35" s="47">
        <v>2014</v>
      </c>
    </row>
    <row r="36" spans="1:4" ht="14.45" customHeight="1">
      <c r="A36" s="156" t="s">
        <v>25</v>
      </c>
      <c r="B36" s="90"/>
      <c r="C36" s="90"/>
      <c r="D36" s="39" t="s">
        <v>38</v>
      </c>
    </row>
    <row r="37" spans="1:4" ht="14.45" customHeight="1">
      <c r="A37" s="19">
        <v>2001</v>
      </c>
      <c r="B37" s="87">
        <v>41.9</v>
      </c>
      <c r="C37" s="87">
        <v>47.9</v>
      </c>
      <c r="D37" s="46">
        <v>2001</v>
      </c>
    </row>
    <row r="38" spans="1:4" ht="14.45" customHeight="1">
      <c r="A38" s="19">
        <v>2002</v>
      </c>
      <c r="B38" s="87">
        <v>41</v>
      </c>
      <c r="C38" s="87">
        <v>48.1</v>
      </c>
      <c r="D38" s="46">
        <v>2002</v>
      </c>
    </row>
    <row r="39" spans="1:4" ht="14.45" customHeight="1">
      <c r="A39" s="19">
        <v>2003</v>
      </c>
      <c r="B39" s="87">
        <v>41.5</v>
      </c>
      <c r="C39" s="87">
        <v>36.4</v>
      </c>
      <c r="D39" s="46">
        <v>2003</v>
      </c>
    </row>
    <row r="40" spans="1:4" ht="14.45" customHeight="1">
      <c r="A40" s="19">
        <v>2004</v>
      </c>
      <c r="B40" s="87">
        <v>39</v>
      </c>
      <c r="C40" s="87">
        <v>40</v>
      </c>
      <c r="D40" s="46">
        <v>2004</v>
      </c>
    </row>
    <row r="41" spans="1:4" ht="14.45" customHeight="1">
      <c r="A41" s="19">
        <v>2005</v>
      </c>
      <c r="B41" s="87">
        <v>39.299999999999997</v>
      </c>
      <c r="C41" s="87">
        <v>35.200000000000003</v>
      </c>
      <c r="D41" s="46">
        <v>2005</v>
      </c>
    </row>
    <row r="42" spans="1:4" ht="14.45" customHeight="1">
      <c r="A42" s="19">
        <v>2006</v>
      </c>
      <c r="B42" s="87">
        <v>39.1</v>
      </c>
      <c r="C42" s="87">
        <v>39.9</v>
      </c>
      <c r="D42" s="46">
        <v>2006</v>
      </c>
    </row>
    <row r="43" spans="1:4" ht="14.45" customHeight="1">
      <c r="A43" s="19">
        <v>2007</v>
      </c>
      <c r="B43" s="87">
        <v>41.1</v>
      </c>
      <c r="C43" s="87">
        <v>35.200000000000003</v>
      </c>
      <c r="D43" s="46">
        <v>2007</v>
      </c>
    </row>
    <row r="44" spans="1:4" ht="14.45" customHeight="1">
      <c r="A44" s="19">
        <v>2008</v>
      </c>
      <c r="B44" s="87">
        <v>41.1</v>
      </c>
      <c r="C44" s="87">
        <v>45</v>
      </c>
      <c r="D44" s="46">
        <v>2008</v>
      </c>
    </row>
    <row r="45" spans="1:4" ht="14.45" customHeight="1">
      <c r="A45" s="19">
        <v>2009</v>
      </c>
      <c r="B45" s="87">
        <v>41</v>
      </c>
      <c r="C45" s="87">
        <v>43.8</v>
      </c>
      <c r="D45" s="46">
        <v>2009</v>
      </c>
    </row>
    <row r="46" spans="1:4" ht="14.45" customHeight="1">
      <c r="A46" s="19">
        <v>2010</v>
      </c>
      <c r="B46" s="87">
        <v>40.200000000000003</v>
      </c>
      <c r="C46" s="87">
        <v>43.7</v>
      </c>
      <c r="D46" s="46">
        <v>2010</v>
      </c>
    </row>
    <row r="47" spans="1:4" ht="14.45" customHeight="1">
      <c r="A47" s="19">
        <v>2011</v>
      </c>
      <c r="B47" s="133">
        <v>40.968600992926902</v>
      </c>
      <c r="C47" s="133">
        <v>33.106539150527432</v>
      </c>
      <c r="D47" s="132">
        <v>2011</v>
      </c>
    </row>
    <row r="48" spans="1:4" ht="14.45" customHeight="1">
      <c r="A48" s="19">
        <v>2012</v>
      </c>
      <c r="B48" s="87">
        <v>42.1</v>
      </c>
      <c r="C48" s="87">
        <v>34.1</v>
      </c>
      <c r="D48" s="132">
        <v>2012</v>
      </c>
    </row>
    <row r="49" spans="1:4" s="379" customFormat="1" ht="14.45" customHeight="1">
      <c r="A49" s="19">
        <v>2013</v>
      </c>
      <c r="B49" s="87">
        <v>43.2</v>
      </c>
      <c r="C49" s="87">
        <v>35.700000000000003</v>
      </c>
      <c r="D49" s="132">
        <v>2013</v>
      </c>
    </row>
    <row r="50" spans="1:4" ht="14.45" customHeight="1">
      <c r="A50" s="155">
        <v>2014</v>
      </c>
      <c r="B50" s="88">
        <v>46.4</v>
      </c>
      <c r="C50" s="88">
        <v>46.2</v>
      </c>
      <c r="D50" s="392">
        <v>2014</v>
      </c>
    </row>
  </sheetData>
  <mergeCells count="4">
    <mergeCell ref="D4:D5"/>
    <mergeCell ref="A4:A5"/>
    <mergeCell ref="A1:D1"/>
    <mergeCell ref="A2:D2"/>
  </mergeCells>
  <printOptions horizontalCentered="1"/>
  <pageMargins left="0.59055118110236227" right="0.59055118110236227" top="0.78740157480314965" bottom="0.59055118110236227" header="0.39370078740157483" footer="0.39370078740157483"/>
  <pageSetup paperSize="9" scale="95" firstPageNumber="131"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5.xml><?xml version="1.0" encoding="utf-8"?>
<worksheet xmlns="http://schemas.openxmlformats.org/spreadsheetml/2006/main" xmlns:r="http://schemas.openxmlformats.org/officeDocument/2006/relationships">
  <dimension ref="A1:F20"/>
  <sheetViews>
    <sheetView rightToLeft="1" tabSelected="1" zoomScaleNormal="100" workbookViewId="0">
      <selection activeCell="B29" sqref="B29"/>
    </sheetView>
  </sheetViews>
  <sheetFormatPr defaultRowHeight="14.25"/>
  <cols>
    <col min="1" max="1" width="18.875" customWidth="1"/>
    <col min="2" max="2" width="13.75" customWidth="1"/>
    <col min="3" max="3" width="13.25" customWidth="1"/>
    <col min="4" max="4" width="11.75" customWidth="1"/>
    <col min="5" max="5" width="23.125" customWidth="1"/>
  </cols>
  <sheetData>
    <row r="1" spans="1:6" ht="23.25" customHeight="1">
      <c r="A1" s="625" t="s">
        <v>328</v>
      </c>
      <c r="B1" s="625"/>
      <c r="C1" s="625"/>
      <c r="D1" s="625"/>
      <c r="E1" s="625"/>
    </row>
    <row r="2" spans="1:6" ht="30" customHeight="1">
      <c r="A2" s="627" t="s">
        <v>329</v>
      </c>
      <c r="B2" s="627"/>
      <c r="C2" s="627"/>
      <c r="D2" s="627"/>
      <c r="E2" s="627"/>
    </row>
    <row r="3" spans="1:6" s="527" customFormat="1" ht="6" customHeight="1">
      <c r="A3" s="526"/>
      <c r="B3" s="526"/>
      <c r="C3" s="526"/>
      <c r="D3" s="526"/>
      <c r="E3" s="526"/>
      <c r="F3" s="526"/>
    </row>
    <row r="4" spans="1:6" ht="15.95" customHeight="1">
      <c r="A4" s="691" t="s">
        <v>136</v>
      </c>
      <c r="B4" s="150" t="s">
        <v>0</v>
      </c>
      <c r="C4" s="128"/>
      <c r="D4" s="151" t="s">
        <v>2</v>
      </c>
      <c r="E4" s="672" t="s">
        <v>317</v>
      </c>
      <c r="F4" s="48"/>
    </row>
    <row r="5" spans="1:6" ht="15.95" customHeight="1">
      <c r="A5" s="692"/>
      <c r="B5" s="162" t="s">
        <v>248</v>
      </c>
      <c r="C5" s="163" t="s">
        <v>17</v>
      </c>
      <c r="D5" s="164" t="s">
        <v>25</v>
      </c>
      <c r="E5" s="673"/>
      <c r="F5" s="48"/>
    </row>
    <row r="6" spans="1:6" ht="15.95" customHeight="1">
      <c r="A6" s="693"/>
      <c r="B6" s="165" t="s">
        <v>250</v>
      </c>
      <c r="C6" s="166" t="s">
        <v>31</v>
      </c>
      <c r="D6" s="167" t="s">
        <v>38</v>
      </c>
      <c r="E6" s="674"/>
      <c r="F6" s="48"/>
    </row>
    <row r="7" spans="1:6" ht="15.95" customHeight="1">
      <c r="A7" s="91" t="s">
        <v>197</v>
      </c>
      <c r="B7" s="471"/>
      <c r="C7" s="472"/>
      <c r="D7" s="473"/>
      <c r="E7" s="93" t="s">
        <v>311</v>
      </c>
      <c r="F7" s="48"/>
    </row>
    <row r="8" spans="1:6" ht="15.95" customHeight="1">
      <c r="A8" s="25" t="s">
        <v>5</v>
      </c>
      <c r="B8" s="517">
        <v>8.5</v>
      </c>
      <c r="C8" s="106">
        <v>10.4</v>
      </c>
      <c r="D8" s="396">
        <v>5.6</v>
      </c>
      <c r="E8" s="82" t="s">
        <v>139</v>
      </c>
      <c r="F8" s="48"/>
    </row>
    <row r="9" spans="1:6" ht="15.95" customHeight="1">
      <c r="A9" s="25" t="s">
        <v>1</v>
      </c>
      <c r="B9" s="517">
        <v>91.5</v>
      </c>
      <c r="C9" s="106">
        <v>89.6</v>
      </c>
      <c r="D9" s="396">
        <v>94.4</v>
      </c>
      <c r="E9" s="82" t="s">
        <v>140</v>
      </c>
      <c r="F9" s="48"/>
    </row>
    <row r="10" spans="1:6" ht="15.95" customHeight="1">
      <c r="A10" s="92" t="s">
        <v>3</v>
      </c>
      <c r="B10" s="465">
        <v>100</v>
      </c>
      <c r="C10" s="466">
        <v>100</v>
      </c>
      <c r="D10" s="467">
        <v>100</v>
      </c>
      <c r="E10" s="95" t="s">
        <v>4</v>
      </c>
      <c r="F10" s="48"/>
    </row>
    <row r="11" spans="1:6" ht="15.95" customHeight="1">
      <c r="A11" s="25" t="s">
        <v>137</v>
      </c>
      <c r="B11" s="517">
        <v>83.4</v>
      </c>
      <c r="C11" s="106">
        <v>88.6</v>
      </c>
      <c r="D11" s="396">
        <v>68.7</v>
      </c>
      <c r="E11" s="82" t="s">
        <v>141</v>
      </c>
      <c r="F11" s="48"/>
    </row>
    <row r="12" spans="1:6" ht="15.95" customHeight="1">
      <c r="A12" s="25" t="s">
        <v>134</v>
      </c>
      <c r="B12" s="517">
        <v>16.600000000000001</v>
      </c>
      <c r="C12" s="106">
        <v>11.4</v>
      </c>
      <c r="D12" s="396">
        <v>31.3</v>
      </c>
      <c r="E12" s="82" t="s">
        <v>135</v>
      </c>
      <c r="F12" s="48"/>
    </row>
    <row r="13" spans="1:6" ht="15.95" customHeight="1">
      <c r="A13" s="92" t="s">
        <v>3</v>
      </c>
      <c r="B13" s="465">
        <v>100</v>
      </c>
      <c r="C13" s="466">
        <v>100</v>
      </c>
      <c r="D13" s="467">
        <v>100</v>
      </c>
      <c r="E13" s="95" t="s">
        <v>4</v>
      </c>
      <c r="F13" s="48"/>
    </row>
    <row r="14" spans="1:6" ht="15.95" customHeight="1">
      <c r="A14" s="141" t="s">
        <v>255</v>
      </c>
      <c r="B14" s="517"/>
      <c r="C14" s="106"/>
      <c r="D14" s="396"/>
      <c r="E14" s="94" t="s">
        <v>399</v>
      </c>
      <c r="F14" s="48"/>
    </row>
    <row r="15" spans="1:6" ht="15.95" customHeight="1">
      <c r="A15" s="25" t="s">
        <v>5</v>
      </c>
      <c r="B15" s="517">
        <v>63.5</v>
      </c>
      <c r="C15" s="106">
        <v>63.3</v>
      </c>
      <c r="D15" s="396">
        <v>63.8</v>
      </c>
      <c r="E15" s="82" t="s">
        <v>139</v>
      </c>
      <c r="F15" s="48"/>
    </row>
    <row r="16" spans="1:6" ht="15.95" customHeight="1">
      <c r="A16" s="25" t="s">
        <v>1</v>
      </c>
      <c r="B16" s="517">
        <v>36.5</v>
      </c>
      <c r="C16" s="106">
        <v>36.700000000000003</v>
      </c>
      <c r="D16" s="396">
        <v>36.200000000000003</v>
      </c>
      <c r="E16" s="82" t="s">
        <v>140</v>
      </c>
      <c r="F16" s="48"/>
    </row>
    <row r="17" spans="1:6" ht="15.95" customHeight="1">
      <c r="A17" s="92" t="s">
        <v>3</v>
      </c>
      <c r="B17" s="465">
        <v>100</v>
      </c>
      <c r="C17" s="466">
        <v>100</v>
      </c>
      <c r="D17" s="467">
        <v>100</v>
      </c>
      <c r="E17" s="95" t="s">
        <v>4</v>
      </c>
      <c r="F17" s="48"/>
    </row>
    <row r="18" spans="1:6" ht="15.95" customHeight="1">
      <c r="A18" s="25" t="s">
        <v>137</v>
      </c>
      <c r="B18" s="517">
        <v>71</v>
      </c>
      <c r="C18" s="106">
        <v>79.900000000000006</v>
      </c>
      <c r="D18" s="396">
        <v>58.3</v>
      </c>
      <c r="E18" s="82" t="s">
        <v>141</v>
      </c>
      <c r="F18" s="48"/>
    </row>
    <row r="19" spans="1:6" ht="15.95" customHeight="1">
      <c r="A19" s="25" t="s">
        <v>138</v>
      </c>
      <c r="B19" s="517">
        <v>29</v>
      </c>
      <c r="C19" s="106">
        <v>20.100000000000001</v>
      </c>
      <c r="D19" s="396">
        <v>41.7</v>
      </c>
      <c r="E19" s="82" t="s">
        <v>135</v>
      </c>
      <c r="F19" s="48"/>
    </row>
    <row r="20" spans="1:6" ht="15.95" customHeight="1">
      <c r="A20" s="92" t="s">
        <v>3</v>
      </c>
      <c r="B20" s="468">
        <v>100</v>
      </c>
      <c r="C20" s="469">
        <v>100</v>
      </c>
      <c r="D20" s="470">
        <v>100</v>
      </c>
      <c r="E20" s="95" t="s">
        <v>4</v>
      </c>
      <c r="F20" s="48"/>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32"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6.xml><?xml version="1.0" encoding="utf-8"?>
<worksheet xmlns="http://schemas.openxmlformats.org/spreadsheetml/2006/main" xmlns:r="http://schemas.openxmlformats.org/officeDocument/2006/relationships">
  <dimension ref="A1:P55"/>
  <sheetViews>
    <sheetView rightToLeft="1" tabSelected="1" zoomScaleNormal="100" workbookViewId="0">
      <selection activeCell="B29" sqref="B29"/>
    </sheetView>
  </sheetViews>
  <sheetFormatPr defaultRowHeight="14.25"/>
  <cols>
    <col min="1" max="1" width="15.125" customWidth="1"/>
    <col min="2" max="5" width="8.625" customWidth="1"/>
    <col min="6" max="6" width="8.25" customWidth="1"/>
    <col min="7" max="7" width="8" customWidth="1"/>
    <col min="8" max="10" width="8.625" customWidth="1"/>
    <col min="11" max="11" width="31.375" customWidth="1"/>
  </cols>
  <sheetData>
    <row r="1" spans="1:16" ht="15.95" customHeight="1">
      <c r="A1" s="625" t="s">
        <v>330</v>
      </c>
      <c r="B1" s="625"/>
      <c r="C1" s="625"/>
      <c r="D1" s="625"/>
      <c r="E1" s="625"/>
      <c r="F1" s="625"/>
      <c r="G1" s="625"/>
      <c r="H1" s="625"/>
      <c r="I1" s="625"/>
      <c r="J1" s="625"/>
      <c r="K1" s="625"/>
    </row>
    <row r="2" spans="1:16" ht="32.25" customHeight="1">
      <c r="A2" s="627" t="s">
        <v>331</v>
      </c>
      <c r="B2" s="627"/>
      <c r="C2" s="627"/>
      <c r="D2" s="627"/>
      <c r="E2" s="627"/>
      <c r="F2" s="627"/>
      <c r="G2" s="627"/>
      <c r="H2" s="627"/>
      <c r="I2" s="627"/>
      <c r="J2" s="627"/>
      <c r="K2" s="627"/>
    </row>
    <row r="3" spans="1:16" s="527" customFormat="1" ht="6" customHeight="1">
      <c r="A3" s="526"/>
      <c r="B3" s="526"/>
      <c r="C3" s="526"/>
      <c r="D3" s="526"/>
      <c r="E3" s="526"/>
      <c r="F3" s="526"/>
      <c r="G3" s="526"/>
      <c r="H3" s="526"/>
      <c r="I3" s="526"/>
      <c r="J3" s="526"/>
      <c r="K3" s="526"/>
      <c r="L3" s="526"/>
      <c r="M3" s="526"/>
      <c r="N3" s="526"/>
      <c r="O3" s="526"/>
      <c r="P3" s="526"/>
    </row>
    <row r="4" spans="1:16" ht="15.95" customHeight="1">
      <c r="A4" s="694" t="s">
        <v>147</v>
      </c>
      <c r="B4" s="628" t="s">
        <v>145</v>
      </c>
      <c r="C4" s="634"/>
      <c r="D4" s="635"/>
      <c r="E4" s="628" t="s">
        <v>143</v>
      </c>
      <c r="F4" s="634"/>
      <c r="G4" s="635"/>
      <c r="H4" s="628" t="s">
        <v>142</v>
      </c>
      <c r="I4" s="634"/>
      <c r="J4" s="635"/>
      <c r="K4" s="696" t="s">
        <v>148</v>
      </c>
      <c r="L4" s="48"/>
      <c r="M4" s="48"/>
      <c r="N4" s="48"/>
      <c r="O4" s="48"/>
      <c r="P4" s="48"/>
    </row>
    <row r="5" spans="1:16" ht="26.25" customHeight="1">
      <c r="A5" s="695"/>
      <c r="B5" s="698" t="s">
        <v>146</v>
      </c>
      <c r="C5" s="699"/>
      <c r="D5" s="700"/>
      <c r="E5" s="698" t="s">
        <v>144</v>
      </c>
      <c r="F5" s="699"/>
      <c r="G5" s="700"/>
      <c r="H5" s="667" t="s">
        <v>346</v>
      </c>
      <c r="I5" s="668"/>
      <c r="J5" s="669"/>
      <c r="K5" s="697"/>
      <c r="L5" s="48"/>
      <c r="M5" s="48"/>
      <c r="N5" s="48"/>
      <c r="O5" s="48"/>
      <c r="P5" s="48"/>
    </row>
    <row r="6" spans="1:16" ht="15.95" customHeight="1">
      <c r="A6" s="695"/>
      <c r="B6" s="154" t="s">
        <v>248</v>
      </c>
      <c r="C6" s="135" t="s">
        <v>17</v>
      </c>
      <c r="D6" s="134" t="s">
        <v>25</v>
      </c>
      <c r="E6" s="136" t="s">
        <v>7</v>
      </c>
      <c r="F6" s="137" t="s">
        <v>8</v>
      </c>
      <c r="G6" s="138" t="s">
        <v>3</v>
      </c>
      <c r="H6" s="154" t="s">
        <v>248</v>
      </c>
      <c r="I6" s="135" t="s">
        <v>17</v>
      </c>
      <c r="J6" s="134" t="s">
        <v>25</v>
      </c>
      <c r="K6" s="697"/>
      <c r="L6" s="48"/>
      <c r="M6" s="48"/>
      <c r="N6" s="48"/>
      <c r="O6" s="48"/>
      <c r="P6" s="48"/>
    </row>
    <row r="7" spans="1:16" ht="15.95" customHeight="1">
      <c r="A7" s="695"/>
      <c r="B7" s="173" t="s">
        <v>250</v>
      </c>
      <c r="C7" s="174" t="s">
        <v>31</v>
      </c>
      <c r="D7" s="175" t="s">
        <v>38</v>
      </c>
      <c r="E7" s="176" t="s">
        <v>14</v>
      </c>
      <c r="F7" s="177" t="s">
        <v>15</v>
      </c>
      <c r="G7" s="178" t="s">
        <v>4</v>
      </c>
      <c r="H7" s="173" t="s">
        <v>250</v>
      </c>
      <c r="I7" s="174" t="s">
        <v>31</v>
      </c>
      <c r="J7" s="175" t="s">
        <v>38</v>
      </c>
      <c r="K7" s="697"/>
      <c r="L7" s="48"/>
      <c r="M7" s="48"/>
      <c r="N7" s="48"/>
      <c r="O7" s="48"/>
      <c r="P7" s="48"/>
    </row>
    <row r="8" spans="1:16" ht="15.95" customHeight="1">
      <c r="A8" s="96" t="s">
        <v>149</v>
      </c>
      <c r="B8" s="551">
        <v>50.811020699227562</v>
      </c>
      <c r="C8" s="552">
        <v>43.452786905675289</v>
      </c>
      <c r="D8" s="553">
        <v>64.216035896948966</v>
      </c>
      <c r="E8" s="410">
        <v>20.259571176441597</v>
      </c>
      <c r="F8" s="411">
        <v>61.474629709797604</v>
      </c>
      <c r="G8" s="412">
        <v>50.811020699227562</v>
      </c>
      <c r="H8" s="413">
        <v>96.112515792004857</v>
      </c>
      <c r="I8" s="414">
        <v>98.96039784549501</v>
      </c>
      <c r="J8" s="415">
        <v>87.337351070962413</v>
      </c>
      <c r="K8" s="97" t="s">
        <v>251</v>
      </c>
      <c r="L8" s="48"/>
      <c r="M8" s="48"/>
      <c r="N8" s="48"/>
      <c r="O8" s="48"/>
      <c r="P8" s="48"/>
    </row>
    <row r="9" spans="1:16" ht="15.95" customHeight="1">
      <c r="A9" s="11" t="s">
        <v>150</v>
      </c>
      <c r="B9" s="554">
        <v>33.544188672395499</v>
      </c>
      <c r="C9" s="555">
        <v>17.586543413171768</v>
      </c>
      <c r="D9" s="556">
        <v>46.323126196462688</v>
      </c>
      <c r="E9" s="416">
        <v>13.576027383263561</v>
      </c>
      <c r="F9" s="417">
        <v>48.370092737009287</v>
      </c>
      <c r="G9" s="418">
        <v>33.544188672395499</v>
      </c>
      <c r="H9" s="419">
        <v>106.51346227830798</v>
      </c>
      <c r="I9" s="420">
        <v>115.67010226992495</v>
      </c>
      <c r="J9" s="421">
        <v>92.756800843077997</v>
      </c>
      <c r="K9" s="82" t="s">
        <v>164</v>
      </c>
      <c r="L9" s="48"/>
      <c r="M9" s="48"/>
      <c r="N9" s="48"/>
      <c r="O9" s="48"/>
      <c r="P9" s="48"/>
    </row>
    <row r="10" spans="1:16" ht="15.95" customHeight="1">
      <c r="A10" s="11" t="s">
        <v>151</v>
      </c>
      <c r="B10" s="554">
        <v>37.654048287915529</v>
      </c>
      <c r="C10" s="555">
        <v>32.68139941210331</v>
      </c>
      <c r="D10" s="556">
        <v>43.35146336621677</v>
      </c>
      <c r="E10" s="416">
        <v>18.2983999045445</v>
      </c>
      <c r="F10" s="417">
        <v>57.079676093205002</v>
      </c>
      <c r="G10" s="418">
        <v>37.654048287915529</v>
      </c>
      <c r="H10" s="419">
        <v>110.72366006225194</v>
      </c>
      <c r="I10" s="420">
        <v>122.74317869957764</v>
      </c>
      <c r="J10" s="421">
        <v>86.305548956637267</v>
      </c>
      <c r="K10" s="82" t="s">
        <v>165</v>
      </c>
      <c r="L10" s="48"/>
      <c r="M10" s="48"/>
      <c r="N10" s="48"/>
      <c r="O10" s="48"/>
      <c r="P10" s="48"/>
    </row>
    <row r="11" spans="1:16" ht="15.95" customHeight="1">
      <c r="A11" s="11" t="s">
        <v>152</v>
      </c>
      <c r="B11" s="554">
        <v>36.940976306675118</v>
      </c>
      <c r="C11" s="555">
        <v>22.690500586858239</v>
      </c>
      <c r="D11" s="556">
        <v>43.279521941204145</v>
      </c>
      <c r="E11" s="416">
        <v>29.900565315581972</v>
      </c>
      <c r="F11" s="417">
        <v>55.139557322077991</v>
      </c>
      <c r="G11" s="418">
        <v>36.940976306675118</v>
      </c>
      <c r="H11" s="419">
        <v>88.349848811165359</v>
      </c>
      <c r="I11" s="420">
        <v>106.49829014080109</v>
      </c>
      <c r="J11" s="421">
        <v>72.557470600806496</v>
      </c>
      <c r="K11" s="82" t="s">
        <v>252</v>
      </c>
      <c r="L11" s="48"/>
      <c r="M11" s="48"/>
      <c r="N11" s="48"/>
      <c r="O11" s="48"/>
      <c r="P11" s="48"/>
    </row>
    <row r="12" spans="1:16" ht="15.95" customHeight="1">
      <c r="A12" s="11" t="s">
        <v>153</v>
      </c>
      <c r="B12" s="554">
        <v>31.26299292756206</v>
      </c>
      <c r="C12" s="555">
        <v>22.551173587332357</v>
      </c>
      <c r="D12" s="556">
        <v>44.828277556385927</v>
      </c>
      <c r="E12" s="416">
        <v>22.252861055504823</v>
      </c>
      <c r="F12" s="417">
        <v>49.201493703955904</v>
      </c>
      <c r="G12" s="418">
        <v>31.26299292756206</v>
      </c>
      <c r="H12" s="419">
        <v>101.91069245539265</v>
      </c>
      <c r="I12" s="420">
        <v>111.42117471976283</v>
      </c>
      <c r="J12" s="421">
        <v>76.380415600083936</v>
      </c>
      <c r="K12" s="82" t="s">
        <v>167</v>
      </c>
      <c r="L12" s="48"/>
      <c r="M12" s="48"/>
      <c r="N12" s="48"/>
      <c r="O12" s="48"/>
      <c r="P12" s="48"/>
    </row>
    <row r="13" spans="1:16" ht="15.95" customHeight="1">
      <c r="A13" s="11" t="s">
        <v>154</v>
      </c>
      <c r="B13" s="554">
        <v>9.6780773463520777</v>
      </c>
      <c r="C13" s="555">
        <v>5.4290135946616074</v>
      </c>
      <c r="D13" s="556">
        <v>15.951002693863222</v>
      </c>
      <c r="E13" s="416">
        <v>7.2563347566763987</v>
      </c>
      <c r="F13" s="417">
        <v>24.520904896392842</v>
      </c>
      <c r="G13" s="418">
        <v>9.6780773463520777</v>
      </c>
      <c r="H13" s="419">
        <v>152.75101197710018</v>
      </c>
      <c r="I13" s="420">
        <v>167.03533357577399</v>
      </c>
      <c r="J13" s="421">
        <v>116.85490175007745</v>
      </c>
      <c r="K13" s="82" t="s">
        <v>168</v>
      </c>
      <c r="L13" s="48"/>
      <c r="M13" s="48"/>
      <c r="N13" s="48"/>
      <c r="O13" s="48"/>
      <c r="P13" s="48"/>
    </row>
    <row r="14" spans="1:16" ht="15.95" customHeight="1">
      <c r="A14" s="11" t="s">
        <v>155</v>
      </c>
      <c r="B14" s="554">
        <v>39.097314283590052</v>
      </c>
      <c r="C14" s="555">
        <v>43.41842699610298</v>
      </c>
      <c r="D14" s="556">
        <v>34.17893557330332</v>
      </c>
      <c r="E14" s="416">
        <v>10.991060556304481</v>
      </c>
      <c r="F14" s="417">
        <v>62.092320346882111</v>
      </c>
      <c r="G14" s="418">
        <v>39.097314283590052</v>
      </c>
      <c r="H14" s="419">
        <v>109.64248853318603</v>
      </c>
      <c r="I14" s="420">
        <v>123.71277117260831</v>
      </c>
      <c r="J14" s="421">
        <v>88.751764382170066</v>
      </c>
      <c r="K14" s="82" t="s">
        <v>253</v>
      </c>
      <c r="L14" s="48"/>
      <c r="M14" s="48"/>
      <c r="N14" s="48"/>
      <c r="O14" s="48"/>
      <c r="P14" s="48"/>
    </row>
    <row r="15" spans="1:16" ht="15.95" customHeight="1">
      <c r="A15" s="11" t="s">
        <v>156</v>
      </c>
      <c r="B15" s="554">
        <v>37.59958334957502</v>
      </c>
      <c r="C15" s="555">
        <v>28.5786076266272</v>
      </c>
      <c r="D15" s="556">
        <v>44.152252380768651</v>
      </c>
      <c r="E15" s="416">
        <v>14.629113446107752</v>
      </c>
      <c r="F15" s="417">
        <v>51.633087661221701</v>
      </c>
      <c r="G15" s="418">
        <v>37.59958334957502</v>
      </c>
      <c r="H15" s="419">
        <v>110.29491246431218</v>
      </c>
      <c r="I15" s="420">
        <v>113.78540671252766</v>
      </c>
      <c r="J15" s="421">
        <v>105.94386416254952</v>
      </c>
      <c r="K15" s="82" t="s">
        <v>170</v>
      </c>
      <c r="L15" s="48"/>
      <c r="M15" s="48"/>
      <c r="N15" s="48"/>
      <c r="O15" s="48"/>
      <c r="P15" s="48"/>
    </row>
    <row r="16" spans="1:16" ht="15.95" customHeight="1">
      <c r="A16" s="11" t="s">
        <v>157</v>
      </c>
      <c r="B16" s="554">
        <v>31.382329621750877</v>
      </c>
      <c r="C16" s="555">
        <v>25.170904193838776</v>
      </c>
      <c r="D16" s="556">
        <v>52.015695281328775</v>
      </c>
      <c r="E16" s="416">
        <v>20.52995888915466</v>
      </c>
      <c r="F16" s="417">
        <v>52.693585859884308</v>
      </c>
      <c r="G16" s="418">
        <v>31.382329621750877</v>
      </c>
      <c r="H16" s="419">
        <v>97.645055949951171</v>
      </c>
      <c r="I16" s="420">
        <v>103.36070174782405</v>
      </c>
      <c r="J16" s="421">
        <v>61.611376271879479</v>
      </c>
      <c r="K16" s="82" t="s">
        <v>254</v>
      </c>
      <c r="L16" s="48"/>
      <c r="M16" s="48"/>
      <c r="N16" s="48"/>
      <c r="O16" s="48"/>
      <c r="P16" s="48"/>
    </row>
    <row r="17" spans="1:16" ht="15.95" customHeight="1">
      <c r="A17" s="11" t="s">
        <v>158</v>
      </c>
      <c r="B17" s="554">
        <v>29.179774819347276</v>
      </c>
      <c r="C17" s="555">
        <v>19.906767122473589</v>
      </c>
      <c r="D17" s="556">
        <v>40.59670987403198</v>
      </c>
      <c r="E17" s="416">
        <v>21.00455991456985</v>
      </c>
      <c r="F17" s="417">
        <v>63.753496695289854</v>
      </c>
      <c r="G17" s="418">
        <v>29.179774819347276</v>
      </c>
      <c r="H17" s="419">
        <v>120.77906886128723</v>
      </c>
      <c r="I17" s="420">
        <v>140.04852597850535</v>
      </c>
      <c r="J17" s="421">
        <v>80.139064967955747</v>
      </c>
      <c r="K17" s="82" t="s">
        <v>172</v>
      </c>
      <c r="L17" s="48"/>
      <c r="M17" s="48"/>
      <c r="N17" s="48"/>
      <c r="O17" s="48"/>
      <c r="P17" s="48"/>
    </row>
    <row r="18" spans="1:16" ht="15.95" customHeight="1">
      <c r="A18" s="11" t="s">
        <v>159</v>
      </c>
      <c r="B18" s="554">
        <v>22.962795029896554</v>
      </c>
      <c r="C18" s="555">
        <v>12.771242943672725</v>
      </c>
      <c r="D18" s="556">
        <v>34.46426230478459</v>
      </c>
      <c r="E18" s="416">
        <v>21.847072322689517</v>
      </c>
      <c r="F18" s="417">
        <v>30.340106542707868</v>
      </c>
      <c r="G18" s="418">
        <v>22.962795029896554</v>
      </c>
      <c r="H18" s="419">
        <v>120.76170956602159</v>
      </c>
      <c r="I18" s="420">
        <v>145.94470880692901</v>
      </c>
      <c r="J18" s="421">
        <v>86.956590666098975</v>
      </c>
      <c r="K18" s="82" t="s">
        <v>173</v>
      </c>
      <c r="L18" s="48"/>
      <c r="M18" s="48"/>
      <c r="N18" s="48"/>
      <c r="O18" s="48"/>
      <c r="P18" s="48"/>
    </row>
    <row r="19" spans="1:16" ht="15.95" customHeight="1">
      <c r="A19" s="11" t="s">
        <v>160</v>
      </c>
      <c r="B19" s="554">
        <v>24.367905504732512</v>
      </c>
      <c r="C19" s="555">
        <v>13.130538909366802</v>
      </c>
      <c r="D19" s="556">
        <v>37.368462824386505</v>
      </c>
      <c r="E19" s="416">
        <v>18.70381814077875</v>
      </c>
      <c r="F19" s="417">
        <v>32.602475798148021</v>
      </c>
      <c r="G19" s="418">
        <v>24.367905504732512</v>
      </c>
      <c r="H19" s="419">
        <v>117.5506025440901</v>
      </c>
      <c r="I19" s="420">
        <v>131.2823416473326</v>
      </c>
      <c r="J19" s="421">
        <v>99.027773480892876</v>
      </c>
      <c r="K19" s="82" t="s">
        <v>174</v>
      </c>
      <c r="L19" s="48"/>
      <c r="M19" s="48"/>
      <c r="N19" s="48"/>
      <c r="O19" s="48"/>
      <c r="P19" s="48"/>
    </row>
    <row r="20" spans="1:16" ht="15.95" customHeight="1">
      <c r="A20" s="11" t="s">
        <v>161</v>
      </c>
      <c r="B20" s="554">
        <v>38.597859571001479</v>
      </c>
      <c r="C20" s="555">
        <v>39.527423676470576</v>
      </c>
      <c r="D20" s="556">
        <v>37.25031459106269</v>
      </c>
      <c r="E20" s="416">
        <v>28.562233702037759</v>
      </c>
      <c r="F20" s="417">
        <v>57.241967628588554</v>
      </c>
      <c r="G20" s="418">
        <v>38.597859571001479</v>
      </c>
      <c r="H20" s="419">
        <v>112.58106890743034</v>
      </c>
      <c r="I20" s="420">
        <v>125.94146702275863</v>
      </c>
      <c r="J20" s="421">
        <v>87.124762203094321</v>
      </c>
      <c r="K20" s="82" t="s">
        <v>175</v>
      </c>
      <c r="L20" s="48"/>
      <c r="M20" s="48"/>
      <c r="N20" s="48"/>
      <c r="O20" s="48"/>
      <c r="P20" s="48"/>
    </row>
    <row r="21" spans="1:16" ht="15.95" customHeight="1">
      <c r="A21" s="11" t="s">
        <v>162</v>
      </c>
      <c r="B21" s="554">
        <v>27.60218124460226</v>
      </c>
      <c r="C21" s="555">
        <v>23.870452542926717</v>
      </c>
      <c r="D21" s="556">
        <v>32.099028505472369</v>
      </c>
      <c r="E21" s="416">
        <v>13.205995108167516</v>
      </c>
      <c r="F21" s="417">
        <v>50.34957619110925</v>
      </c>
      <c r="G21" s="418">
        <v>27.60218124460226</v>
      </c>
      <c r="H21" s="419">
        <v>110.41409355825671</v>
      </c>
      <c r="I21" s="420">
        <v>119.77178823892429</v>
      </c>
      <c r="J21" s="421">
        <v>92.088032393821948</v>
      </c>
      <c r="K21" s="82" t="s">
        <v>176</v>
      </c>
      <c r="L21" s="48"/>
      <c r="M21" s="48"/>
      <c r="N21" s="48"/>
      <c r="O21" s="48"/>
      <c r="P21" s="48"/>
    </row>
    <row r="22" spans="1:16" ht="15.95" customHeight="1">
      <c r="A22" s="16" t="s">
        <v>3</v>
      </c>
      <c r="B22" s="557">
        <v>33.898529024835995</v>
      </c>
      <c r="C22" s="558">
        <v>25.727830338656815</v>
      </c>
      <c r="D22" s="559">
        <v>44.072421422140671</v>
      </c>
      <c r="E22" s="422">
        <v>19.190168475976314</v>
      </c>
      <c r="F22" s="423">
        <v>52.234255783638453</v>
      </c>
      <c r="G22" s="424">
        <v>33.898529024835995</v>
      </c>
      <c r="H22" s="425">
        <v>108.01895935510012</v>
      </c>
      <c r="I22" s="426">
        <v>118.23688378142705</v>
      </c>
      <c r="J22" s="427">
        <v>87.895739653157975</v>
      </c>
      <c r="K22" s="95" t="s">
        <v>4</v>
      </c>
      <c r="L22" s="48"/>
      <c r="M22" s="48"/>
      <c r="N22" s="48"/>
      <c r="O22" s="48"/>
      <c r="P22" s="48"/>
    </row>
    <row r="23" spans="1:16">
      <c r="A23" s="48"/>
      <c r="B23" s="48"/>
      <c r="C23" s="48"/>
      <c r="D23" s="48"/>
      <c r="E23" s="48"/>
      <c r="F23" s="48"/>
      <c r="G23" s="179"/>
      <c r="H23" s="48"/>
      <c r="I23" s="48"/>
      <c r="J23" s="48"/>
      <c r="K23" s="48"/>
      <c r="L23" s="48"/>
      <c r="M23" s="48"/>
      <c r="N23" s="48"/>
      <c r="O23" s="48"/>
      <c r="P23" s="48"/>
    </row>
    <row r="24" spans="1:16">
      <c r="E24" s="394"/>
      <c r="F24" s="394"/>
      <c r="G24" s="394"/>
      <c r="H24" s="394"/>
      <c r="I24" s="2"/>
    </row>
    <row r="25" spans="1:16">
      <c r="E25" s="394"/>
      <c r="F25" s="394"/>
      <c r="G25" s="394"/>
      <c r="H25" s="394"/>
    </row>
    <row r="26" spans="1:16">
      <c r="E26" s="394"/>
      <c r="F26" s="394"/>
      <c r="G26" s="394"/>
      <c r="H26" s="394"/>
    </row>
    <row r="27" spans="1:16">
      <c r="E27" s="394"/>
      <c r="F27" s="394"/>
      <c r="G27" s="394"/>
      <c r="H27" s="394"/>
    </row>
    <row r="28" spans="1:16">
      <c r="E28" s="394"/>
      <c r="F28" s="394"/>
      <c r="G28" s="394"/>
      <c r="H28" s="394"/>
    </row>
    <row r="29" spans="1:16">
      <c r="E29" s="394"/>
      <c r="F29" s="394"/>
      <c r="G29" s="394"/>
      <c r="H29" s="394"/>
    </row>
    <row r="30" spans="1:16">
      <c r="E30" s="394"/>
      <c r="F30" s="394"/>
      <c r="G30" s="394"/>
      <c r="H30" s="394"/>
    </row>
    <row r="31" spans="1:16">
      <c r="E31" s="394"/>
      <c r="F31" s="394"/>
      <c r="G31" s="394"/>
      <c r="H31" s="394"/>
    </row>
    <row r="32" spans="1:16">
      <c r="E32" s="394"/>
      <c r="F32" s="394"/>
      <c r="G32" s="394"/>
      <c r="H32" s="394"/>
    </row>
    <row r="33" spans="5:8">
      <c r="E33" s="394"/>
      <c r="F33" s="394"/>
      <c r="G33" s="394"/>
      <c r="H33" s="394"/>
    </row>
    <row r="34" spans="5:8">
      <c r="E34" s="394"/>
      <c r="F34" s="394"/>
      <c r="G34" s="394"/>
      <c r="H34" s="394"/>
    </row>
    <row r="35" spans="5:8">
      <c r="E35" s="394"/>
      <c r="F35" s="394"/>
      <c r="G35" s="394"/>
      <c r="H35" s="394"/>
    </row>
    <row r="36" spans="5:8">
      <c r="E36" s="394"/>
      <c r="F36" s="394"/>
      <c r="G36" s="394"/>
      <c r="H36" s="394"/>
    </row>
    <row r="37" spans="5:8">
      <c r="E37" s="394"/>
      <c r="F37" s="394"/>
      <c r="G37" s="394"/>
      <c r="H37" s="394"/>
    </row>
    <row r="38" spans="5:8">
      <c r="E38" s="394"/>
      <c r="F38" s="394"/>
      <c r="G38" s="394"/>
      <c r="H38" s="394"/>
    </row>
    <row r="39" spans="5:8">
      <c r="E39" s="379"/>
      <c r="F39" s="379"/>
      <c r="G39" s="379"/>
    </row>
    <row r="40" spans="5:8">
      <c r="E40" s="379"/>
      <c r="F40" s="379"/>
      <c r="G40" s="379"/>
    </row>
    <row r="41" spans="5:8">
      <c r="E41" s="379"/>
      <c r="F41" s="379"/>
      <c r="G41" s="379"/>
    </row>
    <row r="42" spans="5:8">
      <c r="E42" s="379"/>
      <c r="F42" s="379"/>
      <c r="G42" s="379"/>
    </row>
    <row r="43" spans="5:8">
      <c r="E43" s="379"/>
      <c r="F43" s="379"/>
      <c r="G43" s="379"/>
    </row>
    <row r="44" spans="5:8">
      <c r="E44" s="379"/>
      <c r="F44" s="379"/>
      <c r="G44" s="379"/>
    </row>
    <row r="45" spans="5:8">
      <c r="E45" s="379"/>
      <c r="F45" s="379"/>
      <c r="G45" s="379"/>
    </row>
    <row r="46" spans="5:8">
      <c r="E46" s="379"/>
      <c r="F46" s="379"/>
      <c r="G46" s="379"/>
    </row>
    <row r="47" spans="5:8">
      <c r="E47" s="379"/>
      <c r="F47" s="379"/>
      <c r="G47" s="379"/>
    </row>
    <row r="48" spans="5:8">
      <c r="E48" s="379"/>
      <c r="F48" s="379"/>
      <c r="G48" s="379"/>
    </row>
    <row r="49" spans="5:7">
      <c r="E49" s="379"/>
      <c r="F49" s="379"/>
      <c r="G49" s="379"/>
    </row>
    <row r="50" spans="5:7">
      <c r="E50" s="379"/>
      <c r="F50" s="379"/>
      <c r="G50" s="379"/>
    </row>
    <row r="51" spans="5:7">
      <c r="E51" s="379"/>
      <c r="F51" s="379"/>
      <c r="G51" s="379"/>
    </row>
    <row r="52" spans="5:7">
      <c r="E52" s="379"/>
      <c r="F52" s="379"/>
      <c r="G52" s="379"/>
    </row>
    <row r="53" spans="5:7">
      <c r="E53" s="379"/>
      <c r="F53" s="379"/>
      <c r="G53" s="379"/>
    </row>
    <row r="54" spans="5:7">
      <c r="E54" s="379"/>
      <c r="F54" s="379"/>
      <c r="G54" s="379"/>
    </row>
    <row r="55" spans="5:7">
      <c r="E55" s="379"/>
      <c r="F55" s="379"/>
      <c r="G55" s="379"/>
    </row>
  </sheetData>
  <mergeCells count="10">
    <mergeCell ref="A1:K1"/>
    <mergeCell ref="A2:K2"/>
    <mergeCell ref="A4:A7"/>
    <mergeCell ref="K4:K7"/>
    <mergeCell ref="B4:D4"/>
    <mergeCell ref="B5:D5"/>
    <mergeCell ref="E4:G4"/>
    <mergeCell ref="E5:G5"/>
    <mergeCell ref="H4:J4"/>
    <mergeCell ref="H5:J5"/>
  </mergeCells>
  <printOptions horizontalCentered="1"/>
  <pageMargins left="0.59055118110236227" right="0.59055118110236227" top="0.78740157480314965" bottom="0.59055118110236227" header="0.39370078740157483" footer="0.39370078740157483"/>
  <pageSetup paperSize="9" firstPageNumber="133" orientation="landscape"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7.xml><?xml version="1.0" encoding="utf-8"?>
<worksheet xmlns="http://schemas.openxmlformats.org/spreadsheetml/2006/main" xmlns:r="http://schemas.openxmlformats.org/officeDocument/2006/relationships">
  <dimension ref="A1:P38"/>
  <sheetViews>
    <sheetView rightToLeft="1" tabSelected="1" zoomScaleNormal="100" workbookViewId="0">
      <selection activeCell="B29" sqref="B29"/>
    </sheetView>
  </sheetViews>
  <sheetFormatPr defaultRowHeight="14.25"/>
  <cols>
    <col min="1" max="1" width="19.125" customWidth="1"/>
    <col min="2" max="3" width="8.875" customWidth="1"/>
    <col min="4" max="4" width="7.625" customWidth="1"/>
    <col min="5" max="5" width="34.625" customWidth="1"/>
  </cols>
  <sheetData>
    <row r="1" spans="1:16" ht="39.75" customHeight="1">
      <c r="A1" s="625" t="s">
        <v>332</v>
      </c>
      <c r="B1" s="625"/>
      <c r="C1" s="625"/>
      <c r="D1" s="625"/>
      <c r="E1" s="625"/>
      <c r="F1" s="4"/>
      <c r="G1" s="4"/>
      <c r="H1" s="4"/>
      <c r="I1" s="4"/>
      <c r="J1" s="4"/>
      <c r="K1" s="4"/>
    </row>
    <row r="2" spans="1:16" ht="32.25" customHeight="1">
      <c r="A2" s="627" t="s">
        <v>400</v>
      </c>
      <c r="B2" s="627"/>
      <c r="C2" s="627"/>
      <c r="D2" s="627"/>
      <c r="E2" s="627"/>
      <c r="F2" s="4"/>
      <c r="G2" s="4"/>
      <c r="H2" s="4"/>
      <c r="I2" s="4"/>
      <c r="J2" s="4"/>
      <c r="K2" s="4"/>
    </row>
    <row r="3" spans="1:16" s="527" customFormat="1" ht="6" customHeight="1">
      <c r="A3" s="526"/>
      <c r="B3" s="526"/>
      <c r="C3" s="526"/>
      <c r="D3" s="526"/>
      <c r="E3" s="526"/>
      <c r="F3" s="526"/>
      <c r="G3" s="526"/>
      <c r="H3" s="526"/>
      <c r="I3" s="526"/>
      <c r="J3" s="526"/>
      <c r="K3" s="526"/>
      <c r="L3" s="526"/>
      <c r="M3" s="526"/>
      <c r="N3" s="526"/>
      <c r="O3" s="526"/>
      <c r="P3" s="526"/>
    </row>
    <row r="4" spans="1:16" ht="15.95" customHeight="1">
      <c r="A4" s="701" t="s">
        <v>147</v>
      </c>
      <c r="B4" s="634" t="s">
        <v>348</v>
      </c>
      <c r="C4" s="634"/>
      <c r="D4" s="635"/>
      <c r="E4" s="696" t="s">
        <v>148</v>
      </c>
      <c r="F4" s="48"/>
      <c r="G4" s="48"/>
      <c r="H4" s="48"/>
      <c r="I4" s="48"/>
      <c r="J4" s="48"/>
      <c r="K4" s="48"/>
      <c r="L4" s="48"/>
      <c r="M4" s="48"/>
      <c r="N4" s="48"/>
      <c r="O4" s="48"/>
      <c r="P4" s="48"/>
    </row>
    <row r="5" spans="1:16" ht="15.95" customHeight="1">
      <c r="A5" s="702"/>
      <c r="B5" s="668" t="s">
        <v>347</v>
      </c>
      <c r="C5" s="668"/>
      <c r="D5" s="669"/>
      <c r="E5" s="697"/>
      <c r="F5" s="48"/>
      <c r="G5" s="48"/>
      <c r="H5" s="48"/>
      <c r="I5" s="48"/>
      <c r="J5" s="48"/>
      <c r="K5" s="48"/>
      <c r="L5" s="48"/>
      <c r="M5" s="48"/>
      <c r="N5" s="48"/>
      <c r="O5" s="48"/>
      <c r="P5" s="48"/>
    </row>
    <row r="6" spans="1:16" ht="15.95" customHeight="1">
      <c r="A6" s="702"/>
      <c r="B6" s="168" t="s">
        <v>7</v>
      </c>
      <c r="C6" s="134" t="s">
        <v>8</v>
      </c>
      <c r="D6" s="169" t="s">
        <v>3</v>
      </c>
      <c r="E6" s="697"/>
      <c r="F6" s="48"/>
      <c r="G6" s="48"/>
      <c r="H6" s="48"/>
      <c r="I6" s="48"/>
      <c r="J6" s="48"/>
      <c r="K6" s="48"/>
      <c r="L6" s="48"/>
      <c r="M6" s="48"/>
      <c r="N6" s="48"/>
      <c r="O6" s="48"/>
      <c r="P6" s="48"/>
    </row>
    <row r="7" spans="1:16" ht="15.95" customHeight="1">
      <c r="A7" s="703"/>
      <c r="B7" s="214" t="s">
        <v>14</v>
      </c>
      <c r="C7" s="177" t="s">
        <v>15</v>
      </c>
      <c r="D7" s="178" t="s">
        <v>4</v>
      </c>
      <c r="E7" s="697"/>
      <c r="F7" s="48"/>
      <c r="G7" s="48"/>
      <c r="H7" s="48"/>
      <c r="I7" s="48"/>
      <c r="J7" s="48"/>
      <c r="K7" s="48"/>
      <c r="L7" s="48"/>
      <c r="M7" s="48"/>
      <c r="N7" s="48"/>
      <c r="O7" s="48"/>
      <c r="P7" s="48"/>
    </row>
    <row r="8" spans="1:16" ht="15.95" customHeight="1">
      <c r="A8" s="213" t="s">
        <v>149</v>
      </c>
      <c r="B8" s="476">
        <v>88.1</v>
      </c>
      <c r="C8" s="414">
        <v>75.8</v>
      </c>
      <c r="D8" s="478">
        <v>78.599999999999994</v>
      </c>
      <c r="E8" s="97" t="s">
        <v>163</v>
      </c>
      <c r="F8" s="48"/>
      <c r="G8" s="48"/>
      <c r="H8" s="48"/>
      <c r="I8" s="48"/>
      <c r="J8" s="48"/>
      <c r="K8" s="475"/>
      <c r="L8" s="475"/>
      <c r="M8" s="475"/>
      <c r="N8" s="475"/>
      <c r="O8" s="48"/>
      <c r="P8" s="48"/>
    </row>
    <row r="9" spans="1:16" ht="15.95" customHeight="1">
      <c r="A9" s="83" t="s">
        <v>150</v>
      </c>
      <c r="B9" s="477">
        <v>83.2</v>
      </c>
      <c r="C9" s="420">
        <v>73.099999999999994</v>
      </c>
      <c r="D9" s="479">
        <v>77.099999999999994</v>
      </c>
      <c r="E9" s="82" t="s">
        <v>164</v>
      </c>
      <c r="F9" s="48"/>
      <c r="G9" s="48"/>
      <c r="H9" s="48"/>
      <c r="I9" s="48"/>
      <c r="J9" s="48"/>
      <c r="K9" s="475"/>
      <c r="L9" s="475"/>
      <c r="M9" s="475"/>
      <c r="N9" s="475"/>
      <c r="O9" s="48"/>
      <c r="P9" s="48"/>
    </row>
    <row r="10" spans="1:16" ht="15.95" customHeight="1">
      <c r="A10" s="83" t="s">
        <v>151</v>
      </c>
      <c r="B10" s="477">
        <v>90.9</v>
      </c>
      <c r="C10" s="420">
        <v>75.900000000000006</v>
      </c>
      <c r="D10" s="479">
        <v>82.7</v>
      </c>
      <c r="E10" s="82" t="s">
        <v>165</v>
      </c>
      <c r="F10" s="48"/>
      <c r="G10" s="48"/>
      <c r="H10" s="48"/>
      <c r="I10" s="48"/>
      <c r="J10" s="48"/>
      <c r="K10" s="475"/>
      <c r="L10" s="475"/>
      <c r="M10" s="475"/>
      <c r="N10" s="475"/>
      <c r="O10" s="48"/>
      <c r="P10" s="48"/>
    </row>
    <row r="11" spans="1:16" ht="15.95" customHeight="1">
      <c r="A11" s="83" t="s">
        <v>152</v>
      </c>
      <c r="B11" s="477">
        <v>92.3</v>
      </c>
      <c r="C11" s="420">
        <v>72.599999999999994</v>
      </c>
      <c r="D11" s="479">
        <v>85.8</v>
      </c>
      <c r="E11" s="82" t="s">
        <v>166</v>
      </c>
      <c r="F11" s="48"/>
      <c r="G11" s="48"/>
      <c r="H11" s="48"/>
      <c r="I11" s="48"/>
      <c r="J11" s="48"/>
      <c r="K11" s="475"/>
      <c r="L11" s="475"/>
      <c r="M11" s="475"/>
      <c r="N11" s="475"/>
      <c r="O11" s="48"/>
      <c r="P11" s="48"/>
    </row>
    <row r="12" spans="1:16" ht="15.95" customHeight="1">
      <c r="A12" s="83" t="s">
        <v>153</v>
      </c>
      <c r="B12" s="477">
        <v>92.9</v>
      </c>
      <c r="C12" s="420">
        <v>65.099999999999994</v>
      </c>
      <c r="D12" s="479">
        <v>81.3</v>
      </c>
      <c r="E12" s="82" t="s">
        <v>167</v>
      </c>
      <c r="F12" s="48"/>
      <c r="G12" s="48"/>
      <c r="H12" s="48"/>
      <c r="I12" s="48"/>
      <c r="J12" s="48"/>
      <c r="K12" s="475"/>
      <c r="L12" s="475"/>
      <c r="M12" s="475"/>
      <c r="N12" s="475"/>
      <c r="O12" s="48"/>
      <c r="P12" s="48"/>
    </row>
    <row r="13" spans="1:16" ht="15.95" customHeight="1">
      <c r="A13" s="83" t="s">
        <v>154</v>
      </c>
      <c r="B13" s="477">
        <v>81.8</v>
      </c>
      <c r="C13" s="420">
        <v>47.9</v>
      </c>
      <c r="D13" s="479">
        <v>74.400000000000006</v>
      </c>
      <c r="E13" s="82" t="s">
        <v>168</v>
      </c>
      <c r="F13" s="48"/>
      <c r="G13" s="48"/>
      <c r="H13" s="48"/>
      <c r="I13" s="48"/>
      <c r="J13" s="48"/>
      <c r="K13" s="475"/>
      <c r="L13" s="475"/>
      <c r="M13" s="475"/>
      <c r="N13" s="475"/>
      <c r="O13" s="48"/>
      <c r="P13" s="48"/>
    </row>
    <row r="14" spans="1:16" ht="15.95" customHeight="1">
      <c r="A14" s="83" t="s">
        <v>155</v>
      </c>
      <c r="B14" s="477">
        <v>83.2</v>
      </c>
      <c r="C14" s="420">
        <v>81.400000000000006</v>
      </c>
      <c r="D14" s="479">
        <v>82.2</v>
      </c>
      <c r="E14" s="82" t="s">
        <v>169</v>
      </c>
      <c r="F14" s="48"/>
      <c r="G14" s="48"/>
      <c r="H14" s="48"/>
      <c r="I14" s="48"/>
      <c r="J14" s="48"/>
      <c r="K14" s="475"/>
      <c r="L14" s="475"/>
      <c r="M14" s="475"/>
      <c r="N14" s="475"/>
      <c r="O14" s="48"/>
      <c r="P14" s="48"/>
    </row>
    <row r="15" spans="1:16" ht="15.95" customHeight="1">
      <c r="A15" s="83" t="s">
        <v>156</v>
      </c>
      <c r="B15" s="477">
        <v>89.8</v>
      </c>
      <c r="C15" s="420">
        <v>81.3</v>
      </c>
      <c r="D15" s="479">
        <v>84.3</v>
      </c>
      <c r="E15" s="82" t="s">
        <v>170</v>
      </c>
      <c r="F15" s="48"/>
      <c r="G15" s="48"/>
      <c r="H15" s="48"/>
      <c r="I15" s="48"/>
      <c r="J15" s="48"/>
      <c r="K15" s="475"/>
      <c r="L15" s="475"/>
      <c r="M15" s="475"/>
      <c r="N15" s="475"/>
      <c r="O15" s="48"/>
      <c r="P15" s="48"/>
    </row>
    <row r="16" spans="1:16" ht="15.95" customHeight="1">
      <c r="A16" s="83" t="s">
        <v>157</v>
      </c>
      <c r="B16" s="477">
        <v>93.5</v>
      </c>
      <c r="C16" s="420">
        <v>64.099999999999994</v>
      </c>
      <c r="D16" s="479">
        <v>81</v>
      </c>
      <c r="E16" s="82" t="s">
        <v>171</v>
      </c>
      <c r="F16" s="48"/>
      <c r="G16" s="48"/>
      <c r="H16" s="48"/>
      <c r="I16" s="48"/>
      <c r="J16" s="48"/>
      <c r="K16" s="475"/>
      <c r="L16" s="475"/>
      <c r="M16" s="475"/>
      <c r="N16" s="475"/>
      <c r="O16" s="48"/>
      <c r="P16" s="48"/>
    </row>
    <row r="17" spans="1:16" ht="15.95" customHeight="1">
      <c r="A17" s="83" t="s">
        <v>158</v>
      </c>
      <c r="B17" s="477">
        <v>93.9</v>
      </c>
      <c r="C17" s="420">
        <v>74.2</v>
      </c>
      <c r="D17" s="479">
        <v>89.4</v>
      </c>
      <c r="E17" s="82" t="s">
        <v>172</v>
      </c>
      <c r="F17" s="48"/>
      <c r="G17" s="48"/>
      <c r="H17" s="48"/>
      <c r="I17" s="48"/>
      <c r="J17" s="48"/>
      <c r="K17" s="475"/>
      <c r="L17" s="475"/>
      <c r="M17" s="475"/>
      <c r="N17" s="475"/>
      <c r="O17" s="48"/>
      <c r="P17" s="48"/>
    </row>
    <row r="18" spans="1:16" ht="15.95" customHeight="1">
      <c r="A18" s="83" t="s">
        <v>159</v>
      </c>
      <c r="B18" s="477">
        <v>88.9</v>
      </c>
      <c r="C18" s="420">
        <v>89</v>
      </c>
      <c r="D18" s="479">
        <v>88.9</v>
      </c>
      <c r="E18" s="82" t="s">
        <v>173</v>
      </c>
      <c r="F18" s="48"/>
      <c r="G18" s="48"/>
      <c r="H18" s="48"/>
      <c r="I18" s="48"/>
      <c r="J18" s="48"/>
      <c r="K18" s="475"/>
      <c r="L18" s="475"/>
      <c r="M18" s="475"/>
      <c r="N18" s="475"/>
      <c r="O18" s="48"/>
      <c r="P18" s="48"/>
    </row>
    <row r="19" spans="1:16" ht="15.95" customHeight="1">
      <c r="A19" s="83" t="s">
        <v>160</v>
      </c>
      <c r="B19" s="477">
        <v>91.9</v>
      </c>
      <c r="C19" s="420">
        <v>76.099999999999994</v>
      </c>
      <c r="D19" s="479">
        <v>84.8</v>
      </c>
      <c r="E19" s="82" t="s">
        <v>174</v>
      </c>
      <c r="F19" s="48"/>
      <c r="G19" s="48"/>
      <c r="H19" s="48"/>
      <c r="I19" s="48"/>
      <c r="J19" s="48"/>
      <c r="K19" s="475"/>
      <c r="L19" s="475"/>
      <c r="M19" s="475"/>
      <c r="N19" s="475"/>
      <c r="O19" s="48"/>
      <c r="P19" s="48"/>
    </row>
    <row r="20" spans="1:16" ht="15.95" customHeight="1">
      <c r="A20" s="83" t="s">
        <v>161</v>
      </c>
      <c r="B20" s="477">
        <v>94.1</v>
      </c>
      <c r="C20" s="420">
        <v>65.599999999999994</v>
      </c>
      <c r="D20" s="479">
        <v>81.7</v>
      </c>
      <c r="E20" s="82" t="s">
        <v>175</v>
      </c>
      <c r="F20" s="48"/>
      <c r="G20" s="48"/>
      <c r="H20" s="48"/>
      <c r="I20" s="48"/>
      <c r="J20" s="48"/>
      <c r="K20" s="475"/>
      <c r="L20" s="475"/>
      <c r="M20" s="475"/>
      <c r="N20" s="475"/>
      <c r="O20" s="48"/>
      <c r="P20" s="48"/>
    </row>
    <row r="21" spans="1:16" ht="15.95" customHeight="1">
      <c r="A21" s="83" t="s">
        <v>162</v>
      </c>
      <c r="B21" s="477">
        <v>87.1</v>
      </c>
      <c r="C21" s="420">
        <v>68.400000000000006</v>
      </c>
      <c r="D21" s="479">
        <v>78.8</v>
      </c>
      <c r="E21" s="82" t="s">
        <v>176</v>
      </c>
      <c r="F21" s="48"/>
      <c r="G21" s="48"/>
      <c r="H21" s="48"/>
      <c r="I21" s="48"/>
      <c r="J21" s="48"/>
      <c r="K21" s="475"/>
      <c r="L21" s="475"/>
      <c r="M21" s="475"/>
      <c r="N21" s="475"/>
      <c r="O21" s="48"/>
      <c r="P21" s="48"/>
    </row>
    <row r="22" spans="1:16" ht="15.95" customHeight="1">
      <c r="A22" s="67" t="s">
        <v>3</v>
      </c>
      <c r="B22" s="425">
        <v>90</v>
      </c>
      <c r="C22" s="426">
        <v>72.8</v>
      </c>
      <c r="D22" s="427">
        <v>81.400000000000006</v>
      </c>
      <c r="E22" s="95" t="s">
        <v>4</v>
      </c>
      <c r="F22" s="48"/>
      <c r="G22" s="48"/>
      <c r="H22" s="48"/>
      <c r="I22" s="48"/>
      <c r="J22" s="48"/>
      <c r="K22" s="475"/>
      <c r="L22" s="475"/>
      <c r="M22" s="475"/>
      <c r="N22" s="475"/>
      <c r="O22" s="48"/>
      <c r="P22" s="48"/>
    </row>
    <row r="23" spans="1:16">
      <c r="A23" s="48"/>
      <c r="B23" s="48"/>
      <c r="C23" s="48"/>
      <c r="D23" s="48"/>
      <c r="E23" s="48"/>
      <c r="F23" s="48"/>
      <c r="G23" s="48"/>
      <c r="H23" s="48"/>
      <c r="I23" s="48"/>
      <c r="J23" s="48"/>
      <c r="K23" s="48"/>
      <c r="L23" s="475"/>
      <c r="M23" s="475"/>
      <c r="N23" s="475"/>
      <c r="O23" s="48"/>
      <c r="P23" s="48"/>
    </row>
    <row r="24" spans="1:16">
      <c r="A24" s="48"/>
      <c r="B24" s="48"/>
      <c r="C24" s="48"/>
      <c r="D24" s="48"/>
      <c r="E24" s="48"/>
      <c r="F24" s="48"/>
      <c r="G24" s="50"/>
      <c r="H24" s="48"/>
      <c r="I24" s="48"/>
      <c r="J24" s="48"/>
      <c r="K24" s="48"/>
      <c r="L24" s="475"/>
      <c r="M24" s="475"/>
      <c r="N24" s="475"/>
      <c r="O24" s="48"/>
      <c r="P24" s="48"/>
    </row>
    <row r="25" spans="1:16">
      <c r="I25" s="379"/>
      <c r="J25" s="379"/>
      <c r="K25" s="379"/>
      <c r="L25" s="448"/>
      <c r="M25" s="448"/>
      <c r="N25" s="448"/>
    </row>
    <row r="26" spans="1:16">
      <c r="I26" s="379"/>
      <c r="J26" s="379"/>
      <c r="K26" s="379"/>
      <c r="L26" s="448"/>
      <c r="M26" s="448"/>
      <c r="N26" s="448"/>
    </row>
    <row r="27" spans="1:16">
      <c r="I27" s="379"/>
      <c r="J27" s="379"/>
      <c r="K27" s="379"/>
      <c r="L27" s="448"/>
      <c r="M27" s="448"/>
      <c r="N27" s="448"/>
    </row>
    <row r="28" spans="1:16">
      <c r="I28" s="379"/>
      <c r="J28" s="379"/>
      <c r="K28" s="379"/>
      <c r="L28" s="448"/>
      <c r="M28" s="448"/>
      <c r="N28" s="448"/>
    </row>
    <row r="29" spans="1:16">
      <c r="I29" s="379"/>
      <c r="J29" s="379"/>
      <c r="K29" s="379"/>
      <c r="L29" s="448"/>
      <c r="M29" s="448"/>
      <c r="N29" s="448"/>
    </row>
    <row r="30" spans="1:16">
      <c r="I30" s="379"/>
      <c r="J30" s="379"/>
      <c r="K30" s="379"/>
      <c r="L30" s="448"/>
      <c r="M30" s="448"/>
      <c r="N30" s="448"/>
    </row>
    <row r="31" spans="1:16">
      <c r="I31" s="379"/>
      <c r="J31" s="379"/>
      <c r="K31" s="379"/>
      <c r="L31" s="448"/>
      <c r="M31" s="448"/>
      <c r="N31" s="448"/>
    </row>
    <row r="32" spans="1:16">
      <c r="I32" s="379"/>
      <c r="J32" s="379"/>
      <c r="K32" s="379"/>
      <c r="L32" s="448"/>
      <c r="M32" s="448"/>
      <c r="N32" s="448"/>
    </row>
    <row r="33" spans="9:14">
      <c r="I33" s="379"/>
      <c r="J33" s="379"/>
      <c r="K33" s="379"/>
      <c r="L33" s="448"/>
      <c r="M33" s="448"/>
      <c r="N33" s="448"/>
    </row>
    <row r="34" spans="9:14">
      <c r="I34" s="379"/>
      <c r="J34" s="379"/>
      <c r="K34" s="379"/>
      <c r="L34" s="448"/>
      <c r="M34" s="448"/>
      <c r="N34" s="448"/>
    </row>
    <row r="35" spans="9:14">
      <c r="I35" s="379"/>
      <c r="J35" s="379"/>
      <c r="K35" s="379"/>
      <c r="L35" s="448"/>
      <c r="M35" s="448"/>
      <c r="N35" s="448"/>
    </row>
    <row r="36" spans="9:14">
      <c r="I36" s="379"/>
      <c r="J36" s="379"/>
      <c r="K36" s="379"/>
      <c r="L36" s="448"/>
      <c r="M36" s="448"/>
      <c r="N36" s="448"/>
    </row>
    <row r="37" spans="9:14">
      <c r="I37" s="379"/>
      <c r="J37" s="379"/>
      <c r="K37" s="379"/>
      <c r="L37" s="448"/>
      <c r="M37" s="448"/>
      <c r="N37" s="448"/>
    </row>
    <row r="38" spans="9:14">
      <c r="I38" s="379"/>
      <c r="J38" s="379"/>
      <c r="K38" s="379"/>
      <c r="L38" s="379"/>
      <c r="M38" s="379"/>
      <c r="N38" s="379"/>
    </row>
  </sheetData>
  <mergeCells count="6">
    <mergeCell ref="A4:A7"/>
    <mergeCell ref="B4:D4"/>
    <mergeCell ref="B5:D5"/>
    <mergeCell ref="E4:E7"/>
    <mergeCell ref="A1:E1"/>
    <mergeCell ref="A2:E2"/>
  </mergeCells>
  <printOptions horizontalCentered="1"/>
  <pageMargins left="0.59055118110236227" right="0.59055118110236227" top="0.78740157480314965" bottom="0.59055118110236227" header="0.39370078740157483" footer="0.39370078740157483"/>
  <pageSetup paperSize="9" firstPageNumber="134"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8.xml><?xml version="1.0" encoding="utf-8"?>
<worksheet xmlns="http://schemas.openxmlformats.org/spreadsheetml/2006/main" xmlns:r="http://schemas.openxmlformats.org/officeDocument/2006/relationships">
  <dimension ref="A1:P21"/>
  <sheetViews>
    <sheetView rightToLeft="1" tabSelected="1" zoomScaleNormal="100" workbookViewId="0">
      <selection activeCell="B29" sqref="B29"/>
    </sheetView>
  </sheetViews>
  <sheetFormatPr defaultRowHeight="14.25"/>
  <cols>
    <col min="1" max="1" width="42.125" customWidth="1"/>
    <col min="2" max="2" width="8.75" customWidth="1"/>
    <col min="3" max="3" width="10.375" customWidth="1"/>
    <col min="4" max="4" width="10.125" customWidth="1"/>
    <col min="5" max="5" width="47.375" customWidth="1"/>
  </cols>
  <sheetData>
    <row r="1" spans="1:16" ht="18" customHeight="1">
      <c r="A1" s="625" t="s">
        <v>358</v>
      </c>
      <c r="B1" s="625"/>
      <c r="C1" s="625"/>
      <c r="D1" s="625"/>
      <c r="E1" s="625"/>
    </row>
    <row r="2" spans="1:16" ht="32.25" customHeight="1">
      <c r="A2" s="627" t="s">
        <v>357</v>
      </c>
      <c r="B2" s="627"/>
      <c r="C2" s="627"/>
      <c r="D2" s="627"/>
      <c r="E2" s="627"/>
    </row>
    <row r="3" spans="1:16" s="550" customFormat="1" ht="6" customHeight="1">
      <c r="A3" s="549"/>
      <c r="B3" s="549"/>
      <c r="C3" s="549"/>
      <c r="D3" s="549"/>
      <c r="E3" s="549"/>
      <c r="F3" s="549"/>
      <c r="G3" s="549"/>
      <c r="H3" s="549"/>
      <c r="I3" s="549"/>
      <c r="J3" s="549"/>
      <c r="K3" s="549"/>
      <c r="L3" s="549"/>
      <c r="M3" s="549"/>
      <c r="N3" s="549"/>
      <c r="O3" s="549"/>
      <c r="P3" s="549"/>
    </row>
    <row r="4" spans="1:16" ht="15.95" customHeight="1">
      <c r="A4" s="675" t="s">
        <v>177</v>
      </c>
      <c r="B4" s="150" t="s">
        <v>0</v>
      </c>
      <c r="C4" s="149"/>
      <c r="D4" s="151" t="s">
        <v>2</v>
      </c>
      <c r="E4" s="678" t="s">
        <v>178</v>
      </c>
      <c r="F4" s="48"/>
      <c r="G4" s="48"/>
      <c r="H4" s="48"/>
      <c r="I4" s="48"/>
      <c r="J4" s="48"/>
      <c r="K4" s="48"/>
      <c r="L4" s="48"/>
      <c r="M4" s="48"/>
      <c r="N4" s="48"/>
      <c r="O4" s="48"/>
      <c r="P4" s="48"/>
    </row>
    <row r="5" spans="1:16" ht="15.95" customHeight="1">
      <c r="A5" s="676"/>
      <c r="B5" s="153" t="s">
        <v>247</v>
      </c>
      <c r="C5" s="126" t="s">
        <v>58</v>
      </c>
      <c r="D5" s="126" t="s">
        <v>198</v>
      </c>
      <c r="E5" s="679"/>
      <c r="F5" s="48"/>
      <c r="G5" s="48"/>
      <c r="H5" s="48"/>
      <c r="I5" s="48"/>
      <c r="J5" s="48"/>
      <c r="K5" s="48"/>
      <c r="L5" s="48"/>
      <c r="M5" s="48"/>
      <c r="N5" s="48"/>
      <c r="O5" s="48"/>
      <c r="P5" s="48"/>
    </row>
    <row r="6" spans="1:16" ht="15.95" customHeight="1">
      <c r="A6" s="677"/>
      <c r="B6" s="226" t="s">
        <v>250</v>
      </c>
      <c r="C6" s="140" t="s">
        <v>31</v>
      </c>
      <c r="D6" s="140" t="s">
        <v>38</v>
      </c>
      <c r="E6" s="680"/>
      <c r="F6" s="48"/>
      <c r="G6" s="48"/>
      <c r="H6" s="48"/>
      <c r="I6" s="48"/>
      <c r="J6" s="48"/>
      <c r="K6" s="48"/>
      <c r="L6" s="48"/>
      <c r="M6" s="48"/>
      <c r="N6" s="48"/>
      <c r="O6" s="48"/>
      <c r="P6" s="48"/>
    </row>
    <row r="7" spans="1:16" ht="15.95" customHeight="1">
      <c r="A7" s="36" t="s">
        <v>258</v>
      </c>
      <c r="B7" s="312"/>
      <c r="C7" s="304"/>
      <c r="D7" s="313"/>
      <c r="E7" s="98" t="s">
        <v>259</v>
      </c>
      <c r="F7" s="48"/>
      <c r="G7" s="48"/>
      <c r="H7" s="48"/>
      <c r="I7" s="48"/>
      <c r="J7" s="48"/>
      <c r="K7" s="48"/>
      <c r="L7" s="48"/>
      <c r="M7" s="48"/>
      <c r="N7" s="48"/>
      <c r="O7" s="48"/>
      <c r="P7" s="48"/>
    </row>
    <row r="8" spans="1:16" ht="15.95" customHeight="1">
      <c r="A8" s="29" t="s">
        <v>179</v>
      </c>
      <c r="B8" s="319">
        <v>98</v>
      </c>
      <c r="C8" s="248">
        <v>99.6</v>
      </c>
      <c r="D8" s="249">
        <v>93.9</v>
      </c>
      <c r="E8" s="40" t="s">
        <v>237</v>
      </c>
      <c r="F8" s="48"/>
      <c r="G8" s="48"/>
      <c r="H8" s="49"/>
      <c r="I8" s="48"/>
      <c r="J8" s="48"/>
      <c r="K8" s="48"/>
      <c r="L8" s="48"/>
      <c r="M8" s="48"/>
      <c r="N8" s="48"/>
      <c r="O8" s="48"/>
      <c r="P8" s="48"/>
    </row>
    <row r="9" spans="1:16" ht="15.95" customHeight="1">
      <c r="A9" s="29" t="s">
        <v>180</v>
      </c>
      <c r="B9" s="319">
        <v>0.6</v>
      </c>
      <c r="C9" s="248">
        <v>0.2</v>
      </c>
      <c r="D9" s="249">
        <v>1.5</v>
      </c>
      <c r="E9" s="40" t="s">
        <v>188</v>
      </c>
      <c r="F9" s="48"/>
      <c r="G9" s="48"/>
      <c r="H9" s="49"/>
      <c r="I9" s="48"/>
      <c r="J9" s="48"/>
      <c r="K9" s="48"/>
      <c r="L9" s="48"/>
      <c r="M9" s="48"/>
      <c r="N9" s="48"/>
      <c r="O9" s="48"/>
      <c r="P9" s="48"/>
    </row>
    <row r="10" spans="1:16" ht="15.95" customHeight="1">
      <c r="A10" s="29" t="s">
        <v>181</v>
      </c>
      <c r="B10" s="319">
        <v>1.4</v>
      </c>
      <c r="C10" s="248">
        <v>0.2</v>
      </c>
      <c r="D10" s="249">
        <v>4.5999999999999996</v>
      </c>
      <c r="E10" s="40" t="s">
        <v>318</v>
      </c>
      <c r="F10" s="48"/>
      <c r="G10" s="48"/>
      <c r="H10" s="49"/>
      <c r="I10" s="48"/>
      <c r="J10" s="48"/>
      <c r="K10" s="48"/>
      <c r="L10" s="48"/>
      <c r="M10" s="48"/>
      <c r="N10" s="48"/>
      <c r="O10" s="48"/>
      <c r="P10" s="48"/>
    </row>
    <row r="11" spans="1:16" ht="15.95" customHeight="1">
      <c r="A11" s="30" t="s">
        <v>3</v>
      </c>
      <c r="B11" s="314">
        <v>100</v>
      </c>
      <c r="C11" s="315">
        <v>100</v>
      </c>
      <c r="D11" s="316">
        <v>100</v>
      </c>
      <c r="E11" s="35" t="s">
        <v>4</v>
      </c>
      <c r="F11" s="48"/>
      <c r="G11" s="48"/>
      <c r="H11" s="48"/>
      <c r="I11" s="48"/>
      <c r="J11" s="48"/>
      <c r="K11" s="48"/>
      <c r="L11" s="48"/>
      <c r="M11" s="48"/>
      <c r="N11" s="48"/>
      <c r="O11" s="48"/>
      <c r="P11" s="48"/>
    </row>
    <row r="12" spans="1:16" ht="15.95" customHeight="1">
      <c r="A12" s="36" t="s">
        <v>260</v>
      </c>
      <c r="B12" s="342"/>
      <c r="C12" s="317"/>
      <c r="D12" s="318"/>
      <c r="E12" s="98" t="s">
        <v>263</v>
      </c>
      <c r="F12" s="48"/>
      <c r="G12" s="393"/>
      <c r="H12" s="393"/>
      <c r="I12" s="393"/>
      <c r="J12" s="48"/>
      <c r="K12" s="48"/>
      <c r="L12" s="48"/>
      <c r="M12" s="48"/>
      <c r="N12" s="48"/>
      <c r="O12" s="48"/>
      <c r="P12" s="48"/>
    </row>
    <row r="13" spans="1:16" ht="15.95" customHeight="1">
      <c r="A13" s="29" t="s">
        <v>182</v>
      </c>
      <c r="B13" s="319">
        <v>27.5</v>
      </c>
      <c r="C13" s="320">
        <v>24.8</v>
      </c>
      <c r="D13" s="343">
        <v>34.700000000000003</v>
      </c>
      <c r="E13" s="40" t="s">
        <v>239</v>
      </c>
      <c r="F13" s="48"/>
      <c r="G13" s="48"/>
      <c r="H13" s="48"/>
      <c r="I13" s="48"/>
      <c r="J13" s="48"/>
      <c r="K13" s="48"/>
      <c r="L13" s="48"/>
      <c r="M13" s="48"/>
      <c r="N13" s="48"/>
      <c r="O13" s="48"/>
      <c r="P13" s="48"/>
    </row>
    <row r="14" spans="1:16" ht="15.95" customHeight="1">
      <c r="A14" s="29" t="s">
        <v>183</v>
      </c>
      <c r="B14" s="319">
        <v>20.5</v>
      </c>
      <c r="C14" s="248">
        <v>28</v>
      </c>
      <c r="D14" s="249">
        <v>0.6</v>
      </c>
      <c r="E14" s="40" t="s">
        <v>238</v>
      </c>
      <c r="F14" s="48"/>
      <c r="G14" s="48"/>
      <c r="H14" s="48"/>
      <c r="I14" s="48"/>
      <c r="J14" s="48"/>
      <c r="K14" s="48"/>
      <c r="L14" s="48"/>
      <c r="M14" s="48"/>
      <c r="N14" s="48"/>
      <c r="O14" s="48"/>
      <c r="P14" s="48"/>
    </row>
    <row r="15" spans="1:16" ht="15.95" customHeight="1">
      <c r="A15" s="29" t="s">
        <v>184</v>
      </c>
      <c r="B15" s="319">
        <v>52</v>
      </c>
      <c r="C15" s="248">
        <v>47.2</v>
      </c>
      <c r="D15" s="249">
        <v>64.7</v>
      </c>
      <c r="E15" s="40" t="s">
        <v>189</v>
      </c>
      <c r="F15" s="48"/>
      <c r="G15" s="48"/>
      <c r="H15" s="48"/>
      <c r="I15" s="48"/>
      <c r="J15" s="48"/>
      <c r="K15" s="48"/>
      <c r="L15" s="48"/>
      <c r="M15" s="48"/>
      <c r="N15" s="48"/>
      <c r="O15" s="48"/>
      <c r="P15" s="48"/>
    </row>
    <row r="16" spans="1:16" ht="15.95" customHeight="1">
      <c r="A16" s="30" t="s">
        <v>3</v>
      </c>
      <c r="B16" s="321">
        <v>100</v>
      </c>
      <c r="C16" s="344">
        <v>100</v>
      </c>
      <c r="D16" s="345">
        <v>100</v>
      </c>
      <c r="E16" s="35" t="s">
        <v>4</v>
      </c>
      <c r="F16" s="48"/>
      <c r="G16" s="48"/>
      <c r="H16" s="48"/>
      <c r="I16" s="48"/>
      <c r="J16" s="48"/>
      <c r="K16" s="48"/>
      <c r="L16" s="48"/>
      <c r="M16" s="48"/>
      <c r="N16" s="48"/>
      <c r="O16" s="48"/>
      <c r="P16" s="48"/>
    </row>
    <row r="17" spans="1:16" ht="15.95" customHeight="1">
      <c r="A17" s="36" t="s">
        <v>261</v>
      </c>
      <c r="B17" s="322"/>
      <c r="C17" s="323"/>
      <c r="D17" s="324"/>
      <c r="E17" s="39" t="s">
        <v>262</v>
      </c>
      <c r="F17" s="48"/>
      <c r="G17" s="48"/>
      <c r="H17" s="48"/>
      <c r="I17" s="48"/>
      <c r="J17" s="48"/>
      <c r="K17" s="48"/>
      <c r="L17" s="48"/>
      <c r="M17" s="48"/>
      <c r="N17" s="48"/>
      <c r="O17" s="48"/>
      <c r="P17" s="48"/>
    </row>
    <row r="18" spans="1:16" ht="15.95" customHeight="1">
      <c r="A18" s="11" t="s">
        <v>185</v>
      </c>
      <c r="B18" s="319">
        <v>20.5</v>
      </c>
      <c r="C18" s="248">
        <v>19.5</v>
      </c>
      <c r="D18" s="249">
        <v>23.3</v>
      </c>
      <c r="E18" s="84" t="s">
        <v>320</v>
      </c>
      <c r="F18" s="48"/>
      <c r="G18" s="48"/>
      <c r="H18" s="48"/>
      <c r="I18" s="48"/>
      <c r="J18" s="48"/>
      <c r="K18" s="48"/>
      <c r="L18" s="48"/>
      <c r="M18" s="48"/>
      <c r="N18" s="48"/>
      <c r="O18" s="48"/>
      <c r="P18" s="48"/>
    </row>
    <row r="19" spans="1:16" ht="15.95" customHeight="1">
      <c r="A19" s="11" t="s">
        <v>186</v>
      </c>
      <c r="B19" s="319">
        <v>21.7</v>
      </c>
      <c r="C19" s="248">
        <v>20.8</v>
      </c>
      <c r="D19" s="249">
        <v>23.9</v>
      </c>
      <c r="E19" s="40" t="s">
        <v>319</v>
      </c>
      <c r="F19" s="48"/>
      <c r="G19" s="48"/>
      <c r="H19" s="48"/>
      <c r="I19" s="48"/>
      <c r="J19" s="48"/>
      <c r="K19" s="48"/>
      <c r="L19" s="48"/>
      <c r="M19" s="48"/>
      <c r="N19" s="48"/>
      <c r="O19" s="48"/>
      <c r="P19" s="48"/>
    </row>
    <row r="20" spans="1:16" ht="15.95" customHeight="1">
      <c r="A20" s="11" t="s">
        <v>187</v>
      </c>
      <c r="B20" s="319">
        <v>21.8</v>
      </c>
      <c r="C20" s="248">
        <v>20.8</v>
      </c>
      <c r="D20" s="249">
        <v>24.4</v>
      </c>
      <c r="E20" s="40" t="s">
        <v>190</v>
      </c>
      <c r="F20" s="48"/>
      <c r="G20" s="48"/>
      <c r="H20" s="48"/>
      <c r="I20" s="48"/>
      <c r="J20" s="48"/>
      <c r="K20" s="48"/>
      <c r="L20" s="48"/>
      <c r="M20" s="48"/>
      <c r="N20" s="48"/>
      <c r="O20" s="48"/>
      <c r="P20" s="48"/>
    </row>
    <row r="21" spans="1:16" ht="15.95" customHeight="1">
      <c r="A21" s="147" t="s">
        <v>316</v>
      </c>
      <c r="B21" s="325">
        <v>35.299999999999997</v>
      </c>
      <c r="C21" s="326">
        <v>32.6</v>
      </c>
      <c r="D21" s="327">
        <v>42.3</v>
      </c>
      <c r="E21" s="352" t="s">
        <v>321</v>
      </c>
      <c r="F21" s="48"/>
      <c r="G21" s="50"/>
      <c r="H21" s="48"/>
      <c r="I21" s="48"/>
      <c r="J21" s="48"/>
      <c r="K21" s="48"/>
      <c r="L21" s="48"/>
      <c r="M21" s="48"/>
      <c r="N21" s="48"/>
      <c r="O21" s="48"/>
      <c r="P21" s="48"/>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35" orientation="landscape"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29.xml><?xml version="1.0" encoding="utf-8"?>
<worksheet xmlns="http://schemas.openxmlformats.org/spreadsheetml/2006/main" xmlns:r="http://schemas.openxmlformats.org/officeDocument/2006/relationships">
  <dimension ref="A1:N19"/>
  <sheetViews>
    <sheetView rightToLeft="1" tabSelected="1" zoomScaleNormal="100" workbookViewId="0">
      <selection activeCell="B29" sqref="B29"/>
    </sheetView>
  </sheetViews>
  <sheetFormatPr defaultRowHeight="14.25"/>
  <cols>
    <col min="1" max="1" width="21.625" customWidth="1"/>
    <col min="2" max="2" width="7.625" customWidth="1"/>
    <col min="3" max="3" width="9.625" customWidth="1"/>
    <col min="4" max="4" width="9.125" customWidth="1"/>
    <col min="5" max="5" width="32.625" customWidth="1"/>
  </cols>
  <sheetData>
    <row r="1" spans="1:14" ht="18" customHeight="1">
      <c r="A1" s="625" t="s">
        <v>333</v>
      </c>
      <c r="B1" s="625"/>
      <c r="C1" s="625"/>
      <c r="D1" s="625"/>
      <c r="E1" s="625"/>
    </row>
    <row r="2" spans="1:14" ht="30.6" customHeight="1">
      <c r="A2" s="627" t="s">
        <v>336</v>
      </c>
      <c r="B2" s="627"/>
      <c r="C2" s="627"/>
      <c r="D2" s="627"/>
      <c r="E2" s="627"/>
    </row>
    <row r="3" spans="1:14" s="527" customFormat="1" ht="6" customHeight="1">
      <c r="A3" s="526"/>
      <c r="B3" s="526"/>
      <c r="C3" s="526"/>
      <c r="D3" s="526"/>
      <c r="E3" s="526"/>
      <c r="F3" s="526"/>
      <c r="G3" s="526"/>
      <c r="H3" s="526"/>
      <c r="I3" s="526"/>
      <c r="J3" s="526"/>
      <c r="K3" s="526"/>
      <c r="L3" s="526"/>
      <c r="M3" s="526"/>
      <c r="N3" s="526"/>
    </row>
    <row r="4" spans="1:14" ht="15.95" customHeight="1">
      <c r="A4" s="704" t="s">
        <v>297</v>
      </c>
      <c r="B4" s="170" t="s">
        <v>264</v>
      </c>
      <c r="C4" s="171"/>
      <c r="D4" s="172" t="s">
        <v>2</v>
      </c>
      <c r="E4" s="672" t="s">
        <v>312</v>
      </c>
      <c r="F4" s="48"/>
      <c r="G4" s="48"/>
      <c r="H4" s="48"/>
      <c r="I4" s="48"/>
      <c r="J4" s="48"/>
      <c r="K4" s="48"/>
      <c r="L4" s="48"/>
      <c r="M4" s="48"/>
      <c r="N4" s="48"/>
    </row>
    <row r="5" spans="1:14" ht="15.95" customHeight="1">
      <c r="A5" s="705"/>
      <c r="B5" s="157" t="s">
        <v>247</v>
      </c>
      <c r="C5" s="126" t="s">
        <v>58</v>
      </c>
      <c r="D5" s="126" t="s">
        <v>199</v>
      </c>
      <c r="E5" s="673"/>
      <c r="F5" s="48"/>
      <c r="G5" s="48"/>
      <c r="H5" s="48"/>
      <c r="I5" s="48"/>
      <c r="J5" s="48"/>
      <c r="K5" s="48"/>
      <c r="L5" s="48"/>
      <c r="M5" s="48"/>
      <c r="N5" s="48"/>
    </row>
    <row r="6" spans="1:14" ht="15.95" customHeight="1">
      <c r="A6" s="706"/>
      <c r="B6" s="310" t="s">
        <v>250</v>
      </c>
      <c r="C6" s="311" t="s">
        <v>31</v>
      </c>
      <c r="D6" s="311" t="s">
        <v>38</v>
      </c>
      <c r="E6" s="674"/>
      <c r="F6" s="48"/>
      <c r="G6" s="48"/>
      <c r="H6" s="48"/>
      <c r="I6" s="48"/>
      <c r="J6" s="48"/>
      <c r="K6" s="48"/>
      <c r="L6" s="48"/>
      <c r="M6" s="48"/>
      <c r="N6" s="48"/>
    </row>
    <row r="7" spans="1:14" ht="15.95" customHeight="1">
      <c r="A7" s="28" t="s">
        <v>6</v>
      </c>
      <c r="B7" s="312"/>
      <c r="C7" s="304"/>
      <c r="D7" s="313"/>
      <c r="E7" s="33" t="s">
        <v>9</v>
      </c>
      <c r="F7" s="48"/>
      <c r="G7" s="48"/>
      <c r="H7" s="48"/>
      <c r="I7" s="48"/>
      <c r="J7" s="48"/>
      <c r="K7" s="48"/>
      <c r="L7" s="48"/>
      <c r="M7" s="48"/>
      <c r="N7" s="48"/>
    </row>
    <row r="8" spans="1:14" ht="15.95" customHeight="1">
      <c r="A8" s="29" t="s">
        <v>191</v>
      </c>
      <c r="B8" s="212">
        <v>28.4</v>
      </c>
      <c r="C8" s="328">
        <v>16.100000000000001</v>
      </c>
      <c r="D8" s="201">
        <v>61.3</v>
      </c>
      <c r="E8" s="40" t="s">
        <v>193</v>
      </c>
      <c r="F8" s="48"/>
      <c r="G8" s="48"/>
      <c r="H8" s="48"/>
      <c r="I8" s="48"/>
      <c r="J8" s="48"/>
      <c r="K8" s="48"/>
      <c r="L8" s="48"/>
      <c r="M8" s="48"/>
      <c r="N8" s="48"/>
    </row>
    <row r="9" spans="1:14" ht="15.95" customHeight="1">
      <c r="A9" s="29" t="s">
        <v>192</v>
      </c>
      <c r="B9" s="212">
        <f>100-B8</f>
        <v>71.599999999999994</v>
      </c>
      <c r="C9" s="200">
        <f t="shared" ref="C9:D9" si="0">100-C8</f>
        <v>83.9</v>
      </c>
      <c r="D9" s="201">
        <f t="shared" si="0"/>
        <v>38.700000000000003</v>
      </c>
      <c r="E9" s="40" t="s">
        <v>194</v>
      </c>
      <c r="F9" s="48"/>
      <c r="G9" s="48"/>
      <c r="H9" s="48"/>
      <c r="I9" s="48"/>
      <c r="J9" s="48"/>
      <c r="K9" s="48"/>
      <c r="L9" s="48"/>
      <c r="M9" s="48"/>
      <c r="N9" s="48"/>
    </row>
    <row r="10" spans="1:14" ht="15.95" customHeight="1">
      <c r="A10" s="38" t="s">
        <v>3</v>
      </c>
      <c r="B10" s="202">
        <v>100</v>
      </c>
      <c r="C10" s="203">
        <v>100</v>
      </c>
      <c r="D10" s="204">
        <v>100</v>
      </c>
      <c r="E10" s="99" t="s">
        <v>4</v>
      </c>
      <c r="F10" s="48"/>
      <c r="G10" s="48"/>
      <c r="H10" s="48"/>
      <c r="I10" s="48"/>
      <c r="J10" s="48"/>
      <c r="K10" s="48"/>
      <c r="L10" s="48"/>
      <c r="M10" s="48"/>
      <c r="N10" s="48"/>
    </row>
    <row r="11" spans="1:14" ht="15.95" customHeight="1">
      <c r="A11" s="28" t="s">
        <v>7</v>
      </c>
      <c r="B11" s="205"/>
      <c r="C11" s="206"/>
      <c r="D11" s="207"/>
      <c r="E11" s="33" t="s">
        <v>14</v>
      </c>
      <c r="F11" s="48"/>
      <c r="G11" s="48"/>
      <c r="H11" s="48"/>
      <c r="I11" s="48"/>
      <c r="J11" s="48"/>
      <c r="K11" s="48"/>
      <c r="L11" s="48"/>
      <c r="M11" s="48"/>
      <c r="N11" s="48"/>
    </row>
    <row r="12" spans="1:14" ht="15.95" customHeight="1">
      <c r="A12" s="29" t="s">
        <v>191</v>
      </c>
      <c r="B12" s="212">
        <v>28.3</v>
      </c>
      <c r="C12" s="200">
        <v>14.8</v>
      </c>
      <c r="D12" s="201">
        <v>63.9</v>
      </c>
      <c r="E12" s="40" t="s">
        <v>193</v>
      </c>
      <c r="F12" s="48"/>
      <c r="G12" s="48"/>
      <c r="H12" s="48"/>
      <c r="I12" s="48"/>
      <c r="J12" s="48"/>
      <c r="K12" s="48"/>
      <c r="L12" s="48"/>
      <c r="M12" s="48"/>
      <c r="N12" s="48"/>
    </row>
    <row r="13" spans="1:14" ht="15.95" customHeight="1">
      <c r="A13" s="29" t="s">
        <v>192</v>
      </c>
      <c r="B13" s="212">
        <f>B14-B12</f>
        <v>71.7</v>
      </c>
      <c r="C13" s="200">
        <f t="shared" ref="C13:D13" si="1">C14-C12</f>
        <v>85.2</v>
      </c>
      <c r="D13" s="201">
        <f t="shared" si="1"/>
        <v>36.1</v>
      </c>
      <c r="E13" s="40" t="s">
        <v>194</v>
      </c>
      <c r="F13" s="48"/>
      <c r="G13" s="48"/>
      <c r="H13" s="48"/>
      <c r="I13" s="48"/>
      <c r="J13" s="48"/>
      <c r="K13" s="48"/>
      <c r="L13" s="48"/>
      <c r="M13" s="48"/>
      <c r="N13" s="48"/>
    </row>
    <row r="14" spans="1:14" ht="15.95" customHeight="1">
      <c r="A14" s="30" t="s">
        <v>3</v>
      </c>
      <c r="B14" s="202">
        <v>100</v>
      </c>
      <c r="C14" s="203">
        <v>100</v>
      </c>
      <c r="D14" s="204">
        <v>100</v>
      </c>
      <c r="E14" s="35" t="s">
        <v>4</v>
      </c>
      <c r="F14" s="48"/>
      <c r="G14" s="48"/>
      <c r="H14" s="48"/>
      <c r="I14" s="48"/>
      <c r="J14" s="48"/>
      <c r="K14" s="48"/>
      <c r="L14" s="48"/>
      <c r="M14" s="48"/>
      <c r="N14" s="48"/>
    </row>
    <row r="15" spans="1:14" ht="15.95" customHeight="1">
      <c r="A15" s="38" t="s">
        <v>56</v>
      </c>
      <c r="B15" s="205"/>
      <c r="C15" s="208"/>
      <c r="D15" s="207"/>
      <c r="E15" s="99" t="s">
        <v>15</v>
      </c>
      <c r="F15" s="48"/>
      <c r="G15" s="48"/>
      <c r="H15" s="48"/>
      <c r="I15" s="48"/>
      <c r="J15" s="48"/>
      <c r="K15" s="48"/>
      <c r="L15" s="48"/>
      <c r="M15" s="48"/>
      <c r="N15" s="48"/>
    </row>
    <row r="16" spans="1:14" ht="15.95" customHeight="1">
      <c r="A16" s="29" t="s">
        <v>191</v>
      </c>
      <c r="B16" s="212">
        <v>29.2</v>
      </c>
      <c r="C16" s="200">
        <v>22.1</v>
      </c>
      <c r="D16" s="201">
        <v>48.9</v>
      </c>
      <c r="E16" s="40" t="s">
        <v>193</v>
      </c>
      <c r="F16" s="48"/>
      <c r="G16" s="48"/>
      <c r="H16" s="48"/>
      <c r="I16" s="48"/>
      <c r="J16" s="48"/>
      <c r="K16" s="48"/>
      <c r="L16" s="48"/>
      <c r="M16" s="48"/>
      <c r="N16" s="48"/>
    </row>
    <row r="17" spans="1:14" ht="15.95" customHeight="1">
      <c r="A17" s="29" t="s">
        <v>192</v>
      </c>
      <c r="B17" s="212">
        <f>B18-B16</f>
        <v>70.8</v>
      </c>
      <c r="C17" s="200">
        <f t="shared" ref="C17:D17" si="2">C18-C16</f>
        <v>77.900000000000006</v>
      </c>
      <c r="D17" s="201">
        <f t="shared" si="2"/>
        <v>51.1</v>
      </c>
      <c r="E17" s="40" t="s">
        <v>194</v>
      </c>
      <c r="F17" s="48"/>
      <c r="G17" s="48"/>
      <c r="H17" s="48"/>
      <c r="I17" s="48"/>
      <c r="J17" s="48"/>
      <c r="K17" s="48"/>
      <c r="L17" s="48"/>
      <c r="M17" s="48"/>
      <c r="N17" s="48"/>
    </row>
    <row r="18" spans="1:14" ht="15.95" customHeight="1">
      <c r="A18" s="30" t="s">
        <v>3</v>
      </c>
      <c r="B18" s="209">
        <v>100</v>
      </c>
      <c r="C18" s="210">
        <v>100</v>
      </c>
      <c r="D18" s="211">
        <v>100</v>
      </c>
      <c r="E18" s="35" t="s">
        <v>4</v>
      </c>
      <c r="F18" s="48"/>
      <c r="G18" s="48"/>
      <c r="H18" s="48"/>
      <c r="I18" s="48"/>
      <c r="J18" s="48"/>
      <c r="K18" s="48"/>
      <c r="L18" s="48"/>
      <c r="M18" s="48"/>
      <c r="N18" s="48"/>
    </row>
    <row r="19" spans="1:14">
      <c r="A19" s="48"/>
      <c r="B19" s="199"/>
      <c r="C19" s="199"/>
      <c r="D19" s="199"/>
      <c r="E19" s="48"/>
      <c r="F19" s="48"/>
      <c r="G19" s="48"/>
      <c r="H19" s="48"/>
      <c r="I19" s="48"/>
      <c r="J19" s="48"/>
      <c r="K19" s="48"/>
      <c r="L19" s="48"/>
      <c r="M19" s="48"/>
      <c r="N19" s="48"/>
    </row>
  </sheetData>
  <mergeCells count="4">
    <mergeCell ref="A4:A6"/>
    <mergeCell ref="E4:E6"/>
    <mergeCell ref="A1:E1"/>
    <mergeCell ref="A2:E2"/>
  </mergeCells>
  <printOptions horizontalCentered="1"/>
  <pageMargins left="0.59055118110236227" right="0.59055118110236227" top="0.78740157480314965" bottom="0.59055118110236227" header="0.39370078740157483" footer="0.39370078740157483"/>
  <pageSetup paperSize="9" firstPageNumber="136" orientation="portrait" useFirstPageNumber="1" verticalDpi="1200" r:id="rId1"/>
  <headerFooter>
    <oddHeader>&amp;L&amp;8 PCBS :Labour Force Survey, 2014&amp;R&amp;1&amp;K00+000م&amp;K01+000 &amp;8PCBS: مسح القوى العاملة الفلسطينية، 2014</oddHeader>
    <oddFooter>&amp;C&amp;P</oddFooter>
  </headerFooter>
</worksheet>
</file>

<file path=xl/worksheets/sheet30.xml><?xml version="1.0" encoding="utf-8"?>
<worksheet xmlns="http://schemas.openxmlformats.org/spreadsheetml/2006/main" xmlns:r="http://schemas.openxmlformats.org/officeDocument/2006/relationships">
  <dimension ref="A1"/>
  <sheetViews>
    <sheetView rightToLeft="1" workbookViewId="0"/>
  </sheetViews>
  <sheetFormatPr defaultRowHeight="14.25"/>
  <sheetData/>
  <pageMargins left="0.7" right="0.7" top="0.75" bottom="0.75" header="0.3" footer="0.3"/>
</worksheet>
</file>

<file path=xl/worksheets/sheet31.xml><?xml version="1.0" encoding="utf-8"?>
<worksheet xmlns="http://schemas.openxmlformats.org/spreadsheetml/2006/main" xmlns:r="http://schemas.openxmlformats.org/officeDocument/2006/relationships">
  <dimension ref="A1:F38"/>
  <sheetViews>
    <sheetView rightToLeft="1" tabSelected="1" zoomScaleNormal="100" workbookViewId="0">
      <selection activeCell="B29" sqref="B29"/>
    </sheetView>
  </sheetViews>
  <sheetFormatPr defaultRowHeight="14.25"/>
  <cols>
    <col min="1" max="1" width="18.625" customWidth="1"/>
    <col min="2" max="2" width="13.125" customWidth="1"/>
    <col min="3" max="3" width="12.75" customWidth="1"/>
    <col min="4" max="4" width="13.125" customWidth="1"/>
    <col min="5" max="5" width="23.625" customWidth="1"/>
  </cols>
  <sheetData>
    <row r="1" spans="1:6" ht="18" customHeight="1">
      <c r="A1" s="625" t="s">
        <v>351</v>
      </c>
      <c r="B1" s="625"/>
      <c r="C1" s="625"/>
      <c r="D1" s="625"/>
      <c r="E1" s="625"/>
      <c r="F1" s="331"/>
    </row>
    <row r="2" spans="1:6" ht="30.6" customHeight="1">
      <c r="A2" s="627" t="s">
        <v>352</v>
      </c>
      <c r="B2" s="627"/>
      <c r="C2" s="627"/>
      <c r="D2" s="627"/>
      <c r="E2" s="627"/>
      <c r="F2" s="329"/>
    </row>
    <row r="3" spans="1:6" ht="6" customHeight="1"/>
    <row r="4" spans="1:6" ht="15.95" customHeight="1">
      <c r="A4" s="704" t="s">
        <v>349</v>
      </c>
      <c r="B4" s="621" t="s">
        <v>264</v>
      </c>
      <c r="C4" s="171"/>
      <c r="D4" s="619" t="s">
        <v>2</v>
      </c>
      <c r="E4" s="672" t="s">
        <v>350</v>
      </c>
    </row>
    <row r="5" spans="1:6" ht="15.95" customHeight="1">
      <c r="A5" s="705"/>
      <c r="B5" s="157" t="s">
        <v>247</v>
      </c>
      <c r="C5" s="126" t="s">
        <v>58</v>
      </c>
      <c r="D5" s="126" t="s">
        <v>199</v>
      </c>
      <c r="E5" s="673"/>
    </row>
    <row r="6" spans="1:6" ht="15.95" customHeight="1">
      <c r="A6" s="706"/>
      <c r="B6" s="330" t="s">
        <v>250</v>
      </c>
      <c r="C6" s="140" t="s">
        <v>31</v>
      </c>
      <c r="D6" s="140" t="s">
        <v>38</v>
      </c>
      <c r="E6" s="674"/>
    </row>
    <row r="7" spans="1:6" ht="15.95" customHeight="1">
      <c r="A7" s="28" t="s">
        <v>6</v>
      </c>
      <c r="B7" s="312"/>
      <c r="C7" s="304"/>
      <c r="D7" s="313"/>
      <c r="E7" s="81" t="s">
        <v>9</v>
      </c>
    </row>
    <row r="8" spans="1:6" ht="15.95" customHeight="1">
      <c r="A8" s="29" t="s">
        <v>303</v>
      </c>
      <c r="B8" s="362">
        <v>1.6</v>
      </c>
      <c r="C8" s="104">
        <v>2.2999999999999998</v>
      </c>
      <c r="D8" s="358">
        <v>0.5</v>
      </c>
      <c r="E8" s="332" t="s">
        <v>306</v>
      </c>
    </row>
    <row r="9" spans="1:6" ht="15.95" customHeight="1">
      <c r="A9" s="29" t="s">
        <v>304</v>
      </c>
      <c r="B9" s="362">
        <v>7.5</v>
      </c>
      <c r="C9" s="104">
        <v>10.5</v>
      </c>
      <c r="D9" s="358">
        <v>2.7</v>
      </c>
      <c r="E9" s="129" t="s">
        <v>305</v>
      </c>
    </row>
    <row r="10" spans="1:6" ht="15.95" customHeight="1">
      <c r="A10" s="38" t="s">
        <v>3</v>
      </c>
      <c r="B10" s="364">
        <v>3.7</v>
      </c>
      <c r="C10" s="365">
        <v>5.3</v>
      </c>
      <c r="D10" s="366">
        <v>1.3</v>
      </c>
      <c r="E10" s="130" t="s">
        <v>4</v>
      </c>
    </row>
    <row r="11" spans="1:6" ht="15.95" customHeight="1">
      <c r="A11" s="28" t="s">
        <v>7</v>
      </c>
      <c r="B11" s="359"/>
      <c r="C11" s="360"/>
      <c r="D11" s="361"/>
      <c r="E11" s="81" t="s">
        <v>14</v>
      </c>
    </row>
    <row r="12" spans="1:6" ht="15.95" customHeight="1">
      <c r="A12" s="29" t="s">
        <v>303</v>
      </c>
      <c r="B12" s="362">
        <v>2.8</v>
      </c>
      <c r="C12" s="104">
        <v>4.0999999999999996</v>
      </c>
      <c r="D12" s="358">
        <v>0.9</v>
      </c>
      <c r="E12" s="332" t="s">
        <v>306</v>
      </c>
    </row>
    <row r="13" spans="1:6" ht="15.95" customHeight="1">
      <c r="A13" s="29" t="s">
        <v>304</v>
      </c>
      <c r="B13" s="362">
        <v>14.5</v>
      </c>
      <c r="C13" s="104">
        <v>20.100000000000001</v>
      </c>
      <c r="D13" s="358">
        <v>5.4</v>
      </c>
      <c r="E13" s="129" t="s">
        <v>305</v>
      </c>
    </row>
    <row r="14" spans="1:6" ht="15.95" customHeight="1">
      <c r="A14" s="30" t="s">
        <v>3</v>
      </c>
      <c r="B14" s="364">
        <v>7</v>
      </c>
      <c r="C14" s="365">
        <v>9.9</v>
      </c>
      <c r="D14" s="366">
        <v>2.4</v>
      </c>
      <c r="E14" s="26" t="s">
        <v>4</v>
      </c>
    </row>
    <row r="15" spans="1:6" ht="15.95" customHeight="1">
      <c r="A15" s="38" t="s">
        <v>56</v>
      </c>
      <c r="B15" s="359"/>
      <c r="C15" s="363"/>
      <c r="D15" s="361"/>
      <c r="E15" s="130" t="s">
        <v>15</v>
      </c>
    </row>
    <row r="16" spans="1:6" ht="15.95" customHeight="1">
      <c r="A16" s="29" t="s">
        <v>303</v>
      </c>
      <c r="B16" s="362">
        <v>0.3</v>
      </c>
      <c r="C16" s="104">
        <v>0.4</v>
      </c>
      <c r="D16" s="358">
        <v>0</v>
      </c>
      <c r="E16" s="332" t="s">
        <v>306</v>
      </c>
    </row>
    <row r="17" spans="1:5" ht="15.95" customHeight="1">
      <c r="A17" s="29" t="s">
        <v>304</v>
      </c>
      <c r="B17" s="362">
        <v>0.4</v>
      </c>
      <c r="C17" s="104">
        <v>0.6</v>
      </c>
      <c r="D17" s="104">
        <v>0.1</v>
      </c>
      <c r="E17" s="129" t="s">
        <v>305</v>
      </c>
    </row>
    <row r="18" spans="1:5" ht="15.95" customHeight="1">
      <c r="A18" s="30" t="s">
        <v>3</v>
      </c>
      <c r="B18" s="367">
        <v>0.3</v>
      </c>
      <c r="C18" s="368">
        <v>0.5</v>
      </c>
      <c r="D18" s="369">
        <v>0.1</v>
      </c>
      <c r="E18" s="26" t="s">
        <v>4</v>
      </c>
    </row>
    <row r="19" spans="1:5" s="528" customFormat="1" ht="12" customHeight="1"/>
    <row r="20" spans="1:5" s="528" customFormat="1" ht="12" customHeight="1"/>
    <row r="21" spans="1:5" ht="17.25" customHeight="1">
      <c r="A21" s="625" t="s">
        <v>334</v>
      </c>
      <c r="B21" s="625"/>
      <c r="C21" s="625"/>
      <c r="D21" s="625"/>
      <c r="E21" s="625"/>
    </row>
    <row r="22" spans="1:5" ht="30.75" customHeight="1">
      <c r="A22" s="627" t="s">
        <v>337</v>
      </c>
      <c r="B22" s="627"/>
      <c r="C22" s="627"/>
      <c r="D22" s="627"/>
      <c r="E22" s="627"/>
    </row>
    <row r="23" spans="1:5" ht="6" customHeight="1"/>
    <row r="24" spans="1:5" ht="15.95" customHeight="1">
      <c r="A24" s="704" t="s">
        <v>307</v>
      </c>
      <c r="B24" s="621" t="s">
        <v>264</v>
      </c>
      <c r="C24" s="171"/>
      <c r="D24" s="619" t="s">
        <v>2</v>
      </c>
      <c r="E24" s="672" t="s">
        <v>308</v>
      </c>
    </row>
    <row r="25" spans="1:5" ht="15.95" customHeight="1">
      <c r="A25" s="705"/>
      <c r="B25" s="157" t="s">
        <v>247</v>
      </c>
      <c r="C25" s="126" t="s">
        <v>58</v>
      </c>
      <c r="D25" s="126" t="s">
        <v>199</v>
      </c>
      <c r="E25" s="673"/>
    </row>
    <row r="26" spans="1:5" ht="15.95" customHeight="1">
      <c r="A26" s="706"/>
      <c r="B26" s="330" t="s">
        <v>250</v>
      </c>
      <c r="C26" s="140" t="s">
        <v>31</v>
      </c>
      <c r="D26" s="140" t="s">
        <v>38</v>
      </c>
      <c r="E26" s="674"/>
    </row>
    <row r="27" spans="1:5" ht="15.95" customHeight="1">
      <c r="A27" s="28" t="s">
        <v>6</v>
      </c>
      <c r="B27" s="312"/>
      <c r="C27" s="304"/>
      <c r="D27" s="313"/>
      <c r="E27" s="81" t="s">
        <v>9</v>
      </c>
    </row>
    <row r="28" spans="1:5" ht="15.95" customHeight="1">
      <c r="A28" s="29" t="s">
        <v>309</v>
      </c>
      <c r="B28" s="362">
        <v>44.3</v>
      </c>
      <c r="C28" s="104">
        <v>48</v>
      </c>
      <c r="D28" s="358">
        <v>21.2</v>
      </c>
      <c r="E28" s="332" t="s">
        <v>311</v>
      </c>
    </row>
    <row r="29" spans="1:5" ht="15.95" customHeight="1">
      <c r="A29" s="29" t="s">
        <v>310</v>
      </c>
      <c r="B29" s="362">
        <v>55.7</v>
      </c>
      <c r="C29" s="104">
        <v>52</v>
      </c>
      <c r="D29" s="358">
        <v>78.8</v>
      </c>
      <c r="E29" s="332" t="s">
        <v>313</v>
      </c>
    </row>
    <row r="30" spans="1:5" ht="15.95" customHeight="1">
      <c r="A30" s="38" t="s">
        <v>3</v>
      </c>
      <c r="B30" s="510">
        <v>100</v>
      </c>
      <c r="C30" s="511">
        <v>100</v>
      </c>
      <c r="D30" s="512">
        <v>100</v>
      </c>
      <c r="E30" s="130" t="s">
        <v>4</v>
      </c>
    </row>
    <row r="31" spans="1:5" ht="15.95" customHeight="1">
      <c r="A31" s="28" t="s">
        <v>7</v>
      </c>
      <c r="B31" s="312"/>
      <c r="C31" s="304"/>
      <c r="D31" s="313"/>
      <c r="E31" s="81" t="s">
        <v>14</v>
      </c>
    </row>
    <row r="32" spans="1:5" ht="15.95" customHeight="1">
      <c r="A32" s="29" t="s">
        <v>309</v>
      </c>
      <c r="B32" s="362">
        <v>42.7</v>
      </c>
      <c r="C32" s="104">
        <v>46.4</v>
      </c>
      <c r="D32" s="358">
        <v>19.5</v>
      </c>
      <c r="E32" s="332" t="s">
        <v>311</v>
      </c>
    </row>
    <row r="33" spans="1:5" ht="15.95" customHeight="1">
      <c r="A33" s="29" t="s">
        <v>310</v>
      </c>
      <c r="B33" s="362">
        <v>57.3</v>
      </c>
      <c r="C33" s="104">
        <v>53.6</v>
      </c>
      <c r="D33" s="358">
        <v>80.5</v>
      </c>
      <c r="E33" s="332" t="s">
        <v>313</v>
      </c>
    </row>
    <row r="34" spans="1:5" ht="15.95" customHeight="1">
      <c r="A34" s="30" t="s">
        <v>3</v>
      </c>
      <c r="B34" s="510">
        <v>100</v>
      </c>
      <c r="C34" s="511">
        <v>100</v>
      </c>
      <c r="D34" s="512">
        <v>100</v>
      </c>
      <c r="E34" s="26" t="s">
        <v>4</v>
      </c>
    </row>
    <row r="35" spans="1:5" ht="15.95" customHeight="1">
      <c r="A35" s="38" t="s">
        <v>56</v>
      </c>
      <c r="B35" s="312"/>
      <c r="C35" s="304"/>
      <c r="D35" s="313"/>
      <c r="E35" s="130" t="s">
        <v>15</v>
      </c>
    </row>
    <row r="36" spans="1:5" ht="15.95" customHeight="1">
      <c r="A36" s="29" t="s">
        <v>309</v>
      </c>
      <c r="B36" s="362">
        <v>81.400000000000006</v>
      </c>
      <c r="C36" s="104">
        <v>82.2</v>
      </c>
      <c r="D36" s="615" t="s">
        <v>61</v>
      </c>
      <c r="E36" s="332" t="s">
        <v>311</v>
      </c>
    </row>
    <row r="37" spans="1:5" ht="15.95" customHeight="1">
      <c r="A37" s="29" t="s">
        <v>310</v>
      </c>
      <c r="B37" s="362">
        <v>18.600000000000001</v>
      </c>
      <c r="C37" s="104">
        <v>17.8</v>
      </c>
      <c r="D37" s="615" t="s">
        <v>61</v>
      </c>
      <c r="E37" s="332" t="s">
        <v>313</v>
      </c>
    </row>
    <row r="38" spans="1:5" ht="15.95" customHeight="1">
      <c r="A38" s="30" t="s">
        <v>3</v>
      </c>
      <c r="B38" s="513">
        <v>100</v>
      </c>
      <c r="C38" s="514">
        <v>100</v>
      </c>
      <c r="D38" s="514" t="s">
        <v>61</v>
      </c>
      <c r="E38" s="26" t="s">
        <v>4</v>
      </c>
    </row>
  </sheetData>
  <mergeCells count="8">
    <mergeCell ref="A1:E1"/>
    <mergeCell ref="A2:E2"/>
    <mergeCell ref="A22:E22"/>
    <mergeCell ref="A24:A26"/>
    <mergeCell ref="E24:E26"/>
    <mergeCell ref="A4:A6"/>
    <mergeCell ref="E4:E6"/>
    <mergeCell ref="A21:E21"/>
  </mergeCells>
  <printOptions horizontalCentered="1"/>
  <pageMargins left="0.59055118110236227" right="0.59055118110236227" top="0.78740157480314965" bottom="0.59055118110236227" header="0.39370078740157483" footer="0.39370078740157483"/>
  <pageSetup paperSize="9" firstPageNumber="137" orientation="portrait" useFirstPageNumber="1" r:id="rId1"/>
  <headerFooter>
    <oddHeader>&amp;L&amp;8 PCBS :Labour Force Survey, 2014&amp;R&amp;1&amp;K00+000م&amp;K01+000 &amp;8PCBS: مسح القوى العاملة الفلسطينية، 2014</oddHead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31</vt:i4>
      </vt:variant>
      <vt:variant>
        <vt:lpstr>Named Ranges</vt:lpstr>
      </vt:variant>
      <vt:variant>
        <vt:i4>1</vt:i4>
      </vt:variant>
    </vt:vector>
  </HeadingPairs>
  <TitlesOfParts>
    <vt:vector size="32" baseType="lpstr">
      <vt:lpstr>40</vt:lpstr>
      <vt:lpstr>41</vt:lpstr>
      <vt:lpstr>42</vt:lpstr>
      <vt:lpstr>43</vt:lpstr>
      <vt:lpstr>44-45</vt:lpstr>
      <vt:lpstr>46</vt:lpstr>
      <vt:lpstr>46تابع</vt:lpstr>
      <vt:lpstr>47</vt:lpstr>
      <vt:lpstr>48</vt:lpstr>
      <vt:lpstr>49</vt:lpstr>
      <vt:lpstr>50</vt:lpstr>
      <vt:lpstr>51</vt:lpstr>
      <vt:lpstr>52-53</vt:lpstr>
      <vt:lpstr>54</vt:lpstr>
      <vt:lpstr>55</vt:lpstr>
      <vt:lpstr>56-57</vt:lpstr>
      <vt:lpstr>58</vt:lpstr>
      <vt:lpstr>59</vt:lpstr>
      <vt:lpstr>60</vt:lpstr>
      <vt:lpstr>61</vt:lpstr>
      <vt:lpstr>62</vt:lpstr>
      <vt:lpstr>63</vt:lpstr>
      <vt:lpstr>64</vt:lpstr>
      <vt:lpstr>65</vt:lpstr>
      <vt:lpstr>66</vt:lpstr>
      <vt:lpstr>67</vt:lpstr>
      <vt:lpstr>68</vt:lpstr>
      <vt:lpstr>69</vt:lpstr>
      <vt:lpstr>70</vt:lpstr>
      <vt:lpstr>Sheet1</vt:lpstr>
      <vt:lpstr>71-72</vt:lpstr>
      <vt:lpstr>'41'!Print_Area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saadi</dc:creator>
  <cp:lastModifiedBy>saadi</cp:lastModifiedBy>
  <cp:lastPrinted>2015-04-28T07:38:41Z</cp:lastPrinted>
  <dcterms:created xsi:type="dcterms:W3CDTF">2012-03-12T07:29:14Z</dcterms:created>
  <dcterms:modified xsi:type="dcterms:W3CDTF">2015-04-29T06:53:46Z</dcterms:modified>
</cp:coreProperties>
</file>