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2" sheetId="1" r:id="rId1"/>
    <sheet name="Sheet1" sheetId="2" r:id="rId2"/>
  </sheets>
  <definedNames>
    <definedName name="_xlnm.Print_Area" localSheetId="0">INDST2!$A$1:$L$82</definedName>
    <definedName name="_xlnm.Print_Titles" localSheetId="0">INDST2!$18:$22</definedName>
  </definedNames>
  <calcPr calcId="125725"/>
</workbook>
</file>

<file path=xl/calcChain.xml><?xml version="1.0" encoding="utf-8"?>
<calcChain xmlns="http://schemas.openxmlformats.org/spreadsheetml/2006/main">
  <c r="L7" i="2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3"/>
  <c r="L4"/>
  <c r="L5"/>
  <c r="L6"/>
  <c r="L2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2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19"/>
  <c r="J20"/>
  <c r="J21"/>
  <c r="J22"/>
  <c r="J23"/>
  <c r="J24"/>
  <c r="J25"/>
  <c r="J26"/>
  <c r="J27"/>
  <c r="J28"/>
  <c r="J3"/>
  <c r="J4"/>
  <c r="J5"/>
  <c r="J6"/>
  <c r="J7"/>
  <c r="J8"/>
  <c r="J9"/>
  <c r="J10"/>
  <c r="J11"/>
  <c r="J12"/>
  <c r="J13"/>
  <c r="J14"/>
  <c r="J15"/>
  <c r="J16"/>
  <c r="J17"/>
  <c r="J18"/>
  <c r="J2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16"/>
  <c r="I17"/>
  <c r="I18"/>
  <c r="I19"/>
  <c r="I20"/>
  <c r="I21"/>
  <c r="I22"/>
  <c r="I23"/>
  <c r="I24"/>
  <c r="I25"/>
  <c r="I26"/>
  <c r="I27"/>
  <c r="I28"/>
  <c r="I11"/>
  <c r="I12"/>
  <c r="I13"/>
  <c r="I14"/>
  <c r="I15"/>
  <c r="I3"/>
  <c r="I4"/>
  <c r="I5"/>
  <c r="I6"/>
  <c r="I7"/>
  <c r="I8"/>
  <c r="I9"/>
  <c r="I10"/>
  <c r="O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2"/>
  <c r="N24"/>
  <c r="M24"/>
  <c r="H24"/>
  <c r="N14"/>
  <c r="M14"/>
  <c r="H14"/>
  <c r="N11"/>
  <c r="M11"/>
  <c r="H11"/>
  <c r="N19"/>
  <c r="M19"/>
  <c r="H19"/>
  <c r="N66"/>
  <c r="N67"/>
  <c r="N68"/>
  <c r="N69"/>
  <c r="N70"/>
  <c r="N71"/>
  <c r="N72"/>
  <c r="M66"/>
  <c r="M67"/>
  <c r="M68"/>
  <c r="M69"/>
  <c r="M70"/>
  <c r="M71"/>
  <c r="M72"/>
  <c r="H66"/>
  <c r="H67"/>
  <c r="H68"/>
  <c r="H69"/>
  <c r="H70"/>
  <c r="H71"/>
  <c r="H72"/>
  <c r="H3"/>
  <c r="H4"/>
  <c r="H5"/>
  <c r="H6"/>
  <c r="H7"/>
  <c r="H8"/>
  <c r="H9"/>
  <c r="H10"/>
  <c r="H12"/>
  <c r="H13"/>
  <c r="H15"/>
  <c r="H16"/>
  <c r="H17"/>
  <c r="H18"/>
  <c r="H20"/>
  <c r="H21"/>
  <c r="H22"/>
  <c r="H23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2"/>
  <c r="I2"/>
  <c r="M3"/>
  <c r="M4"/>
  <c r="M5"/>
  <c r="M6"/>
  <c r="M7"/>
  <c r="M8"/>
  <c r="M9"/>
  <c r="M10"/>
  <c r="M12"/>
  <c r="M13"/>
  <c r="M15"/>
  <c r="M16"/>
  <c r="M17"/>
  <c r="M18"/>
  <c r="M20"/>
  <c r="M21"/>
  <c r="M22"/>
  <c r="M23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2"/>
  <c r="N3"/>
  <c r="N4"/>
  <c r="N5"/>
  <c r="N6"/>
  <c r="N7"/>
  <c r="N8"/>
  <c r="N9"/>
  <c r="N10"/>
  <c r="N12"/>
  <c r="N13"/>
  <c r="N15"/>
  <c r="N16"/>
  <c r="N17"/>
  <c r="N18"/>
  <c r="N20"/>
  <c r="N21"/>
  <c r="N22"/>
  <c r="N23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2"/>
</calcChain>
</file>

<file path=xl/sharedStrings.xml><?xml version="1.0" encoding="utf-8"?>
<sst xmlns="http://schemas.openxmlformats.org/spreadsheetml/2006/main" count="272" uniqueCount="232">
  <si>
    <t>Manufacture of basic metals</t>
  </si>
  <si>
    <t>Manufacture of motor vehicles, trailers</t>
  </si>
  <si>
    <t>Economic Activity</t>
  </si>
  <si>
    <t>النشاط الاقتصادي</t>
  </si>
  <si>
    <t xml:space="preserve">  </t>
  </si>
  <si>
    <t xml:space="preserve">صناعة المنتجات الغذائية </t>
  </si>
  <si>
    <t>صناعة المشروبات</t>
  </si>
  <si>
    <t xml:space="preserve">صناعة المنسوجات </t>
  </si>
  <si>
    <t>صناعة الملابس</t>
  </si>
  <si>
    <t>صناعة الجلد والمنتجات ذات الصلة</t>
  </si>
  <si>
    <t xml:space="preserve">الطباعة واستنساخ وسائط الأعلام المسجلة </t>
  </si>
  <si>
    <t xml:space="preserve">صناعة الكيماويات والمنتجات الكيميائية </t>
  </si>
  <si>
    <t xml:space="preserve">صناعة منتجات المطاط واللدائن </t>
  </si>
  <si>
    <t>صناعة منتجات المعادن اللافلزية الأخرى</t>
  </si>
  <si>
    <t xml:space="preserve">صناعة منتجات المعادن المشكلة عدا الماكنات والمعدات </t>
  </si>
  <si>
    <t>صناعة الخشب ومنتجات الخشب والفلين عدا صناعة الأثاث، صناعة الأصناف المنتجة من القش ومواد الضفر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</si>
  <si>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</si>
  <si>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</si>
  <si>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</si>
  <si>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</si>
  <si>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</si>
  <si>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</si>
  <si>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</si>
  <si>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</si>
  <si>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</si>
  <si>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</si>
  <si>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</si>
  <si>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</si>
  <si>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</si>
  <si>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</si>
  <si>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</si>
  <si>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</si>
  <si>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</si>
  <si>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electrical equipment </t>
  </si>
  <si>
    <t xml:space="preserve">Manufacture of machinery and equipment n.e.c. </t>
  </si>
  <si>
    <t xml:space="preserve">Manufacture of other transport equipment </t>
  </si>
  <si>
    <t xml:space="preserve">Other manufacturing </t>
  </si>
  <si>
    <t xml:space="preserve">Repair and installation of machinery and equipment </t>
  </si>
  <si>
    <t>Electricity, gas, steam and air conditioning supply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</si>
  <si>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</si>
  <si>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</si>
  <si>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</si>
  <si>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</si>
  <si>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</si>
  <si>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</si>
  <si>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</si>
  <si>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</si>
  <si>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</si>
  <si>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</si>
  <si>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</si>
  <si>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</si>
  <si>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</si>
  <si>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</si>
  <si>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</si>
  <si>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</si>
  <si>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</si>
  <si>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</si>
  <si>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</si>
  <si>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</si>
  <si>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</si>
  <si>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</si>
  <si>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</si>
  <si>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</si>
  <si>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</si>
  <si>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</si>
  <si>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</si>
  <si>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</si>
  <si>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</si>
  <si>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</si>
  <si>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</si>
  <si>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</si>
  <si>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</si>
  <si>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</si>
  <si>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</si>
  <si>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</si>
  <si>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Water collection, treatment and supply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</si>
  <si>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</si>
  <si>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</si>
  <si>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</si>
  <si>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</si>
  <si>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</si>
  <si>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</si>
  <si>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</si>
  <si>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</si>
  <si>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</si>
  <si>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</si>
  <si>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</si>
  <si>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</si>
  <si>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</si>
  <si>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</si>
  <si>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</si>
  <si>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</si>
  <si>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</si>
  <si>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</si>
  <si>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</si>
  <si>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</si>
  <si>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</si>
  <si>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</si>
  <si>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</si>
  <si>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</si>
  <si>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</si>
  <si>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</si>
  <si>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</si>
  <si>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</si>
  <si>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</si>
  <si>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</si>
  <si>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</si>
  <si>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</si>
  <si>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</si>
  <si>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</si>
  <si>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Waste collection, treatment and disposal activities; materials recovery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</si>
  <si>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</si>
  <si>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</si>
  <si>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</si>
  <si>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</si>
  <si>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</si>
  <si>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</si>
  <si>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</si>
  <si>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</si>
  <si>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</si>
  <si>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</si>
  <si>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</si>
  <si>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</si>
  <si>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</si>
  <si>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</si>
  <si>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أنشطة اخرى للتعدين واستغلال المحاجر</t>
  </si>
  <si>
    <t>صناعة معدات النقل الأخرى</t>
  </si>
  <si>
    <t>Other mining and quarrying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</si>
  <si>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</si>
  <si>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</si>
  <si>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</si>
  <si>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</si>
  <si>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</si>
  <si>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</si>
  <si>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</si>
  <si>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نسبة الاهتلاك السنوي الى الانتاج</t>
  </si>
  <si>
    <t>نسبة تعويضات العاملين الى القيمة المضافة</t>
  </si>
  <si>
    <t>نسبة القيمة المضافة الى الانتاج</t>
  </si>
  <si>
    <t>نصيب العامل من  القيمة المضافة  بالدولار</t>
  </si>
  <si>
    <t>نصيب  العامل من الانتاج  بالدولار</t>
  </si>
  <si>
    <t>Depreciation  to Output (%)</t>
  </si>
  <si>
    <t>Value Added  to Output (%)</t>
  </si>
  <si>
    <t>ISIC</t>
  </si>
  <si>
    <t>نصيب العامل باجر من تعويضات العاملين بالدولار</t>
  </si>
  <si>
    <t>نصيب العامل باجر من الانتاج بالدولار</t>
  </si>
  <si>
    <t>نصيب العامل باجر من القيمة المضافة بالدولار</t>
  </si>
  <si>
    <t>Compensation of Employees to Value Added (%)</t>
  </si>
  <si>
    <t>انشطة خدمات المباني وتجميل المواقع</t>
  </si>
  <si>
    <t>Services to buildings and landscape activities</t>
  </si>
  <si>
    <t>أنشطة البريد ونقل الرسائل والطرود</t>
  </si>
  <si>
    <t>Transport &amp; Storage Activities</t>
  </si>
  <si>
    <t>Compensation Per Wage Employee in USD</t>
  </si>
  <si>
    <t>Output Per Employed Person in USD</t>
  </si>
  <si>
    <t>Output Per Wage Employee in USD</t>
  </si>
  <si>
    <t>Value Added Per Employed Person in USD</t>
  </si>
  <si>
    <t>Value Added Per Wage Employee in USD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</si>
  <si>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</si>
  <si>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</si>
  <si>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</si>
  <si>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</si>
  <si>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صناعة الفلزات الاساسية (صناعة المنتجات المعدنية الأساسية)</t>
  </si>
  <si>
    <t>8.00</t>
  </si>
  <si>
    <t>10.00</t>
  </si>
  <si>
    <t>11.00</t>
  </si>
  <si>
    <t>13.00</t>
  </si>
  <si>
    <t>14.00</t>
  </si>
  <si>
    <t>15.00</t>
  </si>
  <si>
    <t>16.00</t>
  </si>
  <si>
    <t>17.00</t>
  </si>
  <si>
    <t>18.00</t>
  </si>
  <si>
    <t>21.00</t>
  </si>
  <si>
    <t>22.00</t>
  </si>
  <si>
    <t>24.00</t>
  </si>
  <si>
    <t>25.00</t>
  </si>
  <si>
    <t>27.00</t>
  </si>
  <si>
    <t>28.00</t>
  </si>
  <si>
    <t>30.00</t>
  </si>
  <si>
    <t>31.00</t>
  </si>
  <si>
    <t>32.00</t>
  </si>
  <si>
    <t>33.00</t>
  </si>
  <si>
    <t>36.00</t>
  </si>
  <si>
    <t>38.00</t>
  </si>
  <si>
    <t>41.00</t>
  </si>
  <si>
    <t>42.00</t>
  </si>
  <si>
    <t>43.00</t>
  </si>
  <si>
    <t>45.00</t>
  </si>
  <si>
    <t>46.00</t>
  </si>
  <si>
    <t>47.00</t>
  </si>
  <si>
    <t>49.00</t>
  </si>
  <si>
    <t>52.00</t>
  </si>
  <si>
    <t>53.00</t>
  </si>
  <si>
    <t>55.00</t>
  </si>
  <si>
    <t>56.00</t>
  </si>
  <si>
    <t>58.00</t>
  </si>
  <si>
    <t>59.00</t>
  </si>
  <si>
    <t>60.00</t>
  </si>
  <si>
    <t>61.00</t>
  </si>
  <si>
    <t>62.00</t>
  </si>
  <si>
    <t>63.00</t>
  </si>
  <si>
    <t>68.00</t>
  </si>
  <si>
    <t>69.00</t>
  </si>
  <si>
    <t>70.00</t>
  </si>
  <si>
    <t>71.00</t>
  </si>
  <si>
    <t>72.00</t>
  </si>
  <si>
    <t>73.00</t>
  </si>
  <si>
    <t>74.00</t>
  </si>
  <si>
    <t>75.00</t>
  </si>
  <si>
    <t>77.00</t>
  </si>
  <si>
    <t>79.00</t>
  </si>
  <si>
    <t>81.00</t>
  </si>
  <si>
    <t>82.00</t>
  </si>
  <si>
    <t>85.00</t>
  </si>
  <si>
    <t>86.00</t>
  </si>
  <si>
    <t>87.00</t>
  </si>
  <si>
    <t>88.00</t>
  </si>
  <si>
    <t>90.00</t>
  </si>
  <si>
    <t>91.00</t>
  </si>
  <si>
    <t>93.00</t>
  </si>
  <si>
    <t>94.00</t>
  </si>
  <si>
    <t>95.00</t>
  </si>
  <si>
    <t>96.00</t>
  </si>
  <si>
    <t>Number_of_EmployedPersons</t>
  </si>
  <si>
    <t>العاملون بأجر</t>
  </si>
  <si>
    <t>Compensation_of_Employees</t>
  </si>
  <si>
    <t>Output</t>
  </si>
  <si>
    <t>V_Added</t>
  </si>
  <si>
    <t>الإهتلاك</t>
  </si>
  <si>
    <t>جدول 3-10: بعض المؤشرات المستخلصة في قطاع غزة حسب النشاط الاقتصادي، 2014</t>
  </si>
  <si>
    <t>Table 3-10: Selected Indicators in the Gaza Strip by Economic Activity, 2014</t>
  </si>
  <si>
    <t>+</t>
  </si>
  <si>
    <t>جدول 3-10 (تابع): بعض المؤشرات المستخلصة في قطاع غزة حسب النشاط الاقتصادي، 2014</t>
  </si>
  <si>
    <t>Table 3-10 (Cont.): Selected Indicators in the Gaza Strip by Economic Activity, 2014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</si>
</sst>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0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22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" fontId="7" fillId="0" borderId="0" xfId="0" applyNumberFormat="1" applyFont="1" applyBorder="1" applyAlignment="1">
      <alignment horizontal="right" indent="1"/>
    </xf>
    <xf numFmtId="1" fontId="0" fillId="0" borderId="0" xfId="0" applyNumberFormat="1" applyBorder="1" applyAlignment="1">
      <alignment vertical="center"/>
    </xf>
    <xf numFmtId="0" fontId="5" fillId="0" borderId="0" xfId="0" applyFont="1" applyBorder="1" applyAlignment="1">
      <alignment horizontal="center" vertical="top" readingOrder="2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right" vertical="top" indent="1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5" fillId="0" borderId="4" xfId="0" applyNumberFormat="1" applyFont="1" applyBorder="1" applyAlignment="1">
      <alignment horizontal="center" vertical="top" wrapText="1"/>
    </xf>
    <xf numFmtId="2" fontId="5" fillId="0" borderId="6" xfId="0" applyNumberFormat="1" applyFont="1" applyBorder="1" applyAlignment="1">
      <alignment horizontal="center" vertical="top" wrapText="1"/>
    </xf>
    <xf numFmtId="0" fontId="12" fillId="0" borderId="12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left" indent="1"/>
    </xf>
    <xf numFmtId="0" fontId="13" fillId="0" borderId="0" xfId="0" applyFont="1" applyBorder="1" applyAlignment="1">
      <alignment horizontal="right" indent="1"/>
    </xf>
    <xf numFmtId="0" fontId="13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right" vertical="top" indent="1"/>
    </xf>
    <xf numFmtId="0" fontId="7" fillId="0" borderId="6" xfId="0" applyFont="1" applyBorder="1" applyAlignment="1">
      <alignment horizontal="left" vertical="top" wrapText="1" indent="1"/>
    </xf>
    <xf numFmtId="0" fontId="7" fillId="0" borderId="7" xfId="0" applyFont="1" applyBorder="1" applyAlignment="1">
      <alignment horizontal="left" vertical="top" wrapText="1" indent="1"/>
    </xf>
    <xf numFmtId="0" fontId="7" fillId="0" borderId="9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right" vertical="top" wrapText="1" indent="1"/>
    </xf>
    <xf numFmtId="0" fontId="10" fillId="0" borderId="3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10" fillId="0" borderId="2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12" fillId="0" borderId="4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 readingOrder="1"/>
    </xf>
    <xf numFmtId="0" fontId="5" fillId="0" borderId="12" xfId="0" applyFont="1" applyBorder="1" applyAlignment="1">
      <alignment horizontal="right" vertical="top" wrapText="1" indent="1" readingOrder="2"/>
    </xf>
    <xf numFmtId="164" fontId="0" fillId="0" borderId="0" xfId="0" applyNumberFormat="1" applyAlignment="1">
      <alignment horizontal="right" vertical="top" indent="1"/>
    </xf>
    <xf numFmtId="164" fontId="4" fillId="0" borderId="0" xfId="0" applyNumberFormat="1" applyFont="1" applyAlignment="1">
      <alignment horizontal="right" vertical="top" indent="1"/>
    </xf>
    <xf numFmtId="0" fontId="8" fillId="0" borderId="5" xfId="0" applyFont="1" applyBorder="1" applyAlignment="1">
      <alignment horizontal="right" vertical="top" wrapText="1" indent="1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center" vertical="top"/>
    </xf>
    <xf numFmtId="0" fontId="14" fillId="0" borderId="7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right" vertical="top" wrapText="1" indent="1"/>
    </xf>
    <xf numFmtId="0" fontId="8" fillId="0" borderId="7" xfId="0" applyFont="1" applyFill="1" applyBorder="1" applyAlignment="1">
      <alignment horizontal="right" vertical="top" wrapText="1" indent="1"/>
    </xf>
    <xf numFmtId="0" fontId="8" fillId="0" borderId="6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right" vertical="top" wrapText="1" indent="1"/>
    </xf>
    <xf numFmtId="0" fontId="7" fillId="0" borderId="5" xfId="0" applyFont="1" applyBorder="1" applyAlignment="1">
      <alignment horizontal="left" vertical="top" wrapText="1" indent="1"/>
    </xf>
    <xf numFmtId="2" fontId="14" fillId="0" borderId="5" xfId="0" applyNumberFormat="1" applyFont="1" applyBorder="1" applyAlignment="1">
      <alignment horizontal="left" vertical="top" wrapText="1" indent="1"/>
    </xf>
    <xf numFmtId="2" fontId="14" fillId="0" borderId="11" xfId="0" applyNumberFormat="1" applyFont="1" applyBorder="1" applyAlignment="1">
      <alignment horizontal="left" vertical="top" wrapText="1" indent="1"/>
    </xf>
    <xf numFmtId="0" fontId="8" fillId="0" borderId="11" xfId="0" applyFont="1" applyFill="1" applyBorder="1" applyAlignment="1">
      <alignment horizontal="right" vertical="top" wrapText="1" indent="1"/>
    </xf>
    <xf numFmtId="2" fontId="12" fillId="0" borderId="11" xfId="0" applyNumberFormat="1" applyFont="1" applyBorder="1" applyAlignment="1">
      <alignment horizontal="center" vertical="top" wrapText="1"/>
    </xf>
    <xf numFmtId="2" fontId="12" fillId="0" borderId="5" xfId="0" applyNumberFormat="1" applyFont="1" applyBorder="1" applyAlignment="1">
      <alignment horizontal="center" vertical="top" wrapText="1"/>
    </xf>
    <xf numFmtId="2" fontId="12" fillId="0" borderId="7" xfId="0" applyNumberFormat="1" applyFont="1" applyBorder="1" applyAlignment="1">
      <alignment horizontal="center" vertical="top" wrapText="1"/>
    </xf>
    <xf numFmtId="2" fontId="12" fillId="0" borderId="9" xfId="0" applyNumberFormat="1" applyFont="1" applyBorder="1" applyAlignment="1">
      <alignment horizontal="center" vertical="top" wrapText="1"/>
    </xf>
    <xf numFmtId="0" fontId="14" fillId="0" borderId="14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left" vertical="top" wrapText="1"/>
    </xf>
    <xf numFmtId="0" fontId="14" fillId="2" borderId="15" xfId="0" applyFont="1" applyFill="1" applyBorder="1" applyAlignment="1">
      <alignment horizontal="left" vertical="top" wrapText="1"/>
    </xf>
    <xf numFmtId="0" fontId="4" fillId="0" borderId="0" xfId="0" applyFont="1"/>
    <xf numFmtId="0" fontId="9" fillId="0" borderId="4" xfId="0" applyFont="1" applyBorder="1" applyAlignment="1">
      <alignment horizontal="right" vertical="top" wrapText="1" indent="1" readingOrder="2"/>
    </xf>
    <xf numFmtId="0" fontId="9" fillId="0" borderId="5" xfId="0" applyFont="1" applyBorder="1" applyAlignment="1">
      <alignment horizontal="right" vertical="top" wrapText="1" indent="1" readingOrder="2"/>
    </xf>
    <xf numFmtId="0" fontId="9" fillId="0" borderId="12" xfId="0" applyFont="1" applyBorder="1" applyAlignment="1">
      <alignment horizontal="right" vertical="top" wrapText="1" indent="1" readingOrder="2"/>
    </xf>
    <xf numFmtId="2" fontId="5" fillId="0" borderId="12" xfId="0" applyNumberFormat="1" applyFont="1" applyBorder="1" applyAlignment="1">
      <alignment horizontal="center" vertical="top" wrapText="1"/>
    </xf>
    <xf numFmtId="0" fontId="0" fillId="0" borderId="12" xfId="0" applyBorder="1"/>
    <xf numFmtId="0" fontId="14" fillId="0" borderId="16" xfId="0" applyFont="1" applyBorder="1" applyAlignment="1">
      <alignment horizontal="left" vertical="top" wrapText="1"/>
    </xf>
    <xf numFmtId="0" fontId="0" fillId="0" borderId="17" xfId="0" applyBorder="1"/>
    <xf numFmtId="164" fontId="0" fillId="0" borderId="12" xfId="0" applyNumberFormat="1" applyBorder="1"/>
    <xf numFmtId="164" fontId="0" fillId="0" borderId="4" xfId="0" applyNumberFormat="1" applyBorder="1"/>
    <xf numFmtId="164" fontId="0" fillId="0" borderId="18" xfId="0" applyNumberFormat="1" applyBorder="1"/>
    <xf numFmtId="0" fontId="0" fillId="2" borderId="0" xfId="0" applyFill="1"/>
    <xf numFmtId="164" fontId="0" fillId="2" borderId="12" xfId="0" applyNumberFormat="1" applyFill="1" applyBorder="1"/>
    <xf numFmtId="0" fontId="0" fillId="2" borderId="0" xfId="0" applyFill="1" applyBorder="1"/>
    <xf numFmtId="164" fontId="0" fillId="2" borderId="18" xfId="0" applyNumberFormat="1" applyFill="1" applyBorder="1"/>
    <xf numFmtId="164" fontId="3" fillId="0" borderId="0" xfId="0" applyNumberFormat="1" applyFont="1" applyBorder="1" applyAlignment="1">
      <alignment vertical="center"/>
    </xf>
    <xf numFmtId="0" fontId="5" fillId="0" borderId="2" xfId="0" applyFont="1" applyBorder="1" applyAlignment="1">
      <alignment horizontal="right" vertical="top" wrapText="1" indent="1" readingOrder="2"/>
    </xf>
    <xf numFmtId="0" fontId="5" fillId="0" borderId="3" xfId="0" applyFont="1" applyBorder="1" applyAlignment="1">
      <alignment horizontal="right" vertical="top" wrapText="1" indent="1" readingOrder="2"/>
    </xf>
    <xf numFmtId="164" fontId="0" fillId="0" borderId="0" xfId="0" applyNumberFormat="1"/>
    <xf numFmtId="0" fontId="14" fillId="0" borderId="5" xfId="0" applyFont="1" applyBorder="1" applyAlignment="1">
      <alignment horizontal="left" vertical="top" wrapText="1" indent="1"/>
    </xf>
    <xf numFmtId="165" fontId="7" fillId="0" borderId="6" xfId="0" applyNumberFormat="1" applyFont="1" applyBorder="1" applyAlignment="1">
      <alignment horizontal="right" vertical="top" indent="1"/>
    </xf>
    <xf numFmtId="165" fontId="7" fillId="0" borderId="1" xfId="0" applyNumberFormat="1" applyFont="1" applyBorder="1" applyAlignment="1">
      <alignment horizontal="right" vertical="top" indent="1"/>
    </xf>
    <xf numFmtId="165" fontId="4" fillId="0" borderId="1" xfId="0" applyNumberFormat="1" applyFont="1" applyBorder="1" applyAlignment="1">
      <alignment horizontal="right" vertical="top" indent="1"/>
    </xf>
    <xf numFmtId="165" fontId="7" fillId="0" borderId="3" xfId="0" applyNumberFormat="1" applyFont="1" applyBorder="1" applyAlignment="1">
      <alignment horizontal="right" vertical="top" indent="1"/>
    </xf>
    <xf numFmtId="165" fontId="7" fillId="0" borderId="7" xfId="0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165" fontId="0" fillId="0" borderId="0" xfId="0" applyNumberFormat="1" applyBorder="1" applyAlignment="1">
      <alignment horizontal="right" vertical="top" indent="1"/>
    </xf>
    <xf numFmtId="165" fontId="7" fillId="0" borderId="2" xfId="0" applyNumberFormat="1" applyFont="1" applyBorder="1" applyAlignment="1">
      <alignment horizontal="right" vertical="top" indent="1"/>
    </xf>
    <xf numFmtId="165" fontId="7" fillId="0" borderId="9" xfId="0" applyNumberFormat="1" applyFont="1" applyBorder="1" applyAlignment="1">
      <alignment horizontal="right" vertical="top" indent="1"/>
    </xf>
    <xf numFmtId="165" fontId="7" fillId="0" borderId="10" xfId="0" applyNumberFormat="1" applyFont="1" applyBorder="1" applyAlignment="1">
      <alignment horizontal="right" vertical="top" indent="1"/>
    </xf>
    <xf numFmtId="165" fontId="0" fillId="0" borderId="10" xfId="0" applyNumberFormat="1" applyBorder="1" applyAlignment="1">
      <alignment horizontal="right" vertical="top" indent="1"/>
    </xf>
    <xf numFmtId="165" fontId="4" fillId="0" borderId="0" xfId="0" applyNumberFormat="1" applyFont="1" applyBorder="1" applyAlignment="1">
      <alignment horizontal="right" vertical="top" indent="1"/>
    </xf>
    <xf numFmtId="165" fontId="0" fillId="0" borderId="7" xfId="0" applyNumberFormat="1" applyBorder="1" applyAlignment="1">
      <alignment horizontal="right" vertical="top" indent="1"/>
    </xf>
    <xf numFmtId="165" fontId="0" fillId="0" borderId="0" xfId="0" applyNumberFormat="1" applyAlignment="1">
      <alignment horizontal="right" vertical="top" indent="1"/>
    </xf>
    <xf numFmtId="165" fontId="12" fillId="0" borderId="6" xfId="0" applyNumberFormat="1" applyFont="1" applyBorder="1" applyAlignment="1">
      <alignment horizontal="right" vertical="top" indent="1"/>
    </xf>
    <xf numFmtId="165" fontId="12" fillId="0" borderId="1" xfId="0" applyNumberFormat="1" applyFont="1" applyBorder="1" applyAlignment="1">
      <alignment horizontal="right" vertical="top" indent="1"/>
    </xf>
    <xf numFmtId="165" fontId="12" fillId="0" borderId="3" xfId="0" applyNumberFormat="1" applyFont="1" applyBorder="1" applyAlignment="1">
      <alignment horizontal="right" vertical="top" indent="1"/>
    </xf>
    <xf numFmtId="165" fontId="12" fillId="0" borderId="7" xfId="0" applyNumberFormat="1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165" fontId="12" fillId="0" borderId="2" xfId="0" applyNumberFormat="1" applyFont="1" applyBorder="1" applyAlignment="1">
      <alignment horizontal="right" vertical="top" indent="1"/>
    </xf>
    <xf numFmtId="165" fontId="12" fillId="0" borderId="9" xfId="0" applyNumberFormat="1" applyFont="1" applyBorder="1" applyAlignment="1">
      <alignment horizontal="right" vertical="top" indent="1"/>
    </xf>
    <xf numFmtId="165" fontId="12" fillId="0" borderId="10" xfId="0" applyNumberFormat="1" applyFont="1" applyBorder="1" applyAlignment="1">
      <alignment horizontal="right" vertical="top" indent="1"/>
    </xf>
    <xf numFmtId="165" fontId="12" fillId="0" borderId="8" xfId="0" applyNumberFormat="1" applyFont="1" applyBorder="1" applyAlignment="1">
      <alignment horizontal="right" vertical="top" indent="1"/>
    </xf>
    <xf numFmtId="165" fontId="3" fillId="0" borderId="13" xfId="0" applyNumberFormat="1" applyFont="1" applyBorder="1" applyAlignment="1">
      <alignment horizontal="right" vertical="top" indent="1"/>
    </xf>
    <xf numFmtId="165" fontId="12" fillId="0" borderId="13" xfId="0" applyNumberFormat="1" applyFont="1" applyBorder="1" applyAlignment="1">
      <alignment horizontal="right" vertical="top" indent="1"/>
    </xf>
    <xf numFmtId="0" fontId="8" fillId="0" borderId="1" xfId="0" applyFont="1" applyBorder="1" applyAlignment="1">
      <alignment horizontal="center" vertical="top"/>
    </xf>
    <xf numFmtId="0" fontId="8" fillId="0" borderId="4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left" vertical="top" wrapText="1" indent="1"/>
    </xf>
    <xf numFmtId="0" fontId="7" fillId="0" borderId="11" xfId="0" applyFont="1" applyBorder="1" applyAlignment="1">
      <alignment horizontal="left" vertical="top" wrapText="1" indent="1"/>
    </xf>
    <xf numFmtId="0" fontId="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indent="1"/>
    </xf>
    <xf numFmtId="0" fontId="12" fillId="0" borderId="11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right" vertical="center" indent="1"/>
    </xf>
    <xf numFmtId="0" fontId="5" fillId="0" borderId="11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7"/>
  <sheetViews>
    <sheetView tabSelected="1" view="pageBreakPreview" zoomScale="85" zoomScaleNormal="100" zoomScaleSheetLayoutView="85" workbookViewId="0">
      <selection activeCell="P25" sqref="P25"/>
    </sheetView>
  </sheetViews>
  <sheetFormatPr defaultColWidth="9.140625" defaultRowHeight="12.75"/>
  <cols>
    <col min="1" max="1" width="24.42578125" style="4" customWidth="1"/>
    <col min="2" max="2" width="11.42578125" style="4" customWidth="1"/>
    <col min="3" max="3" width="12.5703125" style="4" customWidth="1"/>
    <col min="4" max="4" width="9.140625" style="4" customWidth="1"/>
    <col min="5" max="5" width="13" style="4" customWidth="1"/>
    <col min="6" max="6" width="10.85546875" style="4" customWidth="1"/>
    <col min="7" max="7" width="12.5703125" style="5" customWidth="1"/>
    <col min="8" max="8" width="12.140625" style="4" customWidth="1"/>
    <col min="9" max="9" width="13.42578125" style="4" customWidth="1"/>
    <col min="10" max="10" width="25.140625" style="4" customWidth="1"/>
    <col min="11" max="11" width="1.5703125" style="9" customWidth="1"/>
    <col min="12" max="12" width="4.85546875" style="4" customWidth="1"/>
    <col min="13" max="16384" width="9.140625" style="3"/>
  </cols>
  <sheetData>
    <row r="1" spans="1:29" s="12" customFormat="1" ht="21.75" customHeight="1">
      <c r="A1" s="109" t="s">
        <v>227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</row>
    <row r="2" spans="1:29" s="12" customFormat="1" ht="15">
      <c r="A2" s="110" t="s">
        <v>228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29" s="1" customFormat="1" ht="6" customHeight="1">
      <c r="A3" s="111" t="s">
        <v>4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29" s="11" customFormat="1" ht="60.75">
      <c r="A4" s="116" t="s">
        <v>2</v>
      </c>
      <c r="B4" s="13" t="s">
        <v>135</v>
      </c>
      <c r="C4" s="13" t="s">
        <v>136</v>
      </c>
      <c r="D4" s="13" t="s">
        <v>137</v>
      </c>
      <c r="E4" s="14" t="s">
        <v>145</v>
      </c>
      <c r="F4" s="13" t="s">
        <v>138</v>
      </c>
      <c r="G4" s="14" t="s">
        <v>144</v>
      </c>
      <c r="H4" s="14" t="s">
        <v>139</v>
      </c>
      <c r="I4" s="13" t="s">
        <v>143</v>
      </c>
      <c r="J4" s="118" t="s">
        <v>3</v>
      </c>
      <c r="K4" s="112" t="s">
        <v>124</v>
      </c>
      <c r="L4" s="113"/>
    </row>
    <row r="5" spans="1:29" s="11" customFormat="1" ht="63" customHeight="1">
      <c r="A5" s="117"/>
      <c r="B5" s="54" t="s">
        <v>140</v>
      </c>
      <c r="C5" s="54" t="s">
        <v>146</v>
      </c>
      <c r="D5" s="54" t="s">
        <v>141</v>
      </c>
      <c r="E5" s="54" t="s">
        <v>155</v>
      </c>
      <c r="F5" s="54" t="s">
        <v>154</v>
      </c>
      <c r="G5" s="55" t="s">
        <v>153</v>
      </c>
      <c r="H5" s="55" t="s">
        <v>152</v>
      </c>
      <c r="I5" s="54" t="s">
        <v>151</v>
      </c>
      <c r="J5" s="119"/>
      <c r="K5" s="114" t="s">
        <v>142</v>
      </c>
      <c r="L5" s="115"/>
    </row>
    <row r="6" spans="1:29" s="2" customFormat="1" ht="20.25">
      <c r="A6" s="20" t="s">
        <v>127</v>
      </c>
      <c r="B6" s="80">
        <v>2.6263500619700579</v>
      </c>
      <c r="C6" s="81">
        <v>13.124729943828317</v>
      </c>
      <c r="D6" s="81">
        <v>36.423967001764012</v>
      </c>
      <c r="E6" s="81">
        <v>29862.365591397847</v>
      </c>
      <c r="F6" s="82">
        <v>23736.752136752133</v>
      </c>
      <c r="G6" s="81">
        <v>81985.483870967742</v>
      </c>
      <c r="H6" s="81">
        <v>65167.948717948719</v>
      </c>
      <c r="I6" s="83">
        <v>3919.3548387096776</v>
      </c>
      <c r="J6" s="23" t="s">
        <v>125</v>
      </c>
      <c r="K6" s="28"/>
      <c r="L6" s="24">
        <v>8</v>
      </c>
      <c r="M6" s="75"/>
      <c r="N6" s="75"/>
    </row>
    <row r="7" spans="1:29" s="2" customFormat="1" ht="24">
      <c r="A7" s="21" t="s">
        <v>23</v>
      </c>
      <c r="B7" s="84">
        <v>2.5199998332230424</v>
      </c>
      <c r="C7" s="85">
        <v>13.755333286703502</v>
      </c>
      <c r="D7" s="85">
        <v>34.063002378358547</v>
      </c>
      <c r="E7" s="85">
        <v>23418.50941850942</v>
      </c>
      <c r="F7" s="86">
        <v>18670.58439438459</v>
      </c>
      <c r="G7" s="85">
        <v>68750.573300573291</v>
      </c>
      <c r="H7" s="85">
        <v>54811.916421808681</v>
      </c>
      <c r="I7" s="87">
        <v>3221.2940212940211</v>
      </c>
      <c r="J7" s="25" t="s">
        <v>5</v>
      </c>
      <c r="K7" s="29"/>
      <c r="L7" s="26">
        <v>10</v>
      </c>
      <c r="M7" s="75"/>
      <c r="N7" s="75"/>
    </row>
    <row r="8" spans="1:29" s="2" customFormat="1" ht="20.25">
      <c r="A8" s="21" t="s">
        <v>24</v>
      </c>
      <c r="B8" s="84">
        <v>5.5925744420957155</v>
      </c>
      <c r="C8" s="85">
        <v>14.728095282060751</v>
      </c>
      <c r="D8" s="85">
        <v>39.611021306787009</v>
      </c>
      <c r="E8" s="85">
        <v>19692.727272727272</v>
      </c>
      <c r="F8" s="86">
        <v>18482.935153583618</v>
      </c>
      <c r="G8" s="85">
        <v>49715.272727272735</v>
      </c>
      <c r="H8" s="85">
        <v>46661.092150170654</v>
      </c>
      <c r="I8" s="87">
        <v>2900.3636363636365</v>
      </c>
      <c r="J8" s="25" t="s">
        <v>6</v>
      </c>
      <c r="K8" s="29"/>
      <c r="L8" s="26">
        <v>11</v>
      </c>
      <c r="M8" s="75"/>
      <c r="N8" s="75"/>
    </row>
    <row r="9" spans="1:29" s="2" customFormat="1" ht="20.25">
      <c r="A9" s="21" t="s">
        <v>25</v>
      </c>
      <c r="B9" s="84">
        <v>4.5460540415780537</v>
      </c>
      <c r="C9" s="85">
        <v>20.139099492529468</v>
      </c>
      <c r="D9" s="85">
        <v>40.771056926653145</v>
      </c>
      <c r="E9" s="85">
        <v>14295.08670520231</v>
      </c>
      <c r="F9" s="86">
        <v>9332.2641509433943</v>
      </c>
      <c r="G9" s="85">
        <v>35061.849710982657</v>
      </c>
      <c r="H9" s="85">
        <v>22889.433962264149</v>
      </c>
      <c r="I9" s="87">
        <v>2878.9017341040462</v>
      </c>
      <c r="J9" s="25" t="s">
        <v>7</v>
      </c>
      <c r="K9" s="29"/>
      <c r="L9" s="26">
        <v>13</v>
      </c>
      <c r="M9" s="75"/>
      <c r="N9" s="75"/>
    </row>
    <row r="10" spans="1:29" s="2" customFormat="1" ht="24">
      <c r="A10" s="21" t="s">
        <v>26</v>
      </c>
      <c r="B10" s="84">
        <v>5.281458425967096</v>
      </c>
      <c r="C10" s="85">
        <v>52.380092676174996</v>
      </c>
      <c r="D10" s="85">
        <v>44.331702979101827</v>
      </c>
      <c r="E10" s="85">
        <v>5010.1507537688449</v>
      </c>
      <c r="F10" s="86">
        <v>3558.2441113490368</v>
      </c>
      <c r="G10" s="85">
        <v>11301.507537688442</v>
      </c>
      <c r="H10" s="85">
        <v>8026.4097073518915</v>
      </c>
      <c r="I10" s="87">
        <v>2624.3216080402008</v>
      </c>
      <c r="J10" s="25" t="s">
        <v>8</v>
      </c>
      <c r="K10" s="29"/>
      <c r="L10" s="26">
        <v>14</v>
      </c>
      <c r="M10" s="75"/>
      <c r="N10" s="75"/>
    </row>
    <row r="11" spans="1:29" s="2" customFormat="1" ht="24">
      <c r="A11" s="21" t="s">
        <v>27</v>
      </c>
      <c r="B11" s="84">
        <v>16.131486836098006</v>
      </c>
      <c r="C11" s="85">
        <v>56.668423827095403</v>
      </c>
      <c r="D11" s="85">
        <v>57.738548166184756</v>
      </c>
      <c r="E11" s="85">
        <v>5662.6865671641799</v>
      </c>
      <c r="F11" s="86">
        <v>4311.3636363636369</v>
      </c>
      <c r="G11" s="85">
        <v>9807.4626865671653</v>
      </c>
      <c r="H11" s="85">
        <v>7467.045454545455</v>
      </c>
      <c r="I11" s="87">
        <v>3208.9552238805973</v>
      </c>
      <c r="J11" s="25" t="s">
        <v>9</v>
      </c>
      <c r="K11" s="29"/>
      <c r="L11" s="26">
        <v>15</v>
      </c>
      <c r="M11" s="75"/>
      <c r="N11" s="75"/>
      <c r="AC11" s="2">
        <v>1232.6530612244896</v>
      </c>
    </row>
    <row r="12" spans="1:29" s="2" customFormat="1" ht="65.25" customHeight="1">
      <c r="A12" s="21" t="s">
        <v>28</v>
      </c>
      <c r="B12" s="84">
        <v>4.7675352164075617</v>
      </c>
      <c r="C12" s="85">
        <v>16.314735031824547</v>
      </c>
      <c r="D12" s="85">
        <v>41.167068097219186</v>
      </c>
      <c r="E12" s="85">
        <v>16937.83783783784</v>
      </c>
      <c r="F12" s="86">
        <v>7888.5314685314688</v>
      </c>
      <c r="G12" s="85">
        <v>41144.144144144142</v>
      </c>
      <c r="H12" s="85">
        <v>19162.237762237761</v>
      </c>
      <c r="I12" s="87">
        <v>2763.3633633633635</v>
      </c>
      <c r="J12" s="25" t="s">
        <v>15</v>
      </c>
      <c r="K12" s="29"/>
      <c r="L12" s="26">
        <v>16</v>
      </c>
      <c r="M12" s="75"/>
      <c r="N12" s="75"/>
    </row>
    <row r="13" spans="1:29" s="2" customFormat="1" ht="24">
      <c r="A13" s="21" t="s">
        <v>157</v>
      </c>
      <c r="B13" s="84">
        <v>3.3266503797333904</v>
      </c>
      <c r="C13" s="85">
        <v>15.673622440283422</v>
      </c>
      <c r="D13" s="85">
        <v>27.264459079080151</v>
      </c>
      <c r="E13" s="85">
        <v>32085.156250000011</v>
      </c>
      <c r="F13" s="86">
        <v>31112.878787878799</v>
      </c>
      <c r="G13" s="85">
        <v>117681.25</v>
      </c>
      <c r="H13" s="85">
        <v>114115.15151515152</v>
      </c>
      <c r="I13" s="87">
        <v>5028.90625</v>
      </c>
      <c r="J13" s="38" t="s">
        <v>156</v>
      </c>
      <c r="K13" s="31"/>
      <c r="L13" s="26">
        <v>17</v>
      </c>
      <c r="M13" s="75"/>
      <c r="N13" s="75"/>
    </row>
    <row r="14" spans="1:29" s="2" customFormat="1" ht="24">
      <c r="A14" s="21" t="s">
        <v>29</v>
      </c>
      <c r="B14" s="84">
        <v>13.384471025517222</v>
      </c>
      <c r="C14" s="85">
        <v>24.186177601513904</v>
      </c>
      <c r="D14" s="85">
        <v>45.252302562654293</v>
      </c>
      <c r="E14" s="85">
        <v>13210.904255319147</v>
      </c>
      <c r="F14" s="86">
        <v>8854.3672014260246</v>
      </c>
      <c r="G14" s="85">
        <v>29193.882978723406</v>
      </c>
      <c r="H14" s="85">
        <v>19566.666666666668</v>
      </c>
      <c r="I14" s="87">
        <v>3195.2127659574471</v>
      </c>
      <c r="J14" s="38" t="s">
        <v>10</v>
      </c>
      <c r="K14" s="31"/>
      <c r="L14" s="26">
        <v>18</v>
      </c>
      <c r="M14" s="75"/>
      <c r="N14" s="75"/>
    </row>
    <row r="15" spans="1:29" s="2" customFormat="1" ht="28.5" customHeight="1">
      <c r="A15" s="21" t="s">
        <v>30</v>
      </c>
      <c r="B15" s="84">
        <v>5.1432377879703539</v>
      </c>
      <c r="C15" s="85">
        <v>5.9960125562059909</v>
      </c>
      <c r="D15" s="85">
        <v>56.759001769655818</v>
      </c>
      <c r="E15" s="85">
        <v>57732.244897959179</v>
      </c>
      <c r="F15" s="86">
        <v>46835.761589403963</v>
      </c>
      <c r="G15" s="85">
        <v>101714.69387755102</v>
      </c>
      <c r="H15" s="85">
        <v>82516.887417218546</v>
      </c>
      <c r="I15" s="87">
        <v>3461.6326530612246</v>
      </c>
      <c r="J15" s="38" t="s">
        <v>11</v>
      </c>
      <c r="K15" s="28" t="s">
        <v>229</v>
      </c>
      <c r="L15" s="24">
        <v>20</v>
      </c>
      <c r="M15" s="75"/>
      <c r="N15" s="75"/>
    </row>
    <row r="16" spans="1:29" s="2" customFormat="1" ht="51" customHeight="1">
      <c r="A16" s="21" t="s">
        <v>159</v>
      </c>
      <c r="B16" s="84"/>
      <c r="C16" s="85"/>
      <c r="D16" s="85"/>
      <c r="E16" s="85"/>
      <c r="F16" s="86"/>
      <c r="G16" s="85"/>
      <c r="H16" s="85"/>
      <c r="I16" s="87"/>
      <c r="J16" s="38" t="s">
        <v>158</v>
      </c>
      <c r="K16" s="30"/>
      <c r="L16" s="27">
        <v>21</v>
      </c>
      <c r="N16" s="75"/>
    </row>
    <row r="17" spans="1:14" s="2" customFormat="1" ht="51.75" customHeight="1">
      <c r="A17" s="22" t="s">
        <v>31</v>
      </c>
      <c r="B17" s="88">
        <v>20.564857597052402</v>
      </c>
      <c r="C17" s="89">
        <v>30.884565115533526</v>
      </c>
      <c r="D17" s="89">
        <v>40.164019670474978</v>
      </c>
      <c r="E17" s="89">
        <v>11770.972423802614</v>
      </c>
      <c r="F17" s="90">
        <v>10371.099744245525</v>
      </c>
      <c r="G17" s="89">
        <v>29307.256894049347</v>
      </c>
      <c r="H17" s="89">
        <v>25821.867007672638</v>
      </c>
      <c r="I17" s="89">
        <v>3635.4136429608129</v>
      </c>
      <c r="J17" s="40" t="s">
        <v>12</v>
      </c>
      <c r="K17" s="39"/>
      <c r="L17" s="27">
        <v>22</v>
      </c>
      <c r="N17" s="75"/>
    </row>
    <row r="18" spans="1:14" s="2" customFormat="1" ht="18.600000000000001" customHeight="1">
      <c r="A18" s="109" t="s">
        <v>230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</row>
    <row r="19" spans="1:14" s="12" customFormat="1" ht="15">
      <c r="A19" s="121" t="s">
        <v>231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</row>
    <row r="20" spans="1:14" s="12" customFormat="1" ht="6" customHeight="1">
      <c r="A20" s="120"/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</row>
    <row r="21" spans="1:14" s="2" customFormat="1" ht="63.75" customHeight="1">
      <c r="A21" s="116" t="s">
        <v>2</v>
      </c>
      <c r="B21" s="13" t="s">
        <v>135</v>
      </c>
      <c r="C21" s="13" t="s">
        <v>136</v>
      </c>
      <c r="D21" s="13" t="s">
        <v>137</v>
      </c>
      <c r="E21" s="14" t="s">
        <v>145</v>
      </c>
      <c r="F21" s="13" t="s">
        <v>138</v>
      </c>
      <c r="G21" s="14" t="s">
        <v>144</v>
      </c>
      <c r="H21" s="14" t="s">
        <v>139</v>
      </c>
      <c r="I21" s="13" t="s">
        <v>143</v>
      </c>
      <c r="J21" s="118" t="s">
        <v>3</v>
      </c>
      <c r="K21" s="112" t="s">
        <v>124</v>
      </c>
      <c r="L21" s="113"/>
    </row>
    <row r="22" spans="1:14" s="11" customFormat="1" ht="37.5" customHeight="1">
      <c r="A22" s="117"/>
      <c r="B22" s="53" t="s">
        <v>140</v>
      </c>
      <c r="C22" s="53" t="s">
        <v>146</v>
      </c>
      <c r="D22" s="53" t="s">
        <v>141</v>
      </c>
      <c r="E22" s="53" t="s">
        <v>155</v>
      </c>
      <c r="F22" s="53" t="s">
        <v>154</v>
      </c>
      <c r="G22" s="56" t="s">
        <v>153</v>
      </c>
      <c r="H22" s="56" t="s">
        <v>152</v>
      </c>
      <c r="I22" s="53" t="s">
        <v>151</v>
      </c>
      <c r="J22" s="119"/>
      <c r="K22" s="114" t="s">
        <v>142</v>
      </c>
      <c r="L22" s="115"/>
    </row>
    <row r="23" spans="1:14" s="2" customFormat="1" ht="24">
      <c r="A23" s="21" t="s">
        <v>32</v>
      </c>
      <c r="B23" s="84">
        <v>7.3066467513069462</v>
      </c>
      <c r="C23" s="85">
        <v>28.537679115380815</v>
      </c>
      <c r="D23" s="85">
        <v>39.32556634304207</v>
      </c>
      <c r="E23" s="85">
        <v>11322.448394495412</v>
      </c>
      <c r="F23" s="91">
        <v>9203.6122116056849</v>
      </c>
      <c r="G23" s="85">
        <v>28791.57110091743</v>
      </c>
      <c r="H23" s="85">
        <v>23403.635516196689</v>
      </c>
      <c r="I23" s="85">
        <v>3231.1639908256875</v>
      </c>
      <c r="J23" s="38" t="s">
        <v>13</v>
      </c>
      <c r="K23" s="31" t="s">
        <v>229</v>
      </c>
      <c r="L23" s="24">
        <v>23</v>
      </c>
    </row>
    <row r="24" spans="1:14" s="2" customFormat="1" ht="36.75" customHeight="1">
      <c r="A24" s="21" t="s">
        <v>0</v>
      </c>
      <c r="B24" s="84"/>
      <c r="C24" s="85"/>
      <c r="D24" s="85"/>
      <c r="E24" s="85"/>
      <c r="F24" s="91"/>
      <c r="G24" s="85"/>
      <c r="H24" s="85"/>
      <c r="I24" s="85"/>
      <c r="J24" s="38" t="s">
        <v>160</v>
      </c>
      <c r="K24" s="30"/>
      <c r="L24" s="27">
        <v>24</v>
      </c>
      <c r="M24" s="12"/>
    </row>
    <row r="25" spans="1:14" s="2" customFormat="1" ht="40.5">
      <c r="A25" s="21" t="s">
        <v>0</v>
      </c>
      <c r="B25" s="84">
        <v>14.298521099703912</v>
      </c>
      <c r="C25" s="85">
        <v>20.693550530652541</v>
      </c>
      <c r="D25" s="85">
        <v>40.271504456580125</v>
      </c>
      <c r="E25" s="85">
        <v>12917.473942366647</v>
      </c>
      <c r="F25" s="85">
        <v>7935.3672316384191</v>
      </c>
      <c r="G25" s="85">
        <v>32075.965665236054</v>
      </c>
      <c r="H25" s="85">
        <v>19704.670433145013</v>
      </c>
      <c r="I25" s="85">
        <v>2673.0839975475174</v>
      </c>
      <c r="J25" s="38" t="s">
        <v>14</v>
      </c>
      <c r="K25" s="31"/>
      <c r="L25" s="26">
        <v>25</v>
      </c>
      <c r="M25" s="12"/>
    </row>
    <row r="26" spans="1:14" s="2" customFormat="1" ht="24">
      <c r="A26" s="21" t="s">
        <v>1</v>
      </c>
      <c r="B26" s="84">
        <v>7.3412144797709082</v>
      </c>
      <c r="C26" s="85">
        <v>18.990083905415712</v>
      </c>
      <c r="D26" s="85">
        <v>48.131287172332769</v>
      </c>
      <c r="E26" s="85">
        <v>13323.170731707316</v>
      </c>
      <c r="F26" s="85">
        <v>11186.006825938566</v>
      </c>
      <c r="G26" s="85">
        <v>27680.894308943087</v>
      </c>
      <c r="H26" s="85">
        <v>23240.614334470989</v>
      </c>
      <c r="I26" s="85">
        <v>2530.0813008130081</v>
      </c>
      <c r="J26" s="38" t="s">
        <v>16</v>
      </c>
      <c r="K26" s="31"/>
      <c r="L26" s="26">
        <v>27</v>
      </c>
    </row>
    <row r="27" spans="1:14" s="2" customFormat="1" ht="40.5">
      <c r="A27" s="21" t="s">
        <v>33</v>
      </c>
      <c r="B27" s="84">
        <v>14.182541343939711</v>
      </c>
      <c r="C27" s="85">
        <v>23.43096234309624</v>
      </c>
      <c r="D27" s="85">
        <v>44.194403740143741</v>
      </c>
      <c r="E27" s="85">
        <v>11309.821428571428</v>
      </c>
      <c r="F27" s="85">
        <v>6119.3236714975837</v>
      </c>
      <c r="G27" s="85">
        <v>25591.071428571428</v>
      </c>
      <c r="H27" s="85">
        <v>13846.376811594202</v>
      </c>
      <c r="I27" s="85">
        <v>2650</v>
      </c>
      <c r="J27" s="38" t="s">
        <v>17</v>
      </c>
      <c r="K27" s="31"/>
      <c r="L27" s="26">
        <v>28</v>
      </c>
      <c r="M27" s="11"/>
    </row>
    <row r="28" spans="1:14" s="2" customFormat="1" ht="40.5">
      <c r="A28" s="21" t="s">
        <v>34</v>
      </c>
      <c r="B28" s="84">
        <v>5.8598412287147505</v>
      </c>
      <c r="C28" s="85">
        <v>8.0324881488393061</v>
      </c>
      <c r="D28" s="85">
        <v>67.827789647160756</v>
      </c>
      <c r="E28" s="85">
        <v>59144.074074074073</v>
      </c>
      <c r="F28" s="85">
        <v>55255.709342560549</v>
      </c>
      <c r="G28" s="85">
        <v>87197.407407407416</v>
      </c>
      <c r="H28" s="85">
        <v>81464.705882352951</v>
      </c>
      <c r="I28" s="85">
        <v>4750.7407407407409</v>
      </c>
      <c r="J28" s="38" t="s">
        <v>18</v>
      </c>
      <c r="K28" s="28" t="s">
        <v>229</v>
      </c>
      <c r="L28" s="24">
        <v>29</v>
      </c>
    </row>
    <row r="29" spans="1:14" s="2" customFormat="1" ht="27" customHeight="1">
      <c r="A29" s="21" t="s">
        <v>35</v>
      </c>
      <c r="B29" s="92"/>
      <c r="C29" s="86"/>
      <c r="D29" s="86"/>
      <c r="E29" s="86"/>
      <c r="F29" s="86"/>
      <c r="G29" s="86"/>
      <c r="H29" s="86"/>
      <c r="I29" s="86"/>
      <c r="J29" s="38" t="s">
        <v>126</v>
      </c>
      <c r="K29" s="41"/>
      <c r="L29" s="27">
        <v>30</v>
      </c>
    </row>
    <row r="30" spans="1:14" s="2" customFormat="1" ht="28.5" customHeight="1">
      <c r="A30" s="21" t="s">
        <v>35</v>
      </c>
      <c r="B30" s="84">
        <v>5.9120717051031058</v>
      </c>
      <c r="C30" s="85">
        <v>37.571859092865992</v>
      </c>
      <c r="D30" s="85">
        <v>40.44224584690388</v>
      </c>
      <c r="E30" s="85">
        <v>7614.5730027548234</v>
      </c>
      <c r="F30" s="85">
        <v>6179.4992175273892</v>
      </c>
      <c r="G30" s="85">
        <v>18828.264462809919</v>
      </c>
      <c r="H30" s="85">
        <v>15279.812206572771</v>
      </c>
      <c r="I30" s="85">
        <v>2860.9366391184576</v>
      </c>
      <c r="J30" s="38" t="s">
        <v>19</v>
      </c>
      <c r="K30" s="31"/>
      <c r="L30" s="26">
        <v>31</v>
      </c>
    </row>
    <row r="31" spans="1:14" s="2" customFormat="1" ht="20.25">
      <c r="A31" s="21" t="s">
        <v>36</v>
      </c>
      <c r="B31" s="84">
        <v>7.28968617889816</v>
      </c>
      <c r="C31" s="85">
        <v>35.165666720717802</v>
      </c>
      <c r="D31" s="85">
        <v>41.38278121994319</v>
      </c>
      <c r="E31" s="85">
        <v>8809.9999999999982</v>
      </c>
      <c r="F31" s="85">
        <v>5745.652173913043</v>
      </c>
      <c r="G31" s="85">
        <v>21289.047619047618</v>
      </c>
      <c r="H31" s="85">
        <v>13884.161490683229</v>
      </c>
      <c r="I31" s="85">
        <v>3098.0952380952381</v>
      </c>
      <c r="J31" s="43" t="s">
        <v>20</v>
      </c>
      <c r="K31" s="29"/>
      <c r="L31" s="26">
        <v>32</v>
      </c>
    </row>
    <row r="32" spans="1:14" s="2" customFormat="1" ht="28.5" customHeight="1">
      <c r="A32" s="21" t="s">
        <v>37</v>
      </c>
      <c r="B32" s="84">
        <v>8.5691928609483234</v>
      </c>
      <c r="C32" s="85">
        <v>26.243682995939594</v>
      </c>
      <c r="D32" s="85">
        <v>56.994206180074592</v>
      </c>
      <c r="E32" s="85">
        <v>8868.6528497409327</v>
      </c>
      <c r="F32" s="85">
        <v>4124.4578313253005</v>
      </c>
      <c r="G32" s="85">
        <v>15560.621761658031</v>
      </c>
      <c r="H32" s="85">
        <v>7236.6265060240958</v>
      </c>
      <c r="I32" s="85">
        <v>2327.461139896373</v>
      </c>
      <c r="J32" s="43" t="s">
        <v>21</v>
      </c>
      <c r="K32" s="29"/>
      <c r="L32" s="26">
        <v>33</v>
      </c>
    </row>
    <row r="33" spans="1:13" s="2" customFormat="1" ht="38.25" customHeight="1">
      <c r="A33" s="21" t="s">
        <v>38</v>
      </c>
      <c r="B33" s="84">
        <v>24.841082867032853</v>
      </c>
      <c r="C33" s="85">
        <v>392.20741876737168</v>
      </c>
      <c r="D33" s="85">
        <v>1.3412741011194462</v>
      </c>
      <c r="E33" s="85">
        <v>1518.6317321688543</v>
      </c>
      <c r="F33" s="85">
        <v>1308.2131661442043</v>
      </c>
      <c r="G33" s="85">
        <v>113223.07132459972</v>
      </c>
      <c r="H33" s="85">
        <v>97535.109717868341</v>
      </c>
      <c r="I33" s="85">
        <v>5956.1863173216889</v>
      </c>
      <c r="J33" s="43" t="s">
        <v>22</v>
      </c>
      <c r="K33" s="45" t="s">
        <v>229</v>
      </c>
      <c r="L33" s="24">
        <v>35</v>
      </c>
    </row>
    <row r="34" spans="1:13" ht="28.5" customHeight="1">
      <c r="A34" s="108" t="s">
        <v>75</v>
      </c>
      <c r="B34" s="89"/>
      <c r="C34" s="89"/>
      <c r="D34" s="89"/>
      <c r="E34" s="89"/>
      <c r="F34" s="89"/>
      <c r="G34" s="89"/>
      <c r="H34" s="89"/>
      <c r="I34" s="89"/>
      <c r="J34" s="40" t="s">
        <v>39</v>
      </c>
      <c r="K34" s="46"/>
      <c r="L34" s="27">
        <v>36</v>
      </c>
      <c r="M34" s="2"/>
    </row>
    <row r="35" spans="1:13" ht="52.5" customHeight="1">
      <c r="A35" s="107" t="s">
        <v>110</v>
      </c>
      <c r="B35" s="81">
        <v>1.7420696827873112</v>
      </c>
      <c r="C35" s="81">
        <v>16.660102402520675</v>
      </c>
      <c r="D35" s="81">
        <v>66.016640665626625</v>
      </c>
      <c r="E35" s="81">
        <v>14105.555555555558</v>
      </c>
      <c r="F35" s="81">
        <v>9067.8571428571449</v>
      </c>
      <c r="G35" s="81">
        <v>21366.666666666668</v>
      </c>
      <c r="H35" s="81">
        <v>13735.714285714286</v>
      </c>
      <c r="I35" s="81">
        <v>2349.9999999999995</v>
      </c>
      <c r="J35" s="106" t="s">
        <v>40</v>
      </c>
      <c r="K35" s="105"/>
      <c r="L35" s="24">
        <v>38</v>
      </c>
      <c r="M35" s="2"/>
    </row>
    <row r="36" spans="1:13" ht="20.25">
      <c r="A36" s="49" t="s">
        <v>76</v>
      </c>
      <c r="B36" s="85">
        <v>1.0620776597691488</v>
      </c>
      <c r="C36" s="85">
        <v>14.001914910916815</v>
      </c>
      <c r="D36" s="85">
        <v>34.037939736525217</v>
      </c>
      <c r="E36" s="85">
        <v>34397.203196347036</v>
      </c>
      <c r="F36" s="85">
        <v>31902.541026998417</v>
      </c>
      <c r="G36" s="85">
        <v>101055.4794520548</v>
      </c>
      <c r="H36" s="85">
        <v>93726.416093170992</v>
      </c>
      <c r="I36" s="85">
        <v>4816.2671232876719</v>
      </c>
      <c r="J36" s="38" t="s">
        <v>41</v>
      </c>
      <c r="K36" s="31"/>
      <c r="L36" s="26">
        <v>41</v>
      </c>
      <c r="M36" s="2"/>
    </row>
    <row r="37" spans="1:13" ht="20.25">
      <c r="A37" s="49" t="s">
        <v>129</v>
      </c>
      <c r="B37" s="85">
        <v>3.0483868153344149</v>
      </c>
      <c r="C37" s="85">
        <v>24.190296613242445</v>
      </c>
      <c r="D37" s="85">
        <v>30.075991554555127</v>
      </c>
      <c r="E37" s="85">
        <v>21957.006369426748</v>
      </c>
      <c r="F37" s="85">
        <v>20397.928994082835</v>
      </c>
      <c r="G37" s="85">
        <v>73005.095541401271</v>
      </c>
      <c r="H37" s="85">
        <v>67821.301775147935</v>
      </c>
      <c r="I37" s="85">
        <v>5311.4649681528663</v>
      </c>
      <c r="J37" s="38" t="s">
        <v>128</v>
      </c>
      <c r="K37" s="31"/>
      <c r="L37" s="26">
        <v>42</v>
      </c>
      <c r="M37" s="2"/>
    </row>
    <row r="38" spans="1:13" ht="24">
      <c r="A38" s="49" t="s">
        <v>77</v>
      </c>
      <c r="B38" s="85">
        <v>3.5175980723280267</v>
      </c>
      <c r="C38" s="85">
        <v>35.084326654831344</v>
      </c>
      <c r="D38" s="85">
        <v>31.802554770282399</v>
      </c>
      <c r="E38" s="85">
        <v>7731.3725490196084</v>
      </c>
      <c r="F38" s="85">
        <v>6917.543859649124</v>
      </c>
      <c r="G38" s="85">
        <v>24310.539215686276</v>
      </c>
      <c r="H38" s="85">
        <v>21751.535087719301</v>
      </c>
      <c r="I38" s="85">
        <v>2712.5</v>
      </c>
      <c r="J38" s="38" t="s">
        <v>42</v>
      </c>
      <c r="K38" s="31"/>
      <c r="L38" s="26">
        <v>43</v>
      </c>
      <c r="M38" s="2"/>
    </row>
    <row r="39" spans="1:13" ht="60.75">
      <c r="A39" s="21" t="s">
        <v>78</v>
      </c>
      <c r="B39" s="84">
        <v>12.28899732709338</v>
      </c>
      <c r="C39" s="85">
        <v>16.213222220606529</v>
      </c>
      <c r="D39" s="85">
        <v>71.956263257521698</v>
      </c>
      <c r="E39" s="85">
        <v>16942.194848824187</v>
      </c>
      <c r="F39" s="85">
        <v>8849.6607393542345</v>
      </c>
      <c r="G39" s="85">
        <v>23545.128779395294</v>
      </c>
      <c r="H39" s="85">
        <v>12298.666354702855</v>
      </c>
      <c r="I39" s="85">
        <v>2746.8756998880181</v>
      </c>
      <c r="J39" s="43" t="s">
        <v>43</v>
      </c>
      <c r="K39" s="29"/>
      <c r="L39" s="26">
        <v>45</v>
      </c>
    </row>
    <row r="40" spans="1:13" ht="40.5">
      <c r="A40" s="21" t="s">
        <v>79</v>
      </c>
      <c r="B40" s="84">
        <v>5.2697787544151851</v>
      </c>
      <c r="C40" s="85">
        <v>9.9325519105997149</v>
      </c>
      <c r="D40" s="85">
        <v>79.635728293052509</v>
      </c>
      <c r="E40" s="85">
        <v>43156.294483985759</v>
      </c>
      <c r="F40" s="85">
        <v>33060.265803373652</v>
      </c>
      <c r="G40" s="85">
        <v>54192.126334519569</v>
      </c>
      <c r="H40" s="85">
        <v>41514.36360538422</v>
      </c>
      <c r="I40" s="85">
        <v>4286.5213523131679</v>
      </c>
      <c r="J40" s="43" t="s">
        <v>44</v>
      </c>
      <c r="K40" s="29"/>
      <c r="L40" s="26">
        <v>46</v>
      </c>
    </row>
    <row r="41" spans="1:13" ht="40.5">
      <c r="A41" s="21" t="s">
        <v>80</v>
      </c>
      <c r="B41" s="84">
        <v>4.4592051367209118</v>
      </c>
      <c r="C41" s="85">
        <v>13.920956491853861</v>
      </c>
      <c r="D41" s="85">
        <v>76.968891841027343</v>
      </c>
      <c r="E41" s="85">
        <v>21332.734025946062</v>
      </c>
      <c r="F41" s="85">
        <v>9540.1588830043329</v>
      </c>
      <c r="G41" s="85">
        <v>27716.046724444204</v>
      </c>
      <c r="H41" s="85">
        <v>12394.824265767933</v>
      </c>
      <c r="I41" s="85">
        <v>2969.7206222748564</v>
      </c>
      <c r="J41" s="43" t="s">
        <v>45</v>
      </c>
      <c r="K41" s="29"/>
      <c r="L41" s="26">
        <v>47</v>
      </c>
    </row>
    <row r="42" spans="1:13" ht="24">
      <c r="A42" s="21" t="s">
        <v>81</v>
      </c>
      <c r="B42" s="84">
        <v>14.01769092014006</v>
      </c>
      <c r="C42" s="85">
        <v>27.470443449138521</v>
      </c>
      <c r="D42" s="85">
        <v>47.811785586819596</v>
      </c>
      <c r="E42" s="85">
        <v>15219.856704196522</v>
      </c>
      <c r="F42" s="85">
        <v>11726.97160883281</v>
      </c>
      <c r="G42" s="85">
        <v>31832.85568065507</v>
      </c>
      <c r="H42" s="85">
        <v>24527.365930599368</v>
      </c>
      <c r="I42" s="85">
        <v>4180.9621289662236</v>
      </c>
      <c r="J42" s="43" t="s">
        <v>46</v>
      </c>
      <c r="K42" s="29"/>
      <c r="L42" s="26">
        <v>49</v>
      </c>
    </row>
    <row r="43" spans="1:13" ht="24">
      <c r="A43" s="21" t="s">
        <v>82</v>
      </c>
      <c r="B43" s="84">
        <v>7.4739293732558387</v>
      </c>
      <c r="C43" s="85">
        <v>20.642542908482557</v>
      </c>
      <c r="D43" s="85">
        <v>67.726977066241417</v>
      </c>
      <c r="E43" s="85">
        <v>15979.207920792078</v>
      </c>
      <c r="F43" s="85">
        <v>12367.049808429118</v>
      </c>
      <c r="G43" s="85">
        <v>23593.564356435643</v>
      </c>
      <c r="H43" s="85">
        <v>18260.153256704976</v>
      </c>
      <c r="I43" s="85">
        <v>3298.514851485148</v>
      </c>
      <c r="J43" s="43" t="s">
        <v>47</v>
      </c>
      <c r="K43" s="29"/>
      <c r="L43" s="26">
        <v>52</v>
      </c>
    </row>
    <row r="44" spans="1:13" ht="24">
      <c r="A44" s="21" t="s">
        <v>130</v>
      </c>
      <c r="B44" s="84">
        <v>9.8285129255183001</v>
      </c>
      <c r="C44" s="85">
        <v>30.487216594307771</v>
      </c>
      <c r="D44" s="85">
        <v>53.058612746352694</v>
      </c>
      <c r="E44" s="85">
        <v>12194.117647058823</v>
      </c>
      <c r="F44" s="85">
        <v>8292</v>
      </c>
      <c r="G44" s="85">
        <v>22982.352941176468</v>
      </c>
      <c r="H44" s="85">
        <v>15628</v>
      </c>
      <c r="I44" s="85">
        <v>3717.6470588235297</v>
      </c>
      <c r="J44" s="43" t="s">
        <v>149</v>
      </c>
      <c r="K44" s="29"/>
      <c r="L44" s="26">
        <v>53</v>
      </c>
    </row>
    <row r="45" spans="1:13" ht="20.25">
      <c r="A45" s="21" t="s">
        <v>83</v>
      </c>
      <c r="B45" s="84">
        <v>55.643639621540174</v>
      </c>
      <c r="C45" s="85">
        <v>31.477951727239635</v>
      </c>
      <c r="D45" s="85">
        <v>63.383876091058397</v>
      </c>
      <c r="E45" s="85">
        <v>16557.801418439714</v>
      </c>
      <c r="F45" s="85">
        <v>16212.847222222219</v>
      </c>
      <c r="G45" s="85">
        <v>26123.049645390071</v>
      </c>
      <c r="H45" s="85">
        <v>25578.819444444445</v>
      </c>
      <c r="I45" s="85">
        <v>5212.0567375886521</v>
      </c>
      <c r="J45" s="43" t="s">
        <v>48</v>
      </c>
      <c r="K45" s="29"/>
      <c r="L45" s="26">
        <v>55</v>
      </c>
    </row>
    <row r="46" spans="1:13" ht="25.5" customHeight="1">
      <c r="A46" s="49" t="s">
        <v>84</v>
      </c>
      <c r="B46" s="84">
        <v>2.059013852770756</v>
      </c>
      <c r="C46" s="85">
        <v>28.015622694664287</v>
      </c>
      <c r="D46" s="85">
        <v>48.326756955646111</v>
      </c>
      <c r="E46" s="85">
        <v>7554.5951629863303</v>
      </c>
      <c r="F46" s="85">
        <v>5012.8523583589176</v>
      </c>
      <c r="G46" s="85">
        <v>15632.323869610937</v>
      </c>
      <c r="H46" s="85">
        <v>10372.83003070053</v>
      </c>
      <c r="I46" s="87">
        <v>2116.4668769716086</v>
      </c>
      <c r="J46" s="38" t="s">
        <v>49</v>
      </c>
      <c r="K46" s="29"/>
      <c r="L46" s="26">
        <v>56</v>
      </c>
    </row>
    <row r="47" spans="1:13" ht="20.25">
      <c r="A47" s="22" t="s">
        <v>85</v>
      </c>
      <c r="B47" s="88">
        <v>7.8150498640072534</v>
      </c>
      <c r="C47" s="89">
        <v>68.087639914265296</v>
      </c>
      <c r="D47" s="89">
        <v>76.137805983680863</v>
      </c>
      <c r="E47" s="89">
        <v>3817.272727272727</v>
      </c>
      <c r="F47" s="89">
        <v>3280.46875</v>
      </c>
      <c r="G47" s="89">
        <v>5013.636363636364</v>
      </c>
      <c r="H47" s="89">
        <v>4308.59375</v>
      </c>
      <c r="I47" s="89">
        <v>2599.0909090909086</v>
      </c>
      <c r="J47" s="47" t="s">
        <v>50</v>
      </c>
      <c r="K47" s="30"/>
      <c r="L47" s="27">
        <v>58</v>
      </c>
    </row>
    <row r="48" spans="1:13" ht="63.75" customHeight="1">
      <c r="A48" s="49" t="s">
        <v>86</v>
      </c>
      <c r="B48" s="85">
        <v>12.683529957240742</v>
      </c>
      <c r="C48" s="85">
        <v>55.717449586198867</v>
      </c>
      <c r="D48" s="85">
        <v>66.2948843439287</v>
      </c>
      <c r="E48" s="85">
        <v>8068.0250783699048</v>
      </c>
      <c r="F48" s="85">
        <v>7417.0028818443798</v>
      </c>
      <c r="G48" s="85">
        <v>12169.905956112852</v>
      </c>
      <c r="H48" s="85">
        <v>11187.896253602306</v>
      </c>
      <c r="I48" s="85">
        <v>4495.2978056426336</v>
      </c>
      <c r="J48" s="38" t="s">
        <v>51</v>
      </c>
      <c r="K48" s="31"/>
      <c r="L48" s="26">
        <v>59</v>
      </c>
    </row>
    <row r="49" spans="1:12" ht="25.5" customHeight="1">
      <c r="A49" s="49" t="s">
        <v>87</v>
      </c>
      <c r="B49" s="85">
        <v>5.7588230810275167</v>
      </c>
      <c r="C49" s="85">
        <v>107.93330675609127</v>
      </c>
      <c r="D49" s="85">
        <v>81.261910206570619</v>
      </c>
      <c r="E49" s="85">
        <v>6006.0563380281692</v>
      </c>
      <c r="F49" s="85">
        <v>5693.3244325767691</v>
      </c>
      <c r="G49" s="85">
        <v>7390.9859154929582</v>
      </c>
      <c r="H49" s="85">
        <v>7006.1415220293729</v>
      </c>
      <c r="I49" s="85">
        <v>6482.5352112676064</v>
      </c>
      <c r="J49" s="38" t="s">
        <v>52</v>
      </c>
      <c r="K49" s="31"/>
      <c r="L49" s="26">
        <v>60</v>
      </c>
    </row>
    <row r="50" spans="1:12" ht="20.25">
      <c r="A50" s="49" t="s">
        <v>88</v>
      </c>
      <c r="B50" s="85">
        <v>6.659494351802044</v>
      </c>
      <c r="C50" s="85">
        <v>18.270345467192207</v>
      </c>
      <c r="D50" s="85">
        <v>46.401291016675636</v>
      </c>
      <c r="E50" s="85">
        <v>17391.129032258064</v>
      </c>
      <c r="F50" s="85">
        <v>10220.379146919431</v>
      </c>
      <c r="G50" s="85">
        <v>37479.838709677417</v>
      </c>
      <c r="H50" s="85">
        <v>22026.066350710902</v>
      </c>
      <c r="I50" s="85">
        <v>3177.4193548387093</v>
      </c>
      <c r="J50" s="38" t="s">
        <v>53</v>
      </c>
      <c r="K50" s="31"/>
      <c r="L50" s="26">
        <v>61</v>
      </c>
    </row>
    <row r="51" spans="1:12" ht="40.5">
      <c r="A51" s="49" t="s">
        <v>89</v>
      </c>
      <c r="B51" s="85">
        <v>4.3655682168155225</v>
      </c>
      <c r="C51" s="85">
        <v>41.875129928625874</v>
      </c>
      <c r="D51" s="85">
        <v>55.555127810286422</v>
      </c>
      <c r="E51" s="85">
        <v>10689.629629629628</v>
      </c>
      <c r="F51" s="85">
        <v>8799.3902439024387</v>
      </c>
      <c r="G51" s="85">
        <v>19241.481481481482</v>
      </c>
      <c r="H51" s="85">
        <v>15839.024390243902</v>
      </c>
      <c r="I51" s="85">
        <v>4476.2962962962956</v>
      </c>
      <c r="J51" s="38" t="s">
        <v>54</v>
      </c>
      <c r="K51" s="31"/>
      <c r="L51" s="26">
        <v>62</v>
      </c>
    </row>
    <row r="52" spans="1:12" ht="27" customHeight="1">
      <c r="A52" s="49" t="s">
        <v>90</v>
      </c>
      <c r="B52" s="85">
        <v>3.5608159153865526</v>
      </c>
      <c r="C52" s="85">
        <v>73.231555678364188</v>
      </c>
      <c r="D52" s="85">
        <v>72.908587257617725</v>
      </c>
      <c r="E52" s="85">
        <v>9162.0253164556962</v>
      </c>
      <c r="F52" s="85">
        <v>8416.2790697674409</v>
      </c>
      <c r="G52" s="85">
        <v>12566.455696202531</v>
      </c>
      <c r="H52" s="85">
        <v>11543.604651162792</v>
      </c>
      <c r="I52" s="85">
        <v>6709.493670886076</v>
      </c>
      <c r="J52" s="38" t="s">
        <v>55</v>
      </c>
      <c r="K52" s="31"/>
      <c r="L52" s="26">
        <v>63</v>
      </c>
    </row>
    <row r="53" spans="1:12" ht="20.25">
      <c r="A53" s="49" t="s">
        <v>91</v>
      </c>
      <c r="B53" s="85">
        <v>34.597858282068813</v>
      </c>
      <c r="C53" s="85">
        <v>15.557860423766485</v>
      </c>
      <c r="D53" s="85">
        <v>76.885395306447933</v>
      </c>
      <c r="E53" s="85">
        <v>21539.361702127659</v>
      </c>
      <c r="F53" s="85">
        <v>11311.173184357544</v>
      </c>
      <c r="G53" s="85">
        <v>28014.89361702128</v>
      </c>
      <c r="H53" s="85">
        <v>14711.73184357542</v>
      </c>
      <c r="I53" s="85">
        <v>3351.0638297872338</v>
      </c>
      <c r="J53" s="43" t="s">
        <v>56</v>
      </c>
      <c r="K53" s="29"/>
      <c r="L53" s="26">
        <v>68</v>
      </c>
    </row>
    <row r="54" spans="1:12" ht="25.5" customHeight="1">
      <c r="A54" s="21" t="s">
        <v>92</v>
      </c>
      <c r="B54" s="84">
        <v>5.5800487905240566</v>
      </c>
      <c r="C54" s="85">
        <v>15.315187982070022</v>
      </c>
      <c r="D54" s="85">
        <v>72.783117303000907</v>
      </c>
      <c r="E54" s="85">
        <v>14272.622478386169</v>
      </c>
      <c r="F54" s="85">
        <v>4997.5782038345105</v>
      </c>
      <c r="G54" s="85">
        <v>19609.79827089337</v>
      </c>
      <c r="H54" s="85">
        <v>6866.3975782038351</v>
      </c>
      <c r="I54" s="85">
        <v>2185.8789625360232</v>
      </c>
      <c r="J54" s="43" t="s">
        <v>57</v>
      </c>
      <c r="K54" s="29"/>
      <c r="L54" s="26">
        <v>69</v>
      </c>
    </row>
    <row r="55" spans="1:12" ht="40.5">
      <c r="A55" s="21" t="s">
        <v>93</v>
      </c>
      <c r="B55" s="84">
        <v>3.7121212121212124</v>
      </c>
      <c r="C55" s="85">
        <v>54.974358974358971</v>
      </c>
      <c r="D55" s="85">
        <v>73.86363636363636</v>
      </c>
      <c r="E55" s="85">
        <v>6500</v>
      </c>
      <c r="F55" s="85">
        <v>4431.818181818182</v>
      </c>
      <c r="G55" s="85">
        <v>8800</v>
      </c>
      <c r="H55" s="85">
        <v>6000</v>
      </c>
      <c r="I55" s="85">
        <v>3573.333333333333</v>
      </c>
      <c r="J55" s="43" t="s">
        <v>58</v>
      </c>
      <c r="K55" s="29"/>
      <c r="L55" s="26">
        <v>70</v>
      </c>
    </row>
    <row r="56" spans="1:12" ht="51" customHeight="1">
      <c r="A56" s="21" t="s">
        <v>94</v>
      </c>
      <c r="B56" s="84">
        <v>8.9084882206700602</v>
      </c>
      <c r="C56" s="85">
        <v>64.264553114539638</v>
      </c>
      <c r="D56" s="85">
        <v>76.923759914762641</v>
      </c>
      <c r="E56" s="85">
        <v>5853.8288288288295</v>
      </c>
      <c r="F56" s="85">
        <v>4504.5060658578868</v>
      </c>
      <c r="G56" s="85">
        <v>7609.9099099099103</v>
      </c>
      <c r="H56" s="85">
        <v>5855.8058925476607</v>
      </c>
      <c r="I56" s="85">
        <v>3761.9369369369369</v>
      </c>
      <c r="J56" s="43" t="s">
        <v>59</v>
      </c>
      <c r="K56" s="29"/>
      <c r="L56" s="26">
        <v>71</v>
      </c>
    </row>
    <row r="57" spans="1:12" ht="24">
      <c r="A57" s="49" t="s">
        <v>95</v>
      </c>
      <c r="B57" s="85">
        <v>5.912596401028277</v>
      </c>
      <c r="C57" s="85">
        <v>82.94701986754967</v>
      </c>
      <c r="D57" s="85">
        <v>77.634961439588693</v>
      </c>
      <c r="E57" s="85">
        <v>2876.1904761904761</v>
      </c>
      <c r="F57" s="85">
        <v>2626.086956521739</v>
      </c>
      <c r="G57" s="85">
        <v>3704.7619047619046</v>
      </c>
      <c r="H57" s="85">
        <v>3382.608695652174</v>
      </c>
      <c r="I57" s="85">
        <v>2385.7142857142858</v>
      </c>
      <c r="J57" s="38" t="s">
        <v>60</v>
      </c>
      <c r="K57" s="29"/>
      <c r="L57" s="26">
        <v>72</v>
      </c>
    </row>
    <row r="58" spans="1:12" ht="25.5" customHeight="1">
      <c r="A58" s="22" t="s">
        <v>96</v>
      </c>
      <c r="B58" s="88">
        <v>9.0675241157556279</v>
      </c>
      <c r="C58" s="89">
        <v>44.187554019014691</v>
      </c>
      <c r="D58" s="89">
        <v>42.51722553973358</v>
      </c>
      <c r="E58" s="89">
        <v>6457.6744186046517</v>
      </c>
      <c r="F58" s="89">
        <v>4804.1522491349488</v>
      </c>
      <c r="G58" s="89">
        <v>15188.372093023256</v>
      </c>
      <c r="H58" s="89">
        <v>11299.307958477508</v>
      </c>
      <c r="I58" s="89">
        <v>2853.4883720930229</v>
      </c>
      <c r="J58" s="47" t="s">
        <v>61</v>
      </c>
      <c r="K58" s="30"/>
      <c r="L58" s="27">
        <v>73</v>
      </c>
    </row>
    <row r="59" spans="1:12" ht="36.75" customHeight="1">
      <c r="A59" s="21" t="s">
        <v>97</v>
      </c>
      <c r="B59" s="84">
        <v>9.0091368253788087</v>
      </c>
      <c r="C59" s="85">
        <v>23.982206749830773</v>
      </c>
      <c r="D59" s="85">
        <v>58.68565915668804</v>
      </c>
      <c r="E59" s="85">
        <v>10392.964824120601</v>
      </c>
      <c r="F59" s="85">
        <v>3767.2131147540981</v>
      </c>
      <c r="G59" s="85">
        <v>17709.547738693465</v>
      </c>
      <c r="H59" s="85">
        <v>6419.3078324225862</v>
      </c>
      <c r="I59" s="85">
        <v>2492.4623115577892</v>
      </c>
      <c r="J59" s="38" t="s">
        <v>62</v>
      </c>
      <c r="K59" s="31"/>
      <c r="L59" s="26">
        <v>74</v>
      </c>
    </row>
    <row r="60" spans="1:12" ht="20.25">
      <c r="A60" s="21" t="s">
        <v>132</v>
      </c>
      <c r="B60" s="84">
        <v>1.3196028858605167</v>
      </c>
      <c r="C60" s="85">
        <v>5.0465932470047203</v>
      </c>
      <c r="D60" s="85">
        <v>50.952703952642288</v>
      </c>
      <c r="E60" s="85">
        <v>63561.538461538468</v>
      </c>
      <c r="F60" s="85">
        <v>15301.851851851852</v>
      </c>
      <c r="G60" s="85">
        <v>124746.15384615384</v>
      </c>
      <c r="H60" s="85">
        <v>30031.481481481482</v>
      </c>
      <c r="I60" s="85">
        <v>3207.6923076923076</v>
      </c>
      <c r="J60" s="38" t="s">
        <v>131</v>
      </c>
      <c r="K60" s="31"/>
      <c r="L60" s="26">
        <v>75</v>
      </c>
    </row>
    <row r="61" spans="1:12" ht="24">
      <c r="A61" s="79" t="s">
        <v>98</v>
      </c>
      <c r="B61" s="85">
        <v>11.547821295743606</v>
      </c>
      <c r="C61" s="85">
        <v>23.067592898886318</v>
      </c>
      <c r="D61" s="85">
        <v>69.40171725056247</v>
      </c>
      <c r="E61" s="85">
        <v>7858.7521663778161</v>
      </c>
      <c r="F61" s="85">
        <v>3925.9740259740261</v>
      </c>
      <c r="G61" s="85">
        <v>11323.570190641247</v>
      </c>
      <c r="H61" s="85">
        <v>5656.8831168831175</v>
      </c>
      <c r="I61" s="85">
        <v>1812.8249566724437</v>
      </c>
      <c r="J61" s="48" t="s">
        <v>63</v>
      </c>
      <c r="K61" s="31"/>
      <c r="L61" s="26">
        <v>77</v>
      </c>
    </row>
    <row r="62" spans="1:12" ht="60.75">
      <c r="A62" s="79" t="s">
        <v>99</v>
      </c>
      <c r="B62" s="85">
        <v>3.6529680365296802</v>
      </c>
      <c r="C62" s="85">
        <v>34.03860743488157</v>
      </c>
      <c r="D62" s="85">
        <v>72.225266362252654</v>
      </c>
      <c r="E62" s="85">
        <v>7753.5947712418301</v>
      </c>
      <c r="F62" s="85">
        <v>4902.0661157024788</v>
      </c>
      <c r="G62" s="85">
        <v>10735.294117647058</v>
      </c>
      <c r="H62" s="85">
        <v>6787.1900826446281</v>
      </c>
      <c r="I62" s="85">
        <v>2639.2156862745096</v>
      </c>
      <c r="J62" s="48" t="s">
        <v>64</v>
      </c>
      <c r="K62" s="31"/>
      <c r="L62" s="26">
        <v>79</v>
      </c>
    </row>
    <row r="63" spans="1:12" ht="24">
      <c r="A63" s="79" t="s">
        <v>148</v>
      </c>
      <c r="B63" s="85">
        <v>1.6594718842854739</v>
      </c>
      <c r="C63" s="85">
        <v>57.807010205788856</v>
      </c>
      <c r="D63" s="85">
        <v>89.357328399768278</v>
      </c>
      <c r="E63" s="85">
        <v>4498.2126058325503</v>
      </c>
      <c r="F63" s="85">
        <v>4481.3495782567952</v>
      </c>
      <c r="G63" s="85">
        <v>5033.9604891815625</v>
      </c>
      <c r="H63" s="85">
        <v>5015.0890346766637</v>
      </c>
      <c r="I63" s="85">
        <v>2600.2822201317026</v>
      </c>
      <c r="J63" s="48" t="s">
        <v>147</v>
      </c>
      <c r="K63" s="31"/>
      <c r="L63" s="26">
        <v>81</v>
      </c>
    </row>
    <row r="64" spans="1:12" ht="60.75">
      <c r="A64" s="79" t="s">
        <v>100</v>
      </c>
      <c r="B64" s="85">
        <v>1.4030822661167788</v>
      </c>
      <c r="C64" s="85">
        <v>56.827367908448991</v>
      </c>
      <c r="D64" s="85">
        <v>17.829390058606467</v>
      </c>
      <c r="E64" s="85">
        <v>5969.4767441860467</v>
      </c>
      <c r="F64" s="85">
        <v>4583.7053571428569</v>
      </c>
      <c r="G64" s="85">
        <v>33481.104651162786</v>
      </c>
      <c r="H64" s="85">
        <v>25708.705357142859</v>
      </c>
      <c r="I64" s="85">
        <v>3392.296511627907</v>
      </c>
      <c r="J64" s="44" t="s">
        <v>65</v>
      </c>
      <c r="K64" s="29"/>
      <c r="L64" s="26">
        <v>82</v>
      </c>
    </row>
    <row r="65" spans="1:12" ht="20.25">
      <c r="A65" s="21" t="s">
        <v>101</v>
      </c>
      <c r="B65" s="84">
        <v>6.0202332637219751</v>
      </c>
      <c r="C65" s="85">
        <v>80.028204826459287</v>
      </c>
      <c r="D65" s="85">
        <v>85.101691687353068</v>
      </c>
      <c r="E65" s="85">
        <v>7681.5500889152336</v>
      </c>
      <c r="F65" s="85">
        <v>6674.6201390677306</v>
      </c>
      <c r="G65" s="85">
        <v>9026.3189093064611</v>
      </c>
      <c r="H65" s="85">
        <v>7843.1109966520735</v>
      </c>
      <c r="I65" s="85">
        <v>6147.4066390041489</v>
      </c>
      <c r="J65" s="43" t="s">
        <v>66</v>
      </c>
      <c r="K65" s="29"/>
      <c r="L65" s="26">
        <v>85</v>
      </c>
    </row>
    <row r="66" spans="1:12" ht="20.25">
      <c r="A66" s="42" t="s">
        <v>102</v>
      </c>
      <c r="B66" s="84">
        <v>14.56235387601045</v>
      </c>
      <c r="C66" s="85">
        <v>53.841579387172345</v>
      </c>
      <c r="D66" s="85">
        <v>74.518650387371849</v>
      </c>
      <c r="E66" s="85">
        <v>6873.2558139534895</v>
      </c>
      <c r="F66" s="85">
        <v>4876.5750000000007</v>
      </c>
      <c r="G66" s="85">
        <v>9223.5377026074711</v>
      </c>
      <c r="H66" s="85">
        <v>6544.1</v>
      </c>
      <c r="I66" s="85">
        <v>3700.6694855532064</v>
      </c>
      <c r="J66" s="44" t="s">
        <v>67</v>
      </c>
      <c r="K66" s="29"/>
      <c r="L66" s="26">
        <v>86</v>
      </c>
    </row>
    <row r="67" spans="1:12" ht="20.25">
      <c r="A67" s="42" t="s">
        <v>103</v>
      </c>
      <c r="B67" s="84">
        <v>39.720207698579578</v>
      </c>
      <c r="C67" s="85">
        <v>47.950289602429287</v>
      </c>
      <c r="D67" s="85">
        <v>76.312062824529036</v>
      </c>
      <c r="E67" s="85">
        <v>11855.333333333334</v>
      </c>
      <c r="F67" s="85">
        <v>11855.333333333334</v>
      </c>
      <c r="G67" s="85">
        <v>15535.333333333334</v>
      </c>
      <c r="H67" s="85">
        <v>15535.333333333334</v>
      </c>
      <c r="I67" s="85">
        <v>5684.666666666667</v>
      </c>
      <c r="J67" s="44" t="s">
        <v>68</v>
      </c>
      <c r="K67" s="29"/>
      <c r="L67" s="26">
        <v>87</v>
      </c>
    </row>
    <row r="68" spans="1:12" ht="27" customHeight="1">
      <c r="A68" s="79" t="s">
        <v>104</v>
      </c>
      <c r="B68" s="85">
        <v>16.186727253513684</v>
      </c>
      <c r="C68" s="85">
        <v>76.913147410358576</v>
      </c>
      <c r="D68" s="85">
        <v>82.888618831237466</v>
      </c>
      <c r="E68" s="85">
        <v>6475.7481940144471</v>
      </c>
      <c r="F68" s="85">
        <v>5762.1671258034894</v>
      </c>
      <c r="G68" s="85">
        <v>7812.5902992776055</v>
      </c>
      <c r="H68" s="85">
        <v>6951.6988062442606</v>
      </c>
      <c r="I68" s="85">
        <v>4980.7017543859647</v>
      </c>
      <c r="J68" s="48" t="s">
        <v>69</v>
      </c>
      <c r="K68" s="29"/>
      <c r="L68" s="26">
        <v>88</v>
      </c>
    </row>
    <row r="69" spans="1:12" ht="27.75" customHeight="1">
      <c r="A69" s="50" t="s">
        <v>105</v>
      </c>
      <c r="B69" s="85">
        <v>1.7953606609469337</v>
      </c>
      <c r="C69" s="85">
        <v>68.895027624309407</v>
      </c>
      <c r="D69" s="85">
        <v>86.272640610104872</v>
      </c>
      <c r="E69" s="85">
        <v>2951.0869565217395</v>
      </c>
      <c r="F69" s="85">
        <v>2598.0861244019138</v>
      </c>
      <c r="G69" s="85">
        <v>3420.6521739130435</v>
      </c>
      <c r="H69" s="85">
        <v>3011.4832535885166</v>
      </c>
      <c r="I69" s="85">
        <v>2033.1521739130437</v>
      </c>
      <c r="J69" s="48" t="s">
        <v>70</v>
      </c>
      <c r="K69" s="31"/>
      <c r="L69" s="26">
        <v>90</v>
      </c>
    </row>
    <row r="70" spans="1:12" ht="40.5">
      <c r="A70" s="108" t="s">
        <v>134</v>
      </c>
      <c r="B70" s="89">
        <v>34.24078854728937</v>
      </c>
      <c r="C70" s="89">
        <v>35.803612783696146</v>
      </c>
      <c r="D70" s="89">
        <v>50.668857075803807</v>
      </c>
      <c r="E70" s="89">
        <v>11994.444444444447</v>
      </c>
      <c r="F70" s="89">
        <v>5397.5000000000009</v>
      </c>
      <c r="G70" s="89">
        <v>23672.222222222223</v>
      </c>
      <c r="H70" s="89">
        <v>10652.5</v>
      </c>
      <c r="I70" s="89">
        <v>4294.4444444444443</v>
      </c>
      <c r="J70" s="40" t="s">
        <v>133</v>
      </c>
      <c r="K70" s="39"/>
      <c r="L70" s="27">
        <v>91</v>
      </c>
    </row>
    <row r="71" spans="1:12" ht="36">
      <c r="A71" s="50" t="s">
        <v>106</v>
      </c>
      <c r="B71" s="85">
        <v>25.713086337548035</v>
      </c>
      <c r="C71" s="85">
        <v>19.710547801407408</v>
      </c>
      <c r="D71" s="85">
        <v>74.463511547619916</v>
      </c>
      <c r="E71" s="85">
        <v>10206.746031746032</v>
      </c>
      <c r="F71" s="85">
        <v>5597.6060935799787</v>
      </c>
      <c r="G71" s="85">
        <v>13707.043650793652</v>
      </c>
      <c r="H71" s="85">
        <v>7517.2470076169757</v>
      </c>
      <c r="I71" s="85">
        <v>2011.8055555555557</v>
      </c>
      <c r="J71" s="48" t="s">
        <v>71</v>
      </c>
      <c r="K71" s="31"/>
      <c r="L71" s="26">
        <v>93</v>
      </c>
    </row>
    <row r="72" spans="1:12" ht="24">
      <c r="A72" s="50" t="s">
        <v>107</v>
      </c>
      <c r="B72" s="85">
        <v>12.906594711859546</v>
      </c>
      <c r="C72" s="85">
        <v>67.364917776037586</v>
      </c>
      <c r="D72" s="85">
        <v>74.409577639027717</v>
      </c>
      <c r="E72" s="85">
        <v>6404.7067901234568</v>
      </c>
      <c r="F72" s="85">
        <v>4930.5019305019305</v>
      </c>
      <c r="G72" s="85">
        <v>8607.3688271604933</v>
      </c>
      <c r="H72" s="85">
        <v>6626.1657261657265</v>
      </c>
      <c r="I72" s="85">
        <v>4314.5254629629626</v>
      </c>
      <c r="J72" s="48" t="s">
        <v>72</v>
      </c>
      <c r="K72" s="31"/>
      <c r="L72" s="26">
        <v>94</v>
      </c>
    </row>
    <row r="73" spans="1:12" ht="40.5">
      <c r="A73" s="50" t="s">
        <v>108</v>
      </c>
      <c r="B73" s="85">
        <v>4.8948227655701713</v>
      </c>
      <c r="C73" s="85">
        <v>5.6769141789384703</v>
      </c>
      <c r="D73" s="85">
        <v>63.266780507027455</v>
      </c>
      <c r="E73" s="85">
        <v>36253.225806451614</v>
      </c>
      <c r="F73" s="85">
        <v>4802.7777777777783</v>
      </c>
      <c r="G73" s="85">
        <v>57302.150537634414</v>
      </c>
      <c r="H73" s="85">
        <v>7591.3105413105422</v>
      </c>
      <c r="I73" s="85">
        <v>2058.0645161290322</v>
      </c>
      <c r="J73" s="48" t="s">
        <v>73</v>
      </c>
      <c r="K73" s="31"/>
      <c r="L73" s="26">
        <v>95</v>
      </c>
    </row>
    <row r="74" spans="1:12" ht="24">
      <c r="A74" s="51" t="s">
        <v>109</v>
      </c>
      <c r="B74" s="89">
        <v>5.1324726228232898</v>
      </c>
      <c r="C74" s="89">
        <v>21.200255918106208</v>
      </c>
      <c r="D74" s="89">
        <v>58.457004368380105</v>
      </c>
      <c r="E74" s="89">
        <v>8403.2258064516118</v>
      </c>
      <c r="F74" s="89">
        <v>2969.2249240121573</v>
      </c>
      <c r="G74" s="89">
        <v>14375.053763440861</v>
      </c>
      <c r="H74" s="89">
        <v>5079.3313069908818</v>
      </c>
      <c r="I74" s="89">
        <v>1781.505376344086</v>
      </c>
      <c r="J74" s="52" t="s">
        <v>74</v>
      </c>
      <c r="K74" s="39"/>
      <c r="L74" s="27">
        <v>96</v>
      </c>
    </row>
    <row r="75" spans="1:12" ht="9" customHeight="1">
      <c r="A75" s="16"/>
      <c r="B75" s="85"/>
      <c r="C75" s="85"/>
      <c r="D75" s="85"/>
      <c r="E75" s="85"/>
      <c r="F75" s="85"/>
      <c r="G75" s="85"/>
      <c r="H75" s="85"/>
      <c r="I75" s="93"/>
      <c r="J75" s="17"/>
      <c r="K75" s="18"/>
      <c r="L75" s="19"/>
    </row>
    <row r="76" spans="1:12" ht="20.25">
      <c r="A76" s="32" t="s">
        <v>111</v>
      </c>
      <c r="B76" s="94">
        <v>10.371499682008274</v>
      </c>
      <c r="C76" s="95">
        <v>24.734280090401292</v>
      </c>
      <c r="D76" s="95">
        <v>31.904701597116876</v>
      </c>
      <c r="E76" s="95">
        <v>13284.037370321545</v>
      </c>
      <c r="F76" s="95">
        <v>10040.140356957199</v>
      </c>
      <c r="G76" s="95">
        <v>41636.613744483293</v>
      </c>
      <c r="H76" s="95">
        <v>31469.156125454858</v>
      </c>
      <c r="I76" s="96">
        <v>3285.7110104889089</v>
      </c>
      <c r="J76" s="77" t="s">
        <v>112</v>
      </c>
      <c r="K76" s="8"/>
      <c r="L76" s="10"/>
    </row>
    <row r="77" spans="1:12" ht="20.25">
      <c r="A77" s="33" t="s">
        <v>113</v>
      </c>
      <c r="B77" s="97">
        <v>1.3950541112908335</v>
      </c>
      <c r="C77" s="98">
        <v>15.946740849461255</v>
      </c>
      <c r="D77" s="98">
        <v>33.499593837768579</v>
      </c>
      <c r="E77" s="98">
        <v>28420.695230396137</v>
      </c>
      <c r="F77" s="98">
        <v>26206.783451360432</v>
      </c>
      <c r="G77" s="98">
        <v>84838.924818108339</v>
      </c>
      <c r="H77" s="98">
        <v>78230.152814014175</v>
      </c>
      <c r="I77" s="99">
        <v>4532.1746160064677</v>
      </c>
      <c r="J77" s="76" t="s">
        <v>114</v>
      </c>
      <c r="K77" s="8"/>
      <c r="L77" s="10"/>
    </row>
    <row r="78" spans="1:12" ht="25.5" customHeight="1">
      <c r="A78" s="34" t="s">
        <v>115</v>
      </c>
      <c r="B78" s="97">
        <v>5.6409610380407607</v>
      </c>
      <c r="C78" s="98">
        <v>13.019316918122248</v>
      </c>
      <c r="D78" s="98">
        <v>77.111073390409956</v>
      </c>
      <c r="E78" s="98">
        <v>24183.88408744281</v>
      </c>
      <c r="F78" s="98">
        <v>11901.563700698753</v>
      </c>
      <c r="G78" s="98">
        <v>31362.401045827584</v>
      </c>
      <c r="H78" s="98">
        <v>15434.312061046876</v>
      </c>
      <c r="I78" s="99">
        <v>3148.576512455516</v>
      </c>
      <c r="J78" s="76" t="s">
        <v>116</v>
      </c>
      <c r="K78" s="8"/>
      <c r="L78" s="10"/>
    </row>
    <row r="79" spans="1:12" ht="27.75" customHeight="1">
      <c r="A79" s="34" t="s">
        <v>150</v>
      </c>
      <c r="B79" s="97">
        <v>13.112393917914462</v>
      </c>
      <c r="C79" s="98">
        <v>26.300608033914425</v>
      </c>
      <c r="D79" s="98">
        <v>50.486109004255688</v>
      </c>
      <c r="E79" s="98">
        <v>15305.100334448156</v>
      </c>
      <c r="F79" s="98">
        <v>11779.214929214924</v>
      </c>
      <c r="G79" s="98">
        <v>30315.468227424746</v>
      </c>
      <c r="H79" s="98">
        <v>23331.595881595877</v>
      </c>
      <c r="I79" s="99">
        <v>4025.3344481605354</v>
      </c>
      <c r="J79" s="76" t="s">
        <v>119</v>
      </c>
      <c r="K79" s="8"/>
      <c r="L79" s="10"/>
    </row>
    <row r="80" spans="1:12" ht="36">
      <c r="A80" s="34" t="s">
        <v>120</v>
      </c>
      <c r="B80" s="97">
        <v>7.0394830767929211</v>
      </c>
      <c r="C80" s="98">
        <v>68.109157991401943</v>
      </c>
      <c r="D80" s="98">
        <v>65.06538211390712</v>
      </c>
      <c r="E80" s="98">
        <v>7908.1619537275055</v>
      </c>
      <c r="F80" s="98">
        <v>6948.1084133258046</v>
      </c>
      <c r="G80" s="98">
        <v>12154.177377892029</v>
      </c>
      <c r="H80" s="98">
        <v>10678.656126482212</v>
      </c>
      <c r="I80" s="99">
        <v>5386.1825192802053</v>
      </c>
      <c r="J80" s="76" t="s">
        <v>121</v>
      </c>
      <c r="K80" s="8"/>
      <c r="L80" s="10"/>
    </row>
    <row r="81" spans="1:12" ht="20.25">
      <c r="A81" s="34" t="s">
        <v>117</v>
      </c>
      <c r="B81" s="100">
        <v>9.0190182688099174</v>
      </c>
      <c r="C81" s="101">
        <v>50.310799679048635</v>
      </c>
      <c r="D81" s="101">
        <v>64.523943712639479</v>
      </c>
      <c r="E81" s="101">
        <v>7683.9491628288888</v>
      </c>
      <c r="F81" s="101">
        <v>5125.6215469613262</v>
      </c>
      <c r="G81" s="101">
        <v>11908.678733354753</v>
      </c>
      <c r="H81" s="101">
        <v>7943.7511907029912</v>
      </c>
      <c r="I81" s="102">
        <v>3865.8562707507767</v>
      </c>
      <c r="J81" s="76" t="s">
        <v>118</v>
      </c>
      <c r="K81" s="8"/>
      <c r="L81" s="10"/>
    </row>
    <row r="82" spans="1:12" ht="20.25">
      <c r="A82" s="15" t="s">
        <v>122</v>
      </c>
      <c r="B82" s="103">
        <v>7.4545357768547147</v>
      </c>
      <c r="C82" s="104">
        <v>22.796402637020517</v>
      </c>
      <c r="D82" s="104">
        <v>55.461488678462104</v>
      </c>
      <c r="E82" s="104">
        <v>15518.655876863286</v>
      </c>
      <c r="F82" s="104">
        <v>9555.1853338685905</v>
      </c>
      <c r="G82" s="104">
        <v>27980.95804249444</v>
      </c>
      <c r="H82" s="104">
        <v>17228.504970836188</v>
      </c>
      <c r="I82" s="102">
        <v>3537.6952775434011</v>
      </c>
      <c r="J82" s="35" t="s">
        <v>123</v>
      </c>
      <c r="K82" s="8"/>
      <c r="L82" s="10"/>
    </row>
    <row r="83" spans="1:12">
      <c r="B83" s="36"/>
      <c r="C83" s="36"/>
      <c r="D83" s="36"/>
      <c r="E83" s="36"/>
      <c r="F83" s="36"/>
      <c r="G83" s="36"/>
      <c r="H83" s="36"/>
      <c r="I83" s="36"/>
    </row>
    <row r="84" spans="1:12">
      <c r="B84" s="36"/>
      <c r="C84" s="36"/>
      <c r="D84" s="36"/>
      <c r="E84" s="36"/>
      <c r="F84" s="36"/>
      <c r="G84" s="36"/>
      <c r="H84" s="36"/>
      <c r="I84" s="36"/>
    </row>
    <row r="85" spans="1:12">
      <c r="B85" s="37"/>
      <c r="C85" s="37"/>
      <c r="D85" s="37"/>
      <c r="E85" s="37"/>
      <c r="F85" s="37"/>
      <c r="G85" s="37"/>
      <c r="H85" s="37"/>
      <c r="I85" s="37"/>
    </row>
    <row r="86" spans="1:12">
      <c r="B86" s="7"/>
      <c r="C86" s="7"/>
      <c r="D86" s="7"/>
      <c r="E86" s="7"/>
      <c r="F86" s="7"/>
      <c r="G86" s="7"/>
      <c r="H86" s="7"/>
      <c r="I86" s="7"/>
    </row>
    <row r="87" spans="1:12">
      <c r="B87" s="6"/>
      <c r="C87" s="6"/>
      <c r="D87" s="6"/>
      <c r="E87" s="6"/>
      <c r="F87" s="6"/>
      <c r="G87" s="6"/>
      <c r="H87" s="6"/>
      <c r="I87" s="6"/>
    </row>
    <row r="88" spans="1:12">
      <c r="B88" s="6"/>
      <c r="C88" s="6"/>
      <c r="D88" s="6"/>
      <c r="E88" s="6"/>
      <c r="F88" s="6"/>
      <c r="G88" s="6"/>
      <c r="H88" s="6"/>
      <c r="I88" s="6"/>
    </row>
    <row r="89" spans="1:12">
      <c r="B89" s="7"/>
      <c r="C89" s="7"/>
      <c r="D89" s="7"/>
      <c r="E89" s="7"/>
      <c r="F89" s="7"/>
      <c r="G89" s="7"/>
      <c r="H89" s="7"/>
      <c r="I89" s="7"/>
    </row>
    <row r="90" spans="1:12">
      <c r="B90" s="7"/>
      <c r="C90" s="7"/>
      <c r="D90" s="7"/>
      <c r="E90" s="7"/>
      <c r="F90" s="7"/>
      <c r="G90" s="7"/>
      <c r="H90" s="7"/>
      <c r="I90" s="7"/>
    </row>
    <row r="91" spans="1:12">
      <c r="B91" s="7"/>
      <c r="C91" s="7"/>
      <c r="D91" s="7"/>
      <c r="E91" s="7"/>
      <c r="F91" s="7"/>
      <c r="G91" s="7"/>
      <c r="H91" s="7"/>
      <c r="I91" s="7"/>
    </row>
    <row r="92" spans="1:12">
      <c r="B92" s="7"/>
      <c r="C92" s="7"/>
      <c r="D92" s="7"/>
      <c r="E92" s="7"/>
      <c r="F92" s="7"/>
      <c r="G92" s="7"/>
      <c r="H92" s="7"/>
      <c r="I92" s="7"/>
    </row>
    <row r="93" spans="1:12">
      <c r="B93" s="7"/>
      <c r="C93" s="7"/>
      <c r="D93" s="7"/>
      <c r="E93" s="7"/>
      <c r="F93" s="7"/>
      <c r="G93" s="7"/>
      <c r="H93" s="7"/>
      <c r="I93" s="7"/>
    </row>
    <row r="94" spans="1:12">
      <c r="B94" s="7"/>
      <c r="C94" s="7"/>
      <c r="D94" s="7"/>
      <c r="E94" s="7"/>
      <c r="F94" s="7"/>
      <c r="G94" s="7"/>
      <c r="H94" s="7"/>
      <c r="I94" s="7"/>
    </row>
    <row r="95" spans="1:12">
      <c r="B95" s="7"/>
      <c r="C95" s="7"/>
      <c r="D95" s="7"/>
      <c r="E95" s="7"/>
      <c r="F95" s="7"/>
      <c r="G95" s="7"/>
      <c r="H95" s="7"/>
      <c r="I95" s="7"/>
    </row>
    <row r="96" spans="1:12">
      <c r="B96" s="7"/>
      <c r="C96" s="7"/>
      <c r="D96" s="7"/>
      <c r="E96" s="7"/>
      <c r="F96" s="7"/>
      <c r="G96" s="7"/>
      <c r="H96" s="7"/>
      <c r="I96" s="7"/>
    </row>
    <row r="97" spans="2:9">
      <c r="B97" s="5"/>
      <c r="C97" s="5"/>
      <c r="D97" s="5"/>
      <c r="E97" s="5"/>
      <c r="F97" s="5"/>
      <c r="H97" s="5"/>
      <c r="I97" s="5"/>
    </row>
  </sheetData>
  <mergeCells count="14">
    <mergeCell ref="A21:A22"/>
    <mergeCell ref="J21:J22"/>
    <mergeCell ref="K21:L21"/>
    <mergeCell ref="K22:L22"/>
    <mergeCell ref="A4:A5"/>
    <mergeCell ref="J4:J5"/>
    <mergeCell ref="A20:L20"/>
    <mergeCell ref="A18:L18"/>
    <mergeCell ref="A19:L19"/>
    <mergeCell ref="A1:L1"/>
    <mergeCell ref="A2:L2"/>
    <mergeCell ref="A3:L3"/>
    <mergeCell ref="K4:L4"/>
    <mergeCell ref="K5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152" orientation="landscape" useFirstPageNumber="1" r:id="rId1"/>
  <headerFooter alignWithMargins="0">
    <oddHeader>&amp;L&amp;8PCBS: Economic Surveys Series, 2014&amp;R&amp;1&amp;K00+000س&amp;K000000 &amp;8PCBS: سلسلة المسوح الإقتصادية، 2014</oddHeader>
    <oddFooter>&amp;C&amp;9&amp;P</oddFooter>
  </headerFooter>
  <rowBreaks count="5" manualBreakCount="5">
    <brk id="17" max="11" man="1"/>
    <brk id="34" max="11" man="1"/>
    <brk id="47" max="11" man="1"/>
    <brk id="58" max="11" man="1"/>
    <brk id="7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72"/>
  <sheetViews>
    <sheetView rightToLeft="1" workbookViewId="0">
      <selection activeCell="O7" sqref="O7"/>
    </sheetView>
  </sheetViews>
  <sheetFormatPr defaultRowHeight="12.75"/>
  <cols>
    <col min="2" max="2" width="27.7109375" customWidth="1"/>
    <col min="3" max="3" width="15.140625" customWidth="1"/>
    <col min="4" max="4" width="26.140625" customWidth="1"/>
    <col min="5" max="5" width="23.85546875" customWidth="1"/>
    <col min="6" max="6" width="9.5703125" bestFit="1" customWidth="1"/>
    <col min="7" max="7" width="8.5703125" customWidth="1"/>
    <col min="8" max="8" width="9.5703125" style="65" bestFit="1" customWidth="1"/>
    <col min="9" max="9" width="11.140625" style="65" bestFit="1" customWidth="1"/>
    <col min="10" max="10" width="9.5703125" style="65" bestFit="1" customWidth="1"/>
    <col min="11" max="13" width="13.7109375" style="65" bestFit="1" customWidth="1"/>
    <col min="14" max="14" width="13.85546875" style="65" customWidth="1"/>
    <col min="15" max="15" width="13.42578125" style="65" customWidth="1"/>
  </cols>
  <sheetData>
    <row r="1" spans="1:15" ht="98.25" customHeight="1" thickBot="1">
      <c r="B1" t="s">
        <v>221</v>
      </c>
      <c r="C1" t="s">
        <v>222</v>
      </c>
      <c r="D1" t="s">
        <v>223</v>
      </c>
      <c r="E1" t="s">
        <v>224</v>
      </c>
      <c r="F1" t="s">
        <v>225</v>
      </c>
      <c r="G1" s="60" t="s">
        <v>226</v>
      </c>
      <c r="H1" s="64" t="s">
        <v>135</v>
      </c>
      <c r="I1" s="64" t="s">
        <v>136</v>
      </c>
      <c r="J1" s="64" t="s">
        <v>137</v>
      </c>
      <c r="K1" s="64" t="s">
        <v>145</v>
      </c>
      <c r="L1" s="64" t="s">
        <v>138</v>
      </c>
      <c r="M1" s="64" t="s">
        <v>144</v>
      </c>
      <c r="N1" s="64" t="s">
        <v>139</v>
      </c>
      <c r="O1" s="64" t="s">
        <v>143</v>
      </c>
    </row>
    <row r="2" spans="1:15">
      <c r="A2" s="57" t="s">
        <v>161</v>
      </c>
      <c r="B2">
        <v>234</v>
      </c>
      <c r="C2">
        <v>186</v>
      </c>
      <c r="D2">
        <v>729</v>
      </c>
      <c r="E2">
        <v>15249.3</v>
      </c>
      <c r="F2">
        <v>5554.4</v>
      </c>
      <c r="G2">
        <v>400.5</v>
      </c>
      <c r="H2" s="68">
        <f>(G2/E2)*100</f>
        <v>2.6263500619700579</v>
      </c>
      <c r="I2" s="68">
        <f t="shared" ref="I2:I65" si="0">(D2/F2)*100</f>
        <v>13.124729943828317</v>
      </c>
      <c r="J2" s="68">
        <f>(F2/E2)*100</f>
        <v>36.423967001764012</v>
      </c>
      <c r="K2" s="68">
        <f>(F2/C2)*1000</f>
        <v>29862.365591397847</v>
      </c>
      <c r="L2" s="68">
        <f>(F2/B2)*1000</f>
        <v>23736.752136752133</v>
      </c>
      <c r="M2" s="68">
        <f t="shared" ref="M2:M33" si="1">(E2/C2)*1000</f>
        <v>81985.483870967742</v>
      </c>
      <c r="N2" s="68">
        <f t="shared" ref="N2:N33" si="2">(E2/B2)*1000</f>
        <v>65167.948717948719</v>
      </c>
      <c r="O2" s="68">
        <f>(D2/C2)*1000</f>
        <v>3919.3548387096776</v>
      </c>
    </row>
    <row r="3" spans="1:15">
      <c r="A3" s="58" t="s">
        <v>162</v>
      </c>
      <c r="B3">
        <v>3063</v>
      </c>
      <c r="C3">
        <v>2442</v>
      </c>
      <c r="D3">
        <v>7866.4</v>
      </c>
      <c r="E3">
        <v>167888.9</v>
      </c>
      <c r="F3">
        <v>57188</v>
      </c>
      <c r="G3">
        <v>4230.8</v>
      </c>
      <c r="H3" s="68">
        <f t="shared" ref="H3:H66" si="3">(G3/E3)*100</f>
        <v>2.5199998332230424</v>
      </c>
      <c r="I3" s="68">
        <f t="shared" si="0"/>
        <v>13.755333286703502</v>
      </c>
      <c r="J3" s="68">
        <f t="shared" ref="J3:J66" si="4">(F3/E3)*100</f>
        <v>34.063002378358547</v>
      </c>
      <c r="K3" s="68">
        <f t="shared" ref="K3:K66" si="5">(F3/C3)*1000</f>
        <v>23418.50941850942</v>
      </c>
      <c r="L3" s="68">
        <f t="shared" ref="L3:L66" si="6">(F3/B3)*1000</f>
        <v>18670.58439438459</v>
      </c>
      <c r="M3" s="68">
        <f t="shared" si="1"/>
        <v>68750.573300573291</v>
      </c>
      <c r="N3" s="68">
        <f t="shared" si="2"/>
        <v>54811.916421808681</v>
      </c>
      <c r="O3" s="68">
        <f t="shared" ref="O3:O66" si="7">(D3/C3)*1000</f>
        <v>3221.2940212940211</v>
      </c>
    </row>
    <row r="4" spans="1:15">
      <c r="A4" s="58" t="s">
        <v>163</v>
      </c>
      <c r="B4">
        <v>293</v>
      </c>
      <c r="C4">
        <v>275</v>
      </c>
      <c r="D4">
        <v>797.6</v>
      </c>
      <c r="E4">
        <v>13671.7</v>
      </c>
      <c r="F4">
        <v>5415.5</v>
      </c>
      <c r="G4">
        <v>764.6</v>
      </c>
      <c r="H4" s="68">
        <f t="shared" si="3"/>
        <v>5.5925744420957155</v>
      </c>
      <c r="I4" s="68">
        <f t="shared" si="0"/>
        <v>14.728095282060751</v>
      </c>
      <c r="J4" s="68">
        <f t="shared" si="4"/>
        <v>39.611021306787009</v>
      </c>
      <c r="K4" s="68">
        <f t="shared" si="5"/>
        <v>19692.727272727272</v>
      </c>
      <c r="L4" s="68">
        <f t="shared" si="6"/>
        <v>18482.935153583618</v>
      </c>
      <c r="M4" s="68">
        <f t="shared" si="1"/>
        <v>49715.272727272735</v>
      </c>
      <c r="N4" s="68">
        <f t="shared" si="2"/>
        <v>46661.092150170654</v>
      </c>
      <c r="O4" s="68">
        <f t="shared" si="7"/>
        <v>2900.3636363636365</v>
      </c>
    </row>
    <row r="5" spans="1:15">
      <c r="A5" s="58" t="s">
        <v>164</v>
      </c>
      <c r="B5">
        <v>530</v>
      </c>
      <c r="C5">
        <v>346</v>
      </c>
      <c r="D5">
        <v>996.1</v>
      </c>
      <c r="E5">
        <v>12131.4</v>
      </c>
      <c r="F5">
        <v>4946.0999999999995</v>
      </c>
      <c r="G5">
        <v>551.5</v>
      </c>
      <c r="H5" s="68">
        <f t="shared" si="3"/>
        <v>4.5460540415780537</v>
      </c>
      <c r="I5" s="68">
        <f t="shared" si="0"/>
        <v>20.139099492529468</v>
      </c>
      <c r="J5" s="68">
        <f t="shared" si="4"/>
        <v>40.771056926653145</v>
      </c>
      <c r="K5" s="68">
        <f t="shared" si="5"/>
        <v>14295.08670520231</v>
      </c>
      <c r="L5" s="68">
        <f t="shared" si="6"/>
        <v>9332.2641509433943</v>
      </c>
      <c r="M5" s="68">
        <f t="shared" si="1"/>
        <v>35061.849710982657</v>
      </c>
      <c r="N5" s="68">
        <f t="shared" si="2"/>
        <v>22889.433962264149</v>
      </c>
      <c r="O5" s="68">
        <f t="shared" si="7"/>
        <v>2878.9017341040462</v>
      </c>
    </row>
    <row r="6" spans="1:15">
      <c r="A6" s="58" t="s">
        <v>165</v>
      </c>
      <c r="B6">
        <v>1401</v>
      </c>
      <c r="C6">
        <v>995</v>
      </c>
      <c r="D6">
        <v>2611.1999999999998</v>
      </c>
      <c r="E6">
        <v>11245</v>
      </c>
      <c r="F6">
        <v>4985.1000000000004</v>
      </c>
      <c r="G6">
        <v>593.9</v>
      </c>
      <c r="H6" s="68">
        <f t="shared" si="3"/>
        <v>5.281458425967096</v>
      </c>
      <c r="I6" s="68">
        <f t="shared" si="0"/>
        <v>52.380092676174996</v>
      </c>
      <c r="J6" s="68">
        <f t="shared" si="4"/>
        <v>44.331702979101827</v>
      </c>
      <c r="K6" s="68">
        <f t="shared" si="5"/>
        <v>5010.1507537688449</v>
      </c>
      <c r="L6" s="68">
        <f t="shared" si="6"/>
        <v>3558.2441113490368</v>
      </c>
      <c r="M6" s="68">
        <f t="shared" si="1"/>
        <v>11301.507537688442</v>
      </c>
      <c r="N6" s="68">
        <f t="shared" si="2"/>
        <v>8026.4097073518915</v>
      </c>
      <c r="O6" s="68">
        <f t="shared" si="7"/>
        <v>2624.3216080402008</v>
      </c>
    </row>
    <row r="7" spans="1:15">
      <c r="A7" s="58" t="s">
        <v>166</v>
      </c>
      <c r="B7">
        <v>88</v>
      </c>
      <c r="C7">
        <v>67</v>
      </c>
      <c r="D7">
        <v>215</v>
      </c>
      <c r="E7">
        <v>657.1</v>
      </c>
      <c r="F7">
        <v>379.40000000000003</v>
      </c>
      <c r="G7">
        <v>106</v>
      </c>
      <c r="H7" s="68">
        <f t="shared" si="3"/>
        <v>16.131486836098006</v>
      </c>
      <c r="I7" s="68">
        <f t="shared" si="0"/>
        <v>56.668423827095403</v>
      </c>
      <c r="J7" s="68">
        <f t="shared" si="4"/>
        <v>57.738548166184756</v>
      </c>
      <c r="K7" s="68">
        <f t="shared" si="5"/>
        <v>5662.6865671641799</v>
      </c>
      <c r="L7" s="68">
        <f t="shared" si="6"/>
        <v>4311.3636363636369</v>
      </c>
      <c r="M7" s="68">
        <f t="shared" si="1"/>
        <v>9807.4626865671653</v>
      </c>
      <c r="N7" s="68">
        <f t="shared" si="2"/>
        <v>7467.045454545455</v>
      </c>
      <c r="O7" s="68">
        <f t="shared" si="7"/>
        <v>3208.9552238805973</v>
      </c>
    </row>
    <row r="8" spans="1:15">
      <c r="A8" s="58" t="s">
        <v>167</v>
      </c>
      <c r="B8">
        <v>715</v>
      </c>
      <c r="C8">
        <v>333</v>
      </c>
      <c r="D8">
        <v>920.2</v>
      </c>
      <c r="E8">
        <v>13701</v>
      </c>
      <c r="F8">
        <v>5640.3</v>
      </c>
      <c r="G8">
        <v>653.20000000000005</v>
      </c>
      <c r="H8" s="68">
        <f t="shared" si="3"/>
        <v>4.7675352164075617</v>
      </c>
      <c r="I8" s="68">
        <f t="shared" si="0"/>
        <v>16.314735031824547</v>
      </c>
      <c r="J8" s="68">
        <f t="shared" si="4"/>
        <v>41.167068097219186</v>
      </c>
      <c r="K8" s="68">
        <f t="shared" si="5"/>
        <v>16937.83783783784</v>
      </c>
      <c r="L8" s="68">
        <f t="shared" si="6"/>
        <v>7888.5314685314688</v>
      </c>
      <c r="M8" s="68">
        <f t="shared" si="1"/>
        <v>41144.144144144142</v>
      </c>
      <c r="N8" s="68">
        <f t="shared" si="2"/>
        <v>19162.237762237761</v>
      </c>
      <c r="O8" s="68">
        <f t="shared" si="7"/>
        <v>2763.3633633633635</v>
      </c>
    </row>
    <row r="9" spans="1:15">
      <c r="A9" s="58" t="s">
        <v>168</v>
      </c>
      <c r="B9">
        <v>132</v>
      </c>
      <c r="C9">
        <v>128</v>
      </c>
      <c r="D9">
        <v>643.70000000000005</v>
      </c>
      <c r="E9">
        <v>15063.2</v>
      </c>
      <c r="F9">
        <v>4106.9000000000015</v>
      </c>
      <c r="G9">
        <v>501.1</v>
      </c>
      <c r="H9" s="68">
        <f t="shared" si="3"/>
        <v>3.3266503797333904</v>
      </c>
      <c r="I9" s="68">
        <f t="shared" si="0"/>
        <v>15.673622440283422</v>
      </c>
      <c r="J9" s="68">
        <f t="shared" si="4"/>
        <v>27.264459079080151</v>
      </c>
      <c r="K9" s="68">
        <f t="shared" si="5"/>
        <v>32085.156250000011</v>
      </c>
      <c r="L9" s="68">
        <f t="shared" si="6"/>
        <v>31112.878787878799</v>
      </c>
      <c r="M9" s="68">
        <f t="shared" si="1"/>
        <v>117681.25</v>
      </c>
      <c r="N9" s="68">
        <f t="shared" si="2"/>
        <v>114115.15151515152</v>
      </c>
      <c r="O9" s="68">
        <f t="shared" si="7"/>
        <v>5028.90625</v>
      </c>
    </row>
    <row r="10" spans="1:15">
      <c r="A10" s="58" t="s">
        <v>169</v>
      </c>
      <c r="B10">
        <v>561</v>
      </c>
      <c r="C10">
        <v>376</v>
      </c>
      <c r="D10">
        <v>1201.4000000000001</v>
      </c>
      <c r="E10">
        <v>10976.9</v>
      </c>
      <c r="F10">
        <v>4967.2999999999993</v>
      </c>
      <c r="G10">
        <v>1469.2</v>
      </c>
      <c r="H10" s="68">
        <f t="shared" si="3"/>
        <v>13.384471025517222</v>
      </c>
      <c r="I10" s="68">
        <f t="shared" si="0"/>
        <v>24.186177601513904</v>
      </c>
      <c r="J10" s="68">
        <f t="shared" si="4"/>
        <v>45.252302562654293</v>
      </c>
      <c r="K10" s="68">
        <f t="shared" si="5"/>
        <v>13210.904255319147</v>
      </c>
      <c r="L10" s="68">
        <f t="shared" si="6"/>
        <v>8854.3672014260246</v>
      </c>
      <c r="M10" s="68">
        <f t="shared" si="1"/>
        <v>29193.882978723406</v>
      </c>
      <c r="N10" s="68">
        <f t="shared" si="2"/>
        <v>19566.666666666668</v>
      </c>
      <c r="O10" s="68">
        <f t="shared" si="7"/>
        <v>3195.2127659574471</v>
      </c>
    </row>
    <row r="11" spans="1:15" s="71" customFormat="1">
      <c r="A11" s="59">
        <v>20</v>
      </c>
      <c r="B11" s="71">
        <v>302</v>
      </c>
      <c r="C11" s="71">
        <v>245</v>
      </c>
      <c r="D11" s="71">
        <v>848.1</v>
      </c>
      <c r="E11" s="71">
        <v>24920.1</v>
      </c>
      <c r="F11" s="71">
        <v>14144.399999999998</v>
      </c>
      <c r="G11" s="71">
        <v>1281.7</v>
      </c>
      <c r="H11" s="72">
        <f t="shared" si="3"/>
        <v>5.1432377879703539</v>
      </c>
      <c r="I11" s="68">
        <f t="shared" si="0"/>
        <v>5.9960125562059909</v>
      </c>
      <c r="J11" s="68">
        <f t="shared" si="4"/>
        <v>56.759001769655818</v>
      </c>
      <c r="K11" s="68">
        <f t="shared" si="5"/>
        <v>57732.244897959179</v>
      </c>
      <c r="L11" s="68">
        <f t="shared" si="6"/>
        <v>46835.761589403963</v>
      </c>
      <c r="M11" s="72">
        <f t="shared" si="1"/>
        <v>101714.69387755102</v>
      </c>
      <c r="N11" s="72">
        <f t="shared" si="2"/>
        <v>82516.887417218546</v>
      </c>
      <c r="O11" s="68">
        <f t="shared" si="7"/>
        <v>3461.6326530612246</v>
      </c>
    </row>
    <row r="12" spans="1:15" ht="13.5" thickBot="1">
      <c r="A12" s="58" t="s">
        <v>170</v>
      </c>
      <c r="F12">
        <v>0</v>
      </c>
      <c r="H12" s="69" t="e">
        <f t="shared" si="3"/>
        <v>#DIV/0!</v>
      </c>
      <c r="I12" s="68" t="e">
        <f t="shared" si="0"/>
        <v>#DIV/0!</v>
      </c>
      <c r="J12" s="68" t="e">
        <f t="shared" si="4"/>
        <v>#DIV/0!</v>
      </c>
      <c r="K12" s="68" t="e">
        <f t="shared" si="5"/>
        <v>#DIV/0!</v>
      </c>
      <c r="L12" s="68" t="e">
        <f t="shared" si="6"/>
        <v>#DIV/0!</v>
      </c>
      <c r="M12" s="69" t="e">
        <f t="shared" si="1"/>
        <v>#DIV/0!</v>
      </c>
      <c r="N12" s="69" t="e">
        <f t="shared" si="2"/>
        <v>#DIV/0!</v>
      </c>
      <c r="O12" s="68" t="e">
        <f t="shared" si="7"/>
        <v>#DIV/0!</v>
      </c>
    </row>
    <row r="13" spans="1:15" ht="13.5" thickBot="1">
      <c r="A13" s="66" t="s">
        <v>171</v>
      </c>
      <c r="B13" s="67">
        <v>782</v>
      </c>
      <c r="C13" s="67">
        <v>689</v>
      </c>
      <c r="D13" s="67">
        <v>2504.8000000000002</v>
      </c>
      <c r="E13" s="67">
        <v>20192.7</v>
      </c>
      <c r="F13" s="67">
        <v>8110.2000000000007</v>
      </c>
      <c r="G13" s="67">
        <v>4152.6000000000004</v>
      </c>
      <c r="H13" s="70">
        <f t="shared" si="3"/>
        <v>20.564857597052402</v>
      </c>
      <c r="I13" s="68">
        <f t="shared" si="0"/>
        <v>30.884565115533526</v>
      </c>
      <c r="J13" s="68">
        <f t="shared" si="4"/>
        <v>40.164019670474978</v>
      </c>
      <c r="K13" s="68">
        <f t="shared" si="5"/>
        <v>11770.972423802614</v>
      </c>
      <c r="L13" s="68">
        <f t="shared" si="6"/>
        <v>10371.099744245525</v>
      </c>
      <c r="M13" s="70">
        <f t="shared" si="1"/>
        <v>29307.256894049347</v>
      </c>
      <c r="N13" s="70">
        <f t="shared" si="2"/>
        <v>25821.867007672638</v>
      </c>
      <c r="O13" s="68">
        <f t="shared" si="7"/>
        <v>3635.4136429608129</v>
      </c>
    </row>
    <row r="14" spans="1:15" s="71" customFormat="1" ht="13.5" thickBot="1">
      <c r="A14" s="59">
        <v>23</v>
      </c>
      <c r="B14" s="73">
        <v>4291</v>
      </c>
      <c r="C14" s="73">
        <v>3488</v>
      </c>
      <c r="D14" s="73">
        <v>11270.3</v>
      </c>
      <c r="E14" s="73">
        <v>100425</v>
      </c>
      <c r="F14" s="73">
        <v>39492.699999999997</v>
      </c>
      <c r="G14" s="73">
        <v>7337.7</v>
      </c>
      <c r="H14" s="74">
        <f t="shared" si="3"/>
        <v>7.3066467513069462</v>
      </c>
      <c r="I14" s="68">
        <f t="shared" si="0"/>
        <v>28.537679115380815</v>
      </c>
      <c r="J14" s="68">
        <f t="shared" si="4"/>
        <v>39.32556634304207</v>
      </c>
      <c r="K14" s="68">
        <f t="shared" si="5"/>
        <v>11322.448394495412</v>
      </c>
      <c r="L14" s="68">
        <f t="shared" si="6"/>
        <v>9203.6122116056849</v>
      </c>
      <c r="M14" s="74">
        <f t="shared" si="1"/>
        <v>28791.57110091743</v>
      </c>
      <c r="N14" s="74">
        <f t="shared" si="2"/>
        <v>23403.635516196689</v>
      </c>
      <c r="O14" s="68">
        <f t="shared" si="7"/>
        <v>3231.1639908256875</v>
      </c>
    </row>
    <row r="15" spans="1:15">
      <c r="A15" s="58" t="s">
        <v>172</v>
      </c>
      <c r="F15">
        <v>0</v>
      </c>
      <c r="H15" s="68" t="e">
        <f t="shared" si="3"/>
        <v>#DIV/0!</v>
      </c>
      <c r="I15" s="68" t="e">
        <f t="shared" si="0"/>
        <v>#DIV/0!</v>
      </c>
      <c r="J15" s="68" t="e">
        <f t="shared" si="4"/>
        <v>#DIV/0!</v>
      </c>
      <c r="K15" s="68" t="e">
        <f t="shared" si="5"/>
        <v>#DIV/0!</v>
      </c>
      <c r="L15" s="68" t="e">
        <f t="shared" si="6"/>
        <v>#DIV/0!</v>
      </c>
      <c r="M15" s="68" t="e">
        <f t="shared" si="1"/>
        <v>#DIV/0!</v>
      </c>
      <c r="N15" s="68" t="e">
        <f t="shared" si="2"/>
        <v>#DIV/0!</v>
      </c>
      <c r="O15" s="68" t="e">
        <f t="shared" si="7"/>
        <v>#DIV/0!</v>
      </c>
    </row>
    <row r="16" spans="1:15">
      <c r="A16" s="58" t="s">
        <v>173</v>
      </c>
      <c r="B16">
        <v>2655</v>
      </c>
      <c r="C16">
        <v>1631</v>
      </c>
      <c r="D16">
        <v>4359.8</v>
      </c>
      <c r="E16">
        <v>52315.9</v>
      </c>
      <c r="F16">
        <v>21068.400000000001</v>
      </c>
      <c r="G16">
        <v>7480.4</v>
      </c>
      <c r="H16" s="68">
        <f t="shared" si="3"/>
        <v>14.298521099703912</v>
      </c>
      <c r="I16" s="68">
        <f t="shared" si="0"/>
        <v>20.693550530652541</v>
      </c>
      <c r="J16" s="68">
        <f t="shared" si="4"/>
        <v>40.271504456580125</v>
      </c>
      <c r="K16" s="68">
        <f t="shared" si="5"/>
        <v>12917.473942366647</v>
      </c>
      <c r="L16" s="68">
        <f t="shared" si="6"/>
        <v>7935.3672316384191</v>
      </c>
      <c r="M16" s="68">
        <f t="shared" si="1"/>
        <v>32075.965665236054</v>
      </c>
      <c r="N16" s="68">
        <f t="shared" si="2"/>
        <v>19704.670433145013</v>
      </c>
      <c r="O16" s="68">
        <f t="shared" si="7"/>
        <v>2673.0839975475174</v>
      </c>
    </row>
    <row r="17" spans="1:15">
      <c r="A17" s="59" t="s">
        <v>174</v>
      </c>
      <c r="B17">
        <v>293</v>
      </c>
      <c r="C17">
        <v>246</v>
      </c>
      <c r="D17">
        <v>622.4</v>
      </c>
      <c r="E17">
        <v>6809.5</v>
      </c>
      <c r="F17">
        <v>3277.5</v>
      </c>
      <c r="G17">
        <v>499.9</v>
      </c>
      <c r="H17" s="68">
        <f t="shared" si="3"/>
        <v>7.3412144797709082</v>
      </c>
      <c r="I17" s="68">
        <f t="shared" si="0"/>
        <v>18.990083905415712</v>
      </c>
      <c r="J17" s="68">
        <f t="shared" si="4"/>
        <v>48.131287172332769</v>
      </c>
      <c r="K17" s="68">
        <f t="shared" si="5"/>
        <v>13323.170731707316</v>
      </c>
      <c r="L17" s="68">
        <f t="shared" si="6"/>
        <v>11186.006825938566</v>
      </c>
      <c r="M17" s="68">
        <f t="shared" si="1"/>
        <v>27680.894308943087</v>
      </c>
      <c r="N17" s="68">
        <f t="shared" si="2"/>
        <v>23240.614334470989</v>
      </c>
      <c r="O17" s="68">
        <f t="shared" si="7"/>
        <v>2530.0813008130081</v>
      </c>
    </row>
    <row r="18" spans="1:15">
      <c r="A18" s="58" t="s">
        <v>175</v>
      </c>
      <c r="B18">
        <v>207</v>
      </c>
      <c r="C18">
        <v>112</v>
      </c>
      <c r="D18">
        <v>296.8</v>
      </c>
      <c r="E18">
        <v>2866.2</v>
      </c>
      <c r="F18">
        <v>1266.6999999999998</v>
      </c>
      <c r="G18">
        <v>406.5</v>
      </c>
      <c r="H18" s="68">
        <f t="shared" si="3"/>
        <v>14.182541343939711</v>
      </c>
      <c r="I18" s="68">
        <f t="shared" si="0"/>
        <v>23.43096234309624</v>
      </c>
      <c r="J18" s="68">
        <f t="shared" si="4"/>
        <v>44.194403740143741</v>
      </c>
      <c r="K18" s="68">
        <f t="shared" si="5"/>
        <v>11309.821428571428</v>
      </c>
      <c r="L18" s="68">
        <f t="shared" si="6"/>
        <v>6119.3236714975837</v>
      </c>
      <c r="M18" s="68">
        <f t="shared" si="1"/>
        <v>25591.071428571428</v>
      </c>
      <c r="N18" s="68">
        <f t="shared" si="2"/>
        <v>13846.376811594202</v>
      </c>
      <c r="O18" s="68">
        <f t="shared" si="7"/>
        <v>2650</v>
      </c>
    </row>
    <row r="19" spans="1:15" s="71" customFormat="1">
      <c r="A19" s="59">
        <v>29</v>
      </c>
      <c r="B19" s="71">
        <v>289</v>
      </c>
      <c r="C19" s="71">
        <v>270</v>
      </c>
      <c r="D19" s="71">
        <v>1282.7</v>
      </c>
      <c r="E19" s="71">
        <v>23543.3</v>
      </c>
      <c r="F19" s="71">
        <v>15968.9</v>
      </c>
      <c r="G19" s="71">
        <v>1379.6</v>
      </c>
      <c r="H19" s="72">
        <f t="shared" si="3"/>
        <v>5.8598412287147505</v>
      </c>
      <c r="I19" s="68">
        <f t="shared" si="0"/>
        <v>8.0324881488393061</v>
      </c>
      <c r="J19" s="68">
        <f>(F19/E19)*100</f>
        <v>67.827789647160756</v>
      </c>
      <c r="K19" s="68">
        <f t="shared" si="5"/>
        <v>59144.074074074073</v>
      </c>
      <c r="L19" s="68">
        <f t="shared" si="6"/>
        <v>55255.709342560549</v>
      </c>
      <c r="M19" s="72">
        <f t="shared" si="1"/>
        <v>87197.407407407416</v>
      </c>
      <c r="N19" s="72">
        <f t="shared" si="2"/>
        <v>81464.705882352951</v>
      </c>
      <c r="O19" s="68">
        <f t="shared" si="7"/>
        <v>4750.7407407407409</v>
      </c>
    </row>
    <row r="20" spans="1:15">
      <c r="A20" s="58" t="s">
        <v>176</v>
      </c>
      <c r="F20">
        <v>0</v>
      </c>
      <c r="H20" s="68" t="e">
        <f t="shared" si="3"/>
        <v>#DIV/0!</v>
      </c>
      <c r="I20" s="68" t="e">
        <f t="shared" si="0"/>
        <v>#DIV/0!</v>
      </c>
      <c r="J20" s="68" t="e">
        <f t="shared" si="4"/>
        <v>#DIV/0!</v>
      </c>
      <c r="K20" s="68" t="e">
        <f t="shared" si="5"/>
        <v>#DIV/0!</v>
      </c>
      <c r="L20" s="68" t="e">
        <f t="shared" si="6"/>
        <v>#DIV/0!</v>
      </c>
      <c r="M20" s="68" t="e">
        <f t="shared" si="1"/>
        <v>#DIV/0!</v>
      </c>
      <c r="N20" s="68" t="e">
        <f t="shared" si="2"/>
        <v>#DIV/0!</v>
      </c>
      <c r="O20" s="68" t="e">
        <f t="shared" si="7"/>
        <v>#DIV/0!</v>
      </c>
    </row>
    <row r="21" spans="1:15">
      <c r="A21" s="58" t="s">
        <v>177</v>
      </c>
      <c r="B21">
        <v>4473</v>
      </c>
      <c r="C21">
        <v>3630</v>
      </c>
      <c r="D21">
        <v>10385.200000000001</v>
      </c>
      <c r="E21">
        <v>68346.600000000006</v>
      </c>
      <c r="F21">
        <v>27640.900000000009</v>
      </c>
      <c r="G21">
        <v>4040.7</v>
      </c>
      <c r="H21" s="68">
        <f t="shared" si="3"/>
        <v>5.9120717051031058</v>
      </c>
      <c r="I21" s="68">
        <f t="shared" si="0"/>
        <v>37.571859092865992</v>
      </c>
      <c r="J21" s="68">
        <f t="shared" si="4"/>
        <v>40.44224584690388</v>
      </c>
      <c r="K21" s="68">
        <f t="shared" si="5"/>
        <v>7614.5730027548234</v>
      </c>
      <c r="L21" s="68">
        <f t="shared" si="6"/>
        <v>6179.4992175273892</v>
      </c>
      <c r="M21" s="68">
        <f t="shared" si="1"/>
        <v>18828.264462809919</v>
      </c>
      <c r="N21" s="68">
        <f t="shared" si="2"/>
        <v>15279.812206572771</v>
      </c>
      <c r="O21" s="68">
        <f t="shared" si="7"/>
        <v>2860.9366391184576</v>
      </c>
    </row>
    <row r="22" spans="1:15">
      <c r="A22" s="58" t="s">
        <v>178</v>
      </c>
      <c r="B22">
        <v>322</v>
      </c>
      <c r="C22">
        <v>210</v>
      </c>
      <c r="D22">
        <v>650.6</v>
      </c>
      <c r="E22">
        <v>4470.7</v>
      </c>
      <c r="F22">
        <v>1850.1</v>
      </c>
      <c r="G22">
        <v>325.89999999999998</v>
      </c>
      <c r="H22" s="68">
        <f t="shared" si="3"/>
        <v>7.28968617889816</v>
      </c>
      <c r="I22" s="68">
        <f t="shared" si="0"/>
        <v>35.165666720717802</v>
      </c>
      <c r="J22" s="68">
        <f t="shared" si="4"/>
        <v>41.38278121994319</v>
      </c>
      <c r="K22" s="68">
        <f t="shared" si="5"/>
        <v>8809.9999999999982</v>
      </c>
      <c r="L22" s="68">
        <f t="shared" si="6"/>
        <v>5745.652173913043</v>
      </c>
      <c r="M22" s="68">
        <f t="shared" si="1"/>
        <v>21289.047619047618</v>
      </c>
      <c r="N22" s="68">
        <f t="shared" si="2"/>
        <v>13884.161490683229</v>
      </c>
      <c r="O22" s="68">
        <f t="shared" si="7"/>
        <v>3098.0952380952381</v>
      </c>
    </row>
    <row r="23" spans="1:15">
      <c r="A23" s="58" t="s">
        <v>179</v>
      </c>
      <c r="B23">
        <v>830</v>
      </c>
      <c r="C23">
        <v>386</v>
      </c>
      <c r="D23">
        <v>898.4</v>
      </c>
      <c r="E23">
        <v>6006.4</v>
      </c>
      <c r="F23">
        <v>3423.2999999999997</v>
      </c>
      <c r="G23">
        <v>514.70000000000005</v>
      </c>
      <c r="H23" s="68">
        <f t="shared" si="3"/>
        <v>8.5691928609483234</v>
      </c>
      <c r="I23" s="68">
        <f t="shared" si="0"/>
        <v>26.243682995939594</v>
      </c>
      <c r="J23" s="68">
        <f t="shared" si="4"/>
        <v>56.994206180074592</v>
      </c>
      <c r="K23" s="68">
        <f t="shared" si="5"/>
        <v>8868.6528497409327</v>
      </c>
      <c r="L23" s="68">
        <f t="shared" si="6"/>
        <v>4124.4578313253005</v>
      </c>
      <c r="M23" s="68">
        <f t="shared" si="1"/>
        <v>15560.621761658031</v>
      </c>
      <c r="N23" s="68">
        <f t="shared" si="2"/>
        <v>7236.6265060240958</v>
      </c>
      <c r="O23" s="68">
        <f t="shared" si="7"/>
        <v>2327.461139896373</v>
      </c>
    </row>
    <row r="24" spans="1:15" s="71" customFormat="1">
      <c r="A24" s="59">
        <v>35</v>
      </c>
      <c r="B24" s="71">
        <v>1595</v>
      </c>
      <c r="C24" s="71">
        <v>1374</v>
      </c>
      <c r="D24" s="71">
        <v>8183.8</v>
      </c>
      <c r="E24" s="71">
        <v>155568.5</v>
      </c>
      <c r="F24" s="71">
        <v>2086.6000000000058</v>
      </c>
      <c r="G24" s="71">
        <v>38644.9</v>
      </c>
      <c r="H24" s="72">
        <f t="shared" si="3"/>
        <v>24.841082867032853</v>
      </c>
      <c r="I24" s="68">
        <f t="shared" si="0"/>
        <v>392.20741876737168</v>
      </c>
      <c r="J24" s="68">
        <f t="shared" si="4"/>
        <v>1.3412741011194462</v>
      </c>
      <c r="K24" s="68">
        <f t="shared" si="5"/>
        <v>1518.6317321688543</v>
      </c>
      <c r="L24" s="68">
        <f t="shared" si="6"/>
        <v>1308.2131661442043</v>
      </c>
      <c r="M24" s="72">
        <f t="shared" si="1"/>
        <v>113223.07132459972</v>
      </c>
      <c r="N24" s="72">
        <f t="shared" si="2"/>
        <v>97535.109717868341</v>
      </c>
      <c r="O24" s="68">
        <f t="shared" si="7"/>
        <v>5956.1863173216889</v>
      </c>
    </row>
    <row r="25" spans="1:15">
      <c r="A25" s="58" t="s">
        <v>180</v>
      </c>
      <c r="F25">
        <v>0</v>
      </c>
      <c r="H25" s="68" t="e">
        <f t="shared" si="3"/>
        <v>#DIV/0!</v>
      </c>
      <c r="I25" s="68" t="e">
        <f t="shared" si="0"/>
        <v>#DIV/0!</v>
      </c>
      <c r="J25" s="68" t="e">
        <f t="shared" si="4"/>
        <v>#DIV/0!</v>
      </c>
      <c r="K25" s="68" t="e">
        <f t="shared" si="5"/>
        <v>#DIV/0!</v>
      </c>
      <c r="L25" s="68" t="e">
        <f t="shared" si="6"/>
        <v>#DIV/0!</v>
      </c>
      <c r="M25" s="68" t="e">
        <f t="shared" si="1"/>
        <v>#DIV/0!</v>
      </c>
      <c r="N25" s="68" t="e">
        <f t="shared" si="2"/>
        <v>#DIV/0!</v>
      </c>
      <c r="O25" s="68" t="e">
        <f t="shared" si="7"/>
        <v>#DIV/0!</v>
      </c>
    </row>
    <row r="26" spans="1:15">
      <c r="A26" s="58" t="s">
        <v>181</v>
      </c>
      <c r="B26">
        <v>28</v>
      </c>
      <c r="C26">
        <v>18</v>
      </c>
      <c r="D26">
        <v>42.3</v>
      </c>
      <c r="E26">
        <v>384.6</v>
      </c>
      <c r="F26">
        <v>253.90000000000003</v>
      </c>
      <c r="G26">
        <v>6.7</v>
      </c>
      <c r="H26" s="68">
        <f t="shared" si="3"/>
        <v>1.7420696827873112</v>
      </c>
      <c r="I26" s="68">
        <f t="shared" si="0"/>
        <v>16.660102402520675</v>
      </c>
      <c r="J26" s="68">
        <f t="shared" si="4"/>
        <v>66.016640665626625</v>
      </c>
      <c r="K26" s="68">
        <f t="shared" si="5"/>
        <v>14105.555555555558</v>
      </c>
      <c r="L26" s="68">
        <f t="shared" si="6"/>
        <v>9067.8571428571449</v>
      </c>
      <c r="M26" s="68">
        <f t="shared" si="1"/>
        <v>21366.666666666668</v>
      </c>
      <c r="N26" s="68">
        <f t="shared" si="2"/>
        <v>13735.714285714286</v>
      </c>
      <c r="O26" s="68">
        <f t="shared" si="7"/>
        <v>2349.9999999999995</v>
      </c>
    </row>
    <row r="27" spans="1:15">
      <c r="A27" s="58" t="s">
        <v>182</v>
      </c>
      <c r="B27">
        <v>1889</v>
      </c>
      <c r="C27">
        <v>1752</v>
      </c>
      <c r="D27">
        <v>8438.1</v>
      </c>
      <c r="E27">
        <v>177049.2</v>
      </c>
      <c r="F27">
        <v>60263.900000000009</v>
      </c>
      <c r="G27">
        <v>1880.4</v>
      </c>
      <c r="H27" s="68">
        <f t="shared" si="3"/>
        <v>1.0620776597691488</v>
      </c>
      <c r="I27" s="68">
        <f t="shared" si="0"/>
        <v>14.001914910916815</v>
      </c>
      <c r="J27" s="68">
        <f t="shared" si="4"/>
        <v>34.037939736525217</v>
      </c>
      <c r="K27" s="68">
        <f t="shared" si="5"/>
        <v>34397.203196347036</v>
      </c>
      <c r="L27" s="68">
        <f t="shared" si="6"/>
        <v>31902.541026998417</v>
      </c>
      <c r="M27" s="68">
        <f t="shared" si="1"/>
        <v>101055.4794520548</v>
      </c>
      <c r="N27" s="68">
        <f t="shared" si="2"/>
        <v>93726.416093170992</v>
      </c>
      <c r="O27" s="68">
        <f t="shared" si="7"/>
        <v>4816.2671232876719</v>
      </c>
    </row>
    <row r="28" spans="1:15">
      <c r="A28" s="58" t="s">
        <v>183</v>
      </c>
      <c r="B28">
        <v>338</v>
      </c>
      <c r="C28">
        <v>314</v>
      </c>
      <c r="D28">
        <v>1667.8</v>
      </c>
      <c r="E28">
        <v>22923.599999999999</v>
      </c>
      <c r="F28">
        <v>6894.4999999999982</v>
      </c>
      <c r="G28">
        <v>698.8</v>
      </c>
      <c r="H28" s="68">
        <f t="shared" si="3"/>
        <v>3.0483868153344149</v>
      </c>
      <c r="I28" s="68">
        <f t="shared" si="0"/>
        <v>24.190296613242445</v>
      </c>
      <c r="J28" s="68">
        <f t="shared" si="4"/>
        <v>30.075991554555127</v>
      </c>
      <c r="K28" s="68">
        <f t="shared" si="5"/>
        <v>21957.006369426748</v>
      </c>
      <c r="L28" s="68">
        <f t="shared" si="6"/>
        <v>20397.928994082835</v>
      </c>
      <c r="M28" s="68">
        <f t="shared" si="1"/>
        <v>73005.095541401271</v>
      </c>
      <c r="N28" s="68">
        <f t="shared" si="2"/>
        <v>67821.301775147935</v>
      </c>
      <c r="O28" s="68">
        <f t="shared" si="7"/>
        <v>5311.4649681528663</v>
      </c>
    </row>
    <row r="29" spans="1:15">
      <c r="A29" s="58" t="s">
        <v>184</v>
      </c>
      <c r="B29">
        <v>456</v>
      </c>
      <c r="C29">
        <v>408</v>
      </c>
      <c r="D29">
        <v>1106.7</v>
      </c>
      <c r="E29">
        <v>9918.7000000000007</v>
      </c>
      <c r="F29">
        <v>3154.4000000000005</v>
      </c>
      <c r="G29">
        <v>348.9</v>
      </c>
      <c r="H29" s="68">
        <f t="shared" si="3"/>
        <v>3.5175980723280267</v>
      </c>
      <c r="I29" s="68">
        <f t="shared" si="0"/>
        <v>35.084326654831344</v>
      </c>
      <c r="J29" s="68">
        <f>(F29/E29)*100</f>
        <v>31.802554770282399</v>
      </c>
      <c r="K29" s="68">
        <f t="shared" si="5"/>
        <v>7731.3725490196084</v>
      </c>
      <c r="L29" s="68">
        <f t="shared" si="6"/>
        <v>6917.543859649124</v>
      </c>
      <c r="M29" s="68">
        <f t="shared" si="1"/>
        <v>24310.539215686276</v>
      </c>
      <c r="N29" s="68">
        <f t="shared" si="2"/>
        <v>21751.535087719301</v>
      </c>
      <c r="O29" s="68">
        <f t="shared" si="7"/>
        <v>2712.5</v>
      </c>
    </row>
    <row r="30" spans="1:15">
      <c r="A30" s="58" t="s">
        <v>185</v>
      </c>
      <c r="B30">
        <v>8548</v>
      </c>
      <c r="C30">
        <v>4465</v>
      </c>
      <c r="D30">
        <v>12264.8</v>
      </c>
      <c r="E30">
        <v>105129</v>
      </c>
      <c r="F30">
        <v>75646.899999999994</v>
      </c>
      <c r="G30">
        <v>12919.3</v>
      </c>
      <c r="H30" s="68">
        <f t="shared" si="3"/>
        <v>12.28899732709338</v>
      </c>
      <c r="I30" s="68">
        <f t="shared" si="0"/>
        <v>16.213222220606529</v>
      </c>
      <c r="J30" s="68">
        <f t="shared" si="4"/>
        <v>71.956263257521698</v>
      </c>
      <c r="K30" s="68">
        <f t="shared" si="5"/>
        <v>16942.194848824187</v>
      </c>
      <c r="L30" s="68">
        <f t="shared" si="6"/>
        <v>8849.6607393542345</v>
      </c>
      <c r="M30" s="68">
        <f t="shared" si="1"/>
        <v>23545.128779395294</v>
      </c>
      <c r="N30" s="68">
        <f t="shared" si="2"/>
        <v>12298.666354702855</v>
      </c>
      <c r="O30" s="68">
        <f t="shared" si="7"/>
        <v>2746.8756998880181</v>
      </c>
    </row>
    <row r="31" spans="1:15">
      <c r="A31" s="58" t="s">
        <v>186</v>
      </c>
      <c r="B31">
        <v>5869</v>
      </c>
      <c r="C31">
        <v>4496</v>
      </c>
      <c r="D31">
        <v>19272.2</v>
      </c>
      <c r="E31">
        <v>243647.8</v>
      </c>
      <c r="F31">
        <v>194030.69999999998</v>
      </c>
      <c r="G31">
        <v>12839.7</v>
      </c>
      <c r="H31" s="68">
        <f t="shared" si="3"/>
        <v>5.2697787544151851</v>
      </c>
      <c r="I31" s="68">
        <f t="shared" si="0"/>
        <v>9.9325519105997149</v>
      </c>
      <c r="J31" s="68">
        <f t="shared" si="4"/>
        <v>79.635728293052509</v>
      </c>
      <c r="K31" s="68">
        <f t="shared" si="5"/>
        <v>43156.294483985759</v>
      </c>
      <c r="L31" s="68">
        <f t="shared" si="6"/>
        <v>33060.265803373652</v>
      </c>
      <c r="M31" s="68">
        <f t="shared" si="1"/>
        <v>54192.126334519569</v>
      </c>
      <c r="N31" s="68">
        <f t="shared" si="2"/>
        <v>41514.36360538422</v>
      </c>
      <c r="O31" s="68">
        <f t="shared" si="7"/>
        <v>4286.5213523131679</v>
      </c>
    </row>
    <row r="32" spans="1:15">
      <c r="A32" s="58" t="s">
        <v>187</v>
      </c>
      <c r="B32">
        <v>41540</v>
      </c>
      <c r="C32">
        <v>18577</v>
      </c>
      <c r="D32">
        <v>55168.5</v>
      </c>
      <c r="E32">
        <v>514881</v>
      </c>
      <c r="F32">
        <v>396298.2</v>
      </c>
      <c r="G32">
        <v>22959.599999999999</v>
      </c>
      <c r="H32" s="68">
        <f t="shared" si="3"/>
        <v>4.4592051367209118</v>
      </c>
      <c r="I32" s="68">
        <f t="shared" si="0"/>
        <v>13.920956491853861</v>
      </c>
      <c r="J32" s="68">
        <f t="shared" si="4"/>
        <v>76.968891841027343</v>
      </c>
      <c r="K32" s="68">
        <f t="shared" si="5"/>
        <v>21332.734025946062</v>
      </c>
      <c r="L32" s="68">
        <f t="shared" si="6"/>
        <v>9540.1588830043329</v>
      </c>
      <c r="M32" s="68">
        <f t="shared" si="1"/>
        <v>27716.046724444204</v>
      </c>
      <c r="N32" s="68">
        <f t="shared" si="2"/>
        <v>12394.824265767933</v>
      </c>
      <c r="O32" s="68">
        <f t="shared" si="7"/>
        <v>2969.7206222748564</v>
      </c>
    </row>
    <row r="33" spans="1:15">
      <c r="A33" s="58" t="s">
        <v>188</v>
      </c>
      <c r="B33">
        <v>1268</v>
      </c>
      <c r="C33">
        <v>977</v>
      </c>
      <c r="D33">
        <v>4084.8</v>
      </c>
      <c r="E33">
        <v>31100.7</v>
      </c>
      <c r="F33">
        <v>14869.800000000001</v>
      </c>
      <c r="G33">
        <v>4359.6000000000004</v>
      </c>
      <c r="H33" s="68">
        <f t="shared" si="3"/>
        <v>14.01769092014006</v>
      </c>
      <c r="I33" s="68">
        <f t="shared" si="0"/>
        <v>27.470443449138521</v>
      </c>
      <c r="J33" s="68">
        <f t="shared" si="4"/>
        <v>47.811785586819596</v>
      </c>
      <c r="K33" s="68">
        <f t="shared" si="5"/>
        <v>15219.856704196522</v>
      </c>
      <c r="L33" s="68">
        <f t="shared" si="6"/>
        <v>11726.97160883281</v>
      </c>
      <c r="M33" s="68">
        <f t="shared" si="1"/>
        <v>31832.85568065507</v>
      </c>
      <c r="N33" s="68">
        <f t="shared" si="2"/>
        <v>24527.365930599368</v>
      </c>
      <c r="O33" s="68">
        <f t="shared" si="7"/>
        <v>4180.9621289662236</v>
      </c>
    </row>
    <row r="34" spans="1:15">
      <c r="A34" s="58" t="s">
        <v>189</v>
      </c>
      <c r="B34">
        <v>261</v>
      </c>
      <c r="C34">
        <v>202</v>
      </c>
      <c r="D34">
        <v>666.3</v>
      </c>
      <c r="E34">
        <v>4765.8999999999996</v>
      </c>
      <c r="F34">
        <v>3227.7999999999997</v>
      </c>
      <c r="G34">
        <v>356.2</v>
      </c>
      <c r="H34" s="68">
        <f t="shared" si="3"/>
        <v>7.4739293732558387</v>
      </c>
      <c r="I34" s="68">
        <f t="shared" si="0"/>
        <v>20.642542908482557</v>
      </c>
      <c r="J34" s="68">
        <f t="shared" si="4"/>
        <v>67.726977066241417</v>
      </c>
      <c r="K34" s="68">
        <f t="shared" si="5"/>
        <v>15979.207920792078</v>
      </c>
      <c r="L34" s="68">
        <f t="shared" si="6"/>
        <v>12367.049808429118</v>
      </c>
      <c r="M34" s="68">
        <f t="shared" ref="M34:M65" si="8">(E34/C34)*1000</f>
        <v>23593.564356435643</v>
      </c>
      <c r="N34" s="68">
        <f t="shared" ref="N34:N65" si="9">(E34/B34)*1000</f>
        <v>18260.153256704976</v>
      </c>
      <c r="O34" s="68">
        <f t="shared" si="7"/>
        <v>3298.514851485148</v>
      </c>
    </row>
    <row r="35" spans="1:15">
      <c r="A35" s="58" t="s">
        <v>190</v>
      </c>
      <c r="B35">
        <v>25</v>
      </c>
      <c r="C35">
        <v>17</v>
      </c>
      <c r="D35">
        <v>63.2</v>
      </c>
      <c r="E35">
        <v>390.7</v>
      </c>
      <c r="F35">
        <v>207.29999999999998</v>
      </c>
      <c r="G35">
        <v>38.4</v>
      </c>
      <c r="H35" s="68">
        <f t="shared" si="3"/>
        <v>9.8285129255183001</v>
      </c>
      <c r="I35" s="68">
        <f t="shared" si="0"/>
        <v>30.487216594307771</v>
      </c>
      <c r="J35" s="68">
        <f t="shared" si="4"/>
        <v>53.058612746352694</v>
      </c>
      <c r="K35" s="68">
        <f t="shared" si="5"/>
        <v>12194.117647058823</v>
      </c>
      <c r="L35" s="68">
        <f t="shared" si="6"/>
        <v>8292</v>
      </c>
      <c r="M35" s="68">
        <f t="shared" si="8"/>
        <v>22982.352941176468</v>
      </c>
      <c r="N35" s="68">
        <f t="shared" si="9"/>
        <v>15628</v>
      </c>
      <c r="O35" s="68">
        <f t="shared" si="7"/>
        <v>3717.6470588235297</v>
      </c>
    </row>
    <row r="36" spans="1:15">
      <c r="A36" s="58" t="s">
        <v>191</v>
      </c>
      <c r="B36">
        <v>288</v>
      </c>
      <c r="C36">
        <v>282</v>
      </c>
      <c r="D36">
        <v>1469.8</v>
      </c>
      <c r="E36">
        <v>7366.7</v>
      </c>
      <c r="F36">
        <v>4669.2999999999993</v>
      </c>
      <c r="G36">
        <v>4099.1000000000004</v>
      </c>
      <c r="H36" s="68">
        <f t="shared" si="3"/>
        <v>55.643639621540174</v>
      </c>
      <c r="I36" s="68">
        <f t="shared" si="0"/>
        <v>31.477951727239635</v>
      </c>
      <c r="J36" s="68">
        <f t="shared" si="4"/>
        <v>63.383876091058397</v>
      </c>
      <c r="K36" s="68">
        <f t="shared" si="5"/>
        <v>16557.801418439714</v>
      </c>
      <c r="L36" s="68">
        <f t="shared" si="6"/>
        <v>16212.847222222219</v>
      </c>
      <c r="M36" s="68">
        <f t="shared" si="8"/>
        <v>26123.049645390071</v>
      </c>
      <c r="N36" s="68">
        <f t="shared" si="9"/>
        <v>25578.819444444445</v>
      </c>
      <c r="O36" s="68">
        <f t="shared" si="7"/>
        <v>5212.0567375886521</v>
      </c>
    </row>
    <row r="37" spans="1:15">
      <c r="A37" s="58" t="s">
        <v>192</v>
      </c>
      <c r="B37">
        <v>7166</v>
      </c>
      <c r="C37">
        <v>4755</v>
      </c>
      <c r="D37">
        <v>10063.799999999999</v>
      </c>
      <c r="E37">
        <v>74331.7</v>
      </c>
      <c r="F37">
        <v>35922.1</v>
      </c>
      <c r="G37">
        <v>1530.5</v>
      </c>
      <c r="H37" s="68">
        <f t="shared" si="3"/>
        <v>2.059013852770756</v>
      </c>
      <c r="I37" s="68">
        <f t="shared" si="0"/>
        <v>28.015622694664287</v>
      </c>
      <c r="J37" s="68">
        <f t="shared" si="4"/>
        <v>48.326756955646111</v>
      </c>
      <c r="K37" s="68">
        <f t="shared" si="5"/>
        <v>7554.5951629863303</v>
      </c>
      <c r="L37" s="68">
        <f t="shared" si="6"/>
        <v>5012.8523583589176</v>
      </c>
      <c r="M37" s="68">
        <f t="shared" si="8"/>
        <v>15632.323869610937</v>
      </c>
      <c r="N37" s="68">
        <f t="shared" si="9"/>
        <v>10372.83003070053</v>
      </c>
      <c r="O37" s="68">
        <f t="shared" si="7"/>
        <v>2116.4668769716086</v>
      </c>
    </row>
    <row r="38" spans="1:15">
      <c r="A38" s="58" t="s">
        <v>193</v>
      </c>
      <c r="B38">
        <v>128</v>
      </c>
      <c r="C38">
        <v>110</v>
      </c>
      <c r="D38">
        <v>285.89999999999998</v>
      </c>
      <c r="E38">
        <v>551.5</v>
      </c>
      <c r="F38">
        <v>419.9</v>
      </c>
      <c r="G38">
        <v>43.1</v>
      </c>
      <c r="H38" s="68">
        <f t="shared" si="3"/>
        <v>7.8150498640072534</v>
      </c>
      <c r="I38" s="68">
        <f t="shared" si="0"/>
        <v>68.087639914265296</v>
      </c>
      <c r="J38" s="68">
        <f t="shared" si="4"/>
        <v>76.137805983680863</v>
      </c>
      <c r="K38" s="68">
        <f t="shared" si="5"/>
        <v>3817.272727272727</v>
      </c>
      <c r="L38" s="68">
        <f t="shared" si="6"/>
        <v>3280.46875</v>
      </c>
      <c r="M38" s="68">
        <f t="shared" si="8"/>
        <v>5013.636363636364</v>
      </c>
      <c r="N38" s="68">
        <f t="shared" si="9"/>
        <v>4308.59375</v>
      </c>
      <c r="O38" s="68">
        <f t="shared" si="7"/>
        <v>2599.0909090909086</v>
      </c>
    </row>
    <row r="39" spans="1:15">
      <c r="A39" s="58" t="s">
        <v>194</v>
      </c>
      <c r="B39">
        <v>347</v>
      </c>
      <c r="C39">
        <v>319</v>
      </c>
      <c r="D39">
        <v>1434</v>
      </c>
      <c r="E39">
        <v>3882.2</v>
      </c>
      <c r="F39">
        <v>2573.6999999999998</v>
      </c>
      <c r="G39">
        <v>492.4</v>
      </c>
      <c r="H39" s="68">
        <f t="shared" si="3"/>
        <v>12.683529957240742</v>
      </c>
      <c r="I39" s="68">
        <f t="shared" si="0"/>
        <v>55.717449586198867</v>
      </c>
      <c r="J39" s="68">
        <f t="shared" si="4"/>
        <v>66.2948843439287</v>
      </c>
      <c r="K39" s="68">
        <f t="shared" si="5"/>
        <v>8068.0250783699048</v>
      </c>
      <c r="L39" s="68">
        <f t="shared" si="6"/>
        <v>7417.0028818443798</v>
      </c>
      <c r="M39" s="68">
        <f t="shared" si="8"/>
        <v>12169.905956112852</v>
      </c>
      <c r="N39" s="68">
        <f t="shared" si="9"/>
        <v>11187.896253602306</v>
      </c>
      <c r="O39" s="68">
        <f t="shared" si="7"/>
        <v>4495.2978056426336</v>
      </c>
    </row>
    <row r="40" spans="1:15">
      <c r="A40" s="58" t="s">
        <v>195</v>
      </c>
      <c r="B40">
        <v>749</v>
      </c>
      <c r="C40">
        <v>710</v>
      </c>
      <c r="D40">
        <v>4602.6000000000004</v>
      </c>
      <c r="E40">
        <v>5247.6</v>
      </c>
      <c r="F40">
        <v>4264.3</v>
      </c>
      <c r="G40">
        <v>302.2</v>
      </c>
      <c r="H40" s="68">
        <f t="shared" si="3"/>
        <v>5.7588230810275167</v>
      </c>
      <c r="I40" s="68">
        <f t="shared" si="0"/>
        <v>107.93330675609127</v>
      </c>
      <c r="J40" s="68">
        <f t="shared" si="4"/>
        <v>81.261910206570619</v>
      </c>
      <c r="K40" s="68">
        <f t="shared" si="5"/>
        <v>6006.0563380281692</v>
      </c>
      <c r="L40" s="68">
        <f t="shared" si="6"/>
        <v>5693.3244325767691</v>
      </c>
      <c r="M40" s="68">
        <f t="shared" si="8"/>
        <v>7390.9859154929582</v>
      </c>
      <c r="N40" s="68">
        <f t="shared" si="9"/>
        <v>7006.1415220293729</v>
      </c>
      <c r="O40" s="68">
        <f t="shared" si="7"/>
        <v>6482.5352112676064</v>
      </c>
    </row>
    <row r="41" spans="1:15">
      <c r="A41" s="58" t="s">
        <v>196</v>
      </c>
      <c r="B41">
        <v>211</v>
      </c>
      <c r="C41">
        <v>124</v>
      </c>
      <c r="D41">
        <v>394</v>
      </c>
      <c r="E41">
        <v>4647.5</v>
      </c>
      <c r="F41">
        <v>2156.5</v>
      </c>
      <c r="G41">
        <v>309.5</v>
      </c>
      <c r="H41" s="68">
        <f t="shared" si="3"/>
        <v>6.659494351802044</v>
      </c>
      <c r="I41" s="68">
        <f t="shared" si="0"/>
        <v>18.270345467192207</v>
      </c>
      <c r="J41" s="68">
        <f t="shared" si="4"/>
        <v>46.401291016675636</v>
      </c>
      <c r="K41" s="68">
        <f t="shared" si="5"/>
        <v>17391.129032258064</v>
      </c>
      <c r="L41" s="68">
        <f t="shared" si="6"/>
        <v>10220.379146919431</v>
      </c>
      <c r="M41" s="68">
        <f t="shared" si="8"/>
        <v>37479.838709677417</v>
      </c>
      <c r="N41" s="68">
        <f t="shared" si="9"/>
        <v>22026.066350710902</v>
      </c>
      <c r="O41" s="68">
        <f t="shared" si="7"/>
        <v>3177.4193548387093</v>
      </c>
    </row>
    <row r="42" spans="1:15">
      <c r="A42" s="58" t="s">
        <v>197</v>
      </c>
      <c r="B42">
        <v>164</v>
      </c>
      <c r="C42">
        <v>135</v>
      </c>
      <c r="D42">
        <v>604.29999999999995</v>
      </c>
      <c r="E42">
        <v>2597.6</v>
      </c>
      <c r="F42">
        <v>1443.1</v>
      </c>
      <c r="G42">
        <v>113.4</v>
      </c>
      <c r="H42" s="68">
        <f t="shared" si="3"/>
        <v>4.3655682168155225</v>
      </c>
      <c r="I42" s="68">
        <f t="shared" si="0"/>
        <v>41.875129928625874</v>
      </c>
      <c r="J42" s="68">
        <f t="shared" si="4"/>
        <v>55.555127810286422</v>
      </c>
      <c r="K42" s="68">
        <f t="shared" si="5"/>
        <v>10689.629629629628</v>
      </c>
      <c r="L42" s="68">
        <f t="shared" si="6"/>
        <v>8799.3902439024387</v>
      </c>
      <c r="M42" s="68">
        <f t="shared" si="8"/>
        <v>19241.481481481482</v>
      </c>
      <c r="N42" s="68">
        <f t="shared" si="9"/>
        <v>15839.024390243902</v>
      </c>
      <c r="O42" s="68">
        <f t="shared" si="7"/>
        <v>4476.2962962962956</v>
      </c>
    </row>
    <row r="43" spans="1:15">
      <c r="A43" s="58" t="s">
        <v>198</v>
      </c>
      <c r="B43">
        <v>172</v>
      </c>
      <c r="C43">
        <v>158</v>
      </c>
      <c r="D43">
        <v>1060.0999999999999</v>
      </c>
      <c r="E43">
        <v>1985.5</v>
      </c>
      <c r="F43">
        <v>1447.6</v>
      </c>
      <c r="G43">
        <v>70.7</v>
      </c>
      <c r="H43" s="68">
        <f t="shared" si="3"/>
        <v>3.5608159153865526</v>
      </c>
      <c r="I43" s="68">
        <f t="shared" si="0"/>
        <v>73.231555678364188</v>
      </c>
      <c r="J43" s="68">
        <f t="shared" si="4"/>
        <v>72.908587257617725</v>
      </c>
      <c r="K43" s="68">
        <f t="shared" si="5"/>
        <v>9162.0253164556962</v>
      </c>
      <c r="L43" s="68">
        <f t="shared" si="6"/>
        <v>8416.2790697674409</v>
      </c>
      <c r="M43" s="68">
        <f t="shared" si="8"/>
        <v>12566.455696202531</v>
      </c>
      <c r="N43" s="68">
        <f t="shared" si="9"/>
        <v>11543.604651162792</v>
      </c>
      <c r="O43" s="68">
        <f t="shared" si="7"/>
        <v>6709.493670886076</v>
      </c>
    </row>
    <row r="44" spans="1:15">
      <c r="A44" s="58" t="s">
        <v>199</v>
      </c>
      <c r="B44">
        <v>179</v>
      </c>
      <c r="C44">
        <v>94</v>
      </c>
      <c r="D44">
        <v>315</v>
      </c>
      <c r="E44">
        <v>2633.4</v>
      </c>
      <c r="F44">
        <v>2024.7</v>
      </c>
      <c r="G44">
        <v>911.1</v>
      </c>
      <c r="H44" s="68">
        <f t="shared" si="3"/>
        <v>34.597858282068813</v>
      </c>
      <c r="I44" s="68">
        <f t="shared" si="0"/>
        <v>15.557860423766485</v>
      </c>
      <c r="J44" s="68">
        <f t="shared" si="4"/>
        <v>76.885395306447933</v>
      </c>
      <c r="K44" s="68">
        <f t="shared" si="5"/>
        <v>21539.361702127659</v>
      </c>
      <c r="L44" s="68">
        <f t="shared" si="6"/>
        <v>11311.173184357544</v>
      </c>
      <c r="M44" s="68">
        <f t="shared" si="8"/>
        <v>28014.89361702128</v>
      </c>
      <c r="N44" s="68">
        <f t="shared" si="9"/>
        <v>14711.73184357542</v>
      </c>
      <c r="O44" s="68">
        <f t="shared" si="7"/>
        <v>3351.0638297872338</v>
      </c>
    </row>
    <row r="45" spans="1:15">
      <c r="A45" s="58" t="s">
        <v>200</v>
      </c>
      <c r="B45">
        <v>991</v>
      </c>
      <c r="C45">
        <v>347</v>
      </c>
      <c r="D45">
        <v>758.5</v>
      </c>
      <c r="E45">
        <v>6804.6</v>
      </c>
      <c r="F45">
        <v>4952.6000000000004</v>
      </c>
      <c r="G45">
        <v>379.7</v>
      </c>
      <c r="H45" s="68">
        <f t="shared" si="3"/>
        <v>5.5800487905240566</v>
      </c>
      <c r="I45" s="68">
        <f t="shared" si="0"/>
        <v>15.315187982070022</v>
      </c>
      <c r="J45" s="68">
        <f t="shared" si="4"/>
        <v>72.783117303000907</v>
      </c>
      <c r="K45" s="68">
        <f t="shared" si="5"/>
        <v>14272.622478386169</v>
      </c>
      <c r="L45" s="68">
        <f t="shared" si="6"/>
        <v>4997.5782038345105</v>
      </c>
      <c r="M45" s="68">
        <f t="shared" si="8"/>
        <v>19609.79827089337</v>
      </c>
      <c r="N45" s="68">
        <f t="shared" si="9"/>
        <v>6866.3975782038351</v>
      </c>
      <c r="O45" s="68">
        <f t="shared" si="7"/>
        <v>2185.8789625360232</v>
      </c>
    </row>
    <row r="46" spans="1:15">
      <c r="A46" s="58" t="s">
        <v>201</v>
      </c>
      <c r="B46">
        <v>22</v>
      </c>
      <c r="C46">
        <v>15</v>
      </c>
      <c r="D46">
        <v>53.6</v>
      </c>
      <c r="E46">
        <v>132</v>
      </c>
      <c r="F46">
        <v>97.5</v>
      </c>
      <c r="G46">
        <v>4.9000000000000004</v>
      </c>
      <c r="H46" s="68">
        <f t="shared" si="3"/>
        <v>3.7121212121212124</v>
      </c>
      <c r="I46" s="68">
        <f t="shared" si="0"/>
        <v>54.974358974358971</v>
      </c>
      <c r="J46" s="68">
        <f>(F46/E46)*100</f>
        <v>73.86363636363636</v>
      </c>
      <c r="K46" s="68">
        <f t="shared" si="5"/>
        <v>6500</v>
      </c>
      <c r="L46" s="68">
        <f t="shared" si="6"/>
        <v>4431.818181818182</v>
      </c>
      <c r="M46" s="68">
        <f t="shared" si="8"/>
        <v>8800</v>
      </c>
      <c r="N46" s="68">
        <f t="shared" si="9"/>
        <v>6000</v>
      </c>
      <c r="O46" s="68">
        <f t="shared" si="7"/>
        <v>3573.333333333333</v>
      </c>
    </row>
    <row r="47" spans="1:15">
      <c r="A47" s="58" t="s">
        <v>202</v>
      </c>
      <c r="B47">
        <v>577</v>
      </c>
      <c r="C47">
        <v>444</v>
      </c>
      <c r="D47">
        <v>1670.3</v>
      </c>
      <c r="E47">
        <v>3378.8</v>
      </c>
      <c r="F47">
        <v>2599.1000000000004</v>
      </c>
      <c r="G47">
        <v>301</v>
      </c>
      <c r="H47" s="68">
        <f t="shared" si="3"/>
        <v>8.9084882206700602</v>
      </c>
      <c r="I47" s="68">
        <f t="shared" si="0"/>
        <v>64.264553114539638</v>
      </c>
      <c r="J47" s="68">
        <f t="shared" si="4"/>
        <v>76.923759914762641</v>
      </c>
      <c r="K47" s="68">
        <f t="shared" si="5"/>
        <v>5853.8288288288295</v>
      </c>
      <c r="L47" s="68">
        <f t="shared" si="6"/>
        <v>4504.5060658578868</v>
      </c>
      <c r="M47" s="68">
        <f t="shared" si="8"/>
        <v>7609.9099099099103</v>
      </c>
      <c r="N47" s="68">
        <f t="shared" si="9"/>
        <v>5855.8058925476607</v>
      </c>
      <c r="O47" s="68">
        <f t="shared" si="7"/>
        <v>3761.9369369369369</v>
      </c>
    </row>
    <row r="48" spans="1:15">
      <c r="A48" s="58" t="s">
        <v>203</v>
      </c>
      <c r="B48">
        <v>23</v>
      </c>
      <c r="C48">
        <v>21</v>
      </c>
      <c r="D48">
        <v>50.1</v>
      </c>
      <c r="E48">
        <v>77.8</v>
      </c>
      <c r="F48">
        <v>60.4</v>
      </c>
      <c r="G48">
        <v>4.5999999999999996</v>
      </c>
      <c r="H48" s="68">
        <f t="shared" si="3"/>
        <v>5.912596401028277</v>
      </c>
      <c r="I48" s="68">
        <f t="shared" si="0"/>
        <v>82.94701986754967</v>
      </c>
      <c r="J48" s="68">
        <f t="shared" si="4"/>
        <v>77.634961439588693</v>
      </c>
      <c r="K48" s="68">
        <f t="shared" si="5"/>
        <v>2876.1904761904761</v>
      </c>
      <c r="L48" s="68">
        <f t="shared" si="6"/>
        <v>2626.086956521739</v>
      </c>
      <c r="M48" s="68">
        <f t="shared" si="8"/>
        <v>3704.7619047619046</v>
      </c>
      <c r="N48" s="68">
        <f t="shared" si="9"/>
        <v>3382.608695652174</v>
      </c>
      <c r="O48" s="68">
        <f t="shared" si="7"/>
        <v>2385.7142857142858</v>
      </c>
    </row>
    <row r="49" spans="1:15">
      <c r="A49" s="58" t="s">
        <v>204</v>
      </c>
      <c r="B49">
        <v>289</v>
      </c>
      <c r="C49">
        <v>215</v>
      </c>
      <c r="D49">
        <v>613.5</v>
      </c>
      <c r="E49">
        <v>3265.5</v>
      </c>
      <c r="F49">
        <v>1388.4</v>
      </c>
      <c r="G49">
        <v>296.10000000000002</v>
      </c>
      <c r="H49" s="68">
        <f t="shared" si="3"/>
        <v>9.0675241157556279</v>
      </c>
      <c r="I49" s="68">
        <f t="shared" si="0"/>
        <v>44.187554019014691</v>
      </c>
      <c r="J49" s="68">
        <f t="shared" si="4"/>
        <v>42.51722553973358</v>
      </c>
      <c r="K49" s="68">
        <f t="shared" si="5"/>
        <v>6457.6744186046517</v>
      </c>
      <c r="L49" s="68">
        <f t="shared" si="6"/>
        <v>4804.1522491349488</v>
      </c>
      <c r="M49" s="68">
        <f t="shared" si="8"/>
        <v>15188.372093023256</v>
      </c>
      <c r="N49" s="68">
        <f t="shared" si="9"/>
        <v>11299.307958477508</v>
      </c>
      <c r="O49" s="68">
        <f t="shared" si="7"/>
        <v>2853.4883720930229</v>
      </c>
    </row>
    <row r="50" spans="1:15">
      <c r="A50" s="58" t="s">
        <v>205</v>
      </c>
      <c r="B50">
        <v>549</v>
      </c>
      <c r="C50">
        <v>199</v>
      </c>
      <c r="D50">
        <v>496</v>
      </c>
      <c r="E50">
        <v>3524.2</v>
      </c>
      <c r="F50">
        <v>2068.1999999999998</v>
      </c>
      <c r="G50">
        <v>317.5</v>
      </c>
      <c r="H50" s="68">
        <f t="shared" si="3"/>
        <v>9.0091368253788087</v>
      </c>
      <c r="I50" s="68">
        <f t="shared" si="0"/>
        <v>23.982206749830773</v>
      </c>
      <c r="J50" s="68">
        <f>(F50/E50)*100</f>
        <v>58.68565915668804</v>
      </c>
      <c r="K50" s="68">
        <f t="shared" si="5"/>
        <v>10392.964824120601</v>
      </c>
      <c r="L50" s="68">
        <f t="shared" si="6"/>
        <v>3767.2131147540981</v>
      </c>
      <c r="M50" s="68">
        <f t="shared" si="8"/>
        <v>17709.547738693465</v>
      </c>
      <c r="N50" s="68">
        <f t="shared" si="9"/>
        <v>6419.3078324225862</v>
      </c>
      <c r="O50" s="68">
        <f t="shared" si="7"/>
        <v>2492.4623115577892</v>
      </c>
    </row>
    <row r="51" spans="1:15">
      <c r="A51" s="58" t="s">
        <v>206</v>
      </c>
      <c r="B51">
        <v>54</v>
      </c>
      <c r="C51">
        <v>13</v>
      </c>
      <c r="D51">
        <v>41.7</v>
      </c>
      <c r="E51">
        <v>1621.7</v>
      </c>
      <c r="F51">
        <v>826.30000000000007</v>
      </c>
      <c r="G51">
        <v>21.4</v>
      </c>
      <c r="H51" s="68">
        <f t="shared" si="3"/>
        <v>1.3196028858605167</v>
      </c>
      <c r="I51" s="68">
        <f t="shared" si="0"/>
        <v>5.0465932470047203</v>
      </c>
      <c r="J51" s="68">
        <f t="shared" si="4"/>
        <v>50.952703952642288</v>
      </c>
      <c r="K51" s="68">
        <f t="shared" si="5"/>
        <v>63561.538461538468</v>
      </c>
      <c r="L51" s="68">
        <f t="shared" si="6"/>
        <v>15301.851851851852</v>
      </c>
      <c r="M51" s="68">
        <f t="shared" si="8"/>
        <v>124746.15384615384</v>
      </c>
      <c r="N51" s="68">
        <f t="shared" si="9"/>
        <v>30031.481481481482</v>
      </c>
      <c r="O51" s="68">
        <f t="shared" si="7"/>
        <v>3207.6923076923076</v>
      </c>
    </row>
    <row r="52" spans="1:15">
      <c r="A52" s="58" t="s">
        <v>207</v>
      </c>
      <c r="B52">
        <v>1155</v>
      </c>
      <c r="C52">
        <v>577</v>
      </c>
      <c r="D52">
        <v>1046</v>
      </c>
      <c r="E52">
        <v>6533.7</v>
      </c>
      <c r="F52">
        <v>4534.5</v>
      </c>
      <c r="G52">
        <v>754.5</v>
      </c>
      <c r="H52" s="68">
        <f t="shared" si="3"/>
        <v>11.547821295743606</v>
      </c>
      <c r="I52" s="68">
        <f t="shared" si="0"/>
        <v>23.067592898886318</v>
      </c>
      <c r="J52" s="68">
        <f t="shared" si="4"/>
        <v>69.40171725056247</v>
      </c>
      <c r="K52" s="68">
        <f t="shared" si="5"/>
        <v>7858.7521663778161</v>
      </c>
      <c r="L52" s="68">
        <f t="shared" si="6"/>
        <v>3925.9740259740261</v>
      </c>
      <c r="M52" s="68">
        <f t="shared" si="8"/>
        <v>11323.570190641247</v>
      </c>
      <c r="N52" s="68">
        <f t="shared" si="9"/>
        <v>5656.8831168831175</v>
      </c>
      <c r="O52" s="68">
        <f t="shared" si="7"/>
        <v>1812.8249566724437</v>
      </c>
    </row>
    <row r="53" spans="1:15">
      <c r="A53" s="58" t="s">
        <v>208</v>
      </c>
      <c r="B53">
        <v>242</v>
      </c>
      <c r="C53">
        <v>153</v>
      </c>
      <c r="D53">
        <v>403.8</v>
      </c>
      <c r="E53">
        <v>1642.5</v>
      </c>
      <c r="F53">
        <v>1186.3</v>
      </c>
      <c r="G53">
        <v>60</v>
      </c>
      <c r="H53" s="68">
        <f t="shared" si="3"/>
        <v>3.6529680365296802</v>
      </c>
      <c r="I53" s="68">
        <f t="shared" si="0"/>
        <v>34.03860743488157</v>
      </c>
      <c r="J53" s="68">
        <f t="shared" si="4"/>
        <v>72.225266362252654</v>
      </c>
      <c r="K53" s="68">
        <f t="shared" si="5"/>
        <v>7753.5947712418301</v>
      </c>
      <c r="L53" s="68">
        <f t="shared" si="6"/>
        <v>4902.0661157024788</v>
      </c>
      <c r="M53" s="68">
        <f t="shared" si="8"/>
        <v>10735.294117647058</v>
      </c>
      <c r="N53" s="68">
        <f t="shared" si="9"/>
        <v>6787.1900826446281</v>
      </c>
      <c r="O53" s="68">
        <f t="shared" si="7"/>
        <v>2639.2156862745096</v>
      </c>
    </row>
    <row r="54" spans="1:15">
      <c r="A54" s="58" t="s">
        <v>209</v>
      </c>
      <c r="B54">
        <v>1067</v>
      </c>
      <c r="C54">
        <v>1063</v>
      </c>
      <c r="D54">
        <v>2764.1</v>
      </c>
      <c r="E54">
        <v>5351.1</v>
      </c>
      <c r="F54">
        <v>4781.6000000000004</v>
      </c>
      <c r="G54">
        <v>88.8</v>
      </c>
      <c r="H54" s="68">
        <f t="shared" si="3"/>
        <v>1.6594718842854739</v>
      </c>
      <c r="I54" s="68">
        <f t="shared" si="0"/>
        <v>57.807010205788856</v>
      </c>
      <c r="J54" s="68">
        <f t="shared" si="4"/>
        <v>89.357328399768278</v>
      </c>
      <c r="K54" s="68">
        <f t="shared" si="5"/>
        <v>4498.2126058325503</v>
      </c>
      <c r="L54" s="68">
        <f t="shared" si="6"/>
        <v>4481.3495782567952</v>
      </c>
      <c r="M54" s="68">
        <f t="shared" si="8"/>
        <v>5033.9604891815625</v>
      </c>
      <c r="N54" s="68">
        <f t="shared" si="9"/>
        <v>5015.0890346766637</v>
      </c>
      <c r="O54" s="68">
        <f t="shared" si="7"/>
        <v>2600.2822201317026</v>
      </c>
    </row>
    <row r="55" spans="1:15">
      <c r="A55" s="58" t="s">
        <v>210</v>
      </c>
      <c r="B55">
        <v>896</v>
      </c>
      <c r="C55">
        <v>688</v>
      </c>
      <c r="D55">
        <v>2333.9</v>
      </c>
      <c r="E55">
        <v>23035</v>
      </c>
      <c r="F55">
        <v>4107</v>
      </c>
      <c r="G55">
        <v>323.2</v>
      </c>
      <c r="H55" s="68">
        <f t="shared" si="3"/>
        <v>1.4030822661167788</v>
      </c>
      <c r="I55" s="68">
        <f t="shared" si="0"/>
        <v>56.827367908448991</v>
      </c>
      <c r="J55" s="68">
        <f t="shared" si="4"/>
        <v>17.829390058606467</v>
      </c>
      <c r="K55" s="68">
        <f t="shared" si="5"/>
        <v>5969.4767441860467</v>
      </c>
      <c r="L55" s="68">
        <f t="shared" si="6"/>
        <v>4583.7053571428569</v>
      </c>
      <c r="M55" s="68">
        <f t="shared" si="8"/>
        <v>33481.104651162786</v>
      </c>
      <c r="N55" s="68">
        <f t="shared" si="9"/>
        <v>25708.705357142859</v>
      </c>
      <c r="O55" s="68">
        <f t="shared" si="7"/>
        <v>3392.296511627907</v>
      </c>
    </row>
    <row r="56" spans="1:15">
      <c r="A56" s="58" t="s">
        <v>211</v>
      </c>
      <c r="B56">
        <v>7766</v>
      </c>
      <c r="C56">
        <v>6748</v>
      </c>
      <c r="D56">
        <v>41482.699999999997</v>
      </c>
      <c r="E56">
        <v>60909.599999999999</v>
      </c>
      <c r="F56">
        <v>51835.1</v>
      </c>
      <c r="G56">
        <v>3666.9</v>
      </c>
      <c r="H56" s="68">
        <f t="shared" si="3"/>
        <v>6.0202332637219751</v>
      </c>
      <c r="I56" s="68">
        <f t="shared" si="0"/>
        <v>80.028204826459287</v>
      </c>
      <c r="J56" s="68">
        <f t="shared" si="4"/>
        <v>85.101691687353068</v>
      </c>
      <c r="K56" s="68">
        <f t="shared" si="5"/>
        <v>7681.5500889152336</v>
      </c>
      <c r="L56" s="68">
        <f t="shared" si="6"/>
        <v>6674.6201390677306</v>
      </c>
      <c r="M56" s="68">
        <f t="shared" si="8"/>
        <v>9026.3189093064611</v>
      </c>
      <c r="N56" s="68">
        <f t="shared" si="9"/>
        <v>7843.1109966520735</v>
      </c>
      <c r="O56" s="68">
        <f t="shared" si="7"/>
        <v>6147.4066390041489</v>
      </c>
    </row>
    <row r="57" spans="1:15">
      <c r="A57" s="58" t="s">
        <v>212</v>
      </c>
      <c r="B57">
        <v>4000</v>
      </c>
      <c r="C57">
        <v>2838</v>
      </c>
      <c r="D57">
        <v>10502.5</v>
      </c>
      <c r="E57">
        <v>26176.400000000001</v>
      </c>
      <c r="F57">
        <v>19506.300000000003</v>
      </c>
      <c r="G57">
        <v>3811.9</v>
      </c>
      <c r="H57" s="68">
        <f t="shared" si="3"/>
        <v>14.56235387601045</v>
      </c>
      <c r="I57" s="68">
        <f t="shared" si="0"/>
        <v>53.841579387172345</v>
      </c>
      <c r="J57" s="68">
        <f t="shared" si="4"/>
        <v>74.518650387371849</v>
      </c>
      <c r="K57" s="68">
        <f t="shared" si="5"/>
        <v>6873.2558139534895</v>
      </c>
      <c r="L57" s="68">
        <f t="shared" si="6"/>
        <v>4876.5750000000007</v>
      </c>
      <c r="M57" s="68">
        <f t="shared" si="8"/>
        <v>9223.5377026074711</v>
      </c>
      <c r="N57" s="68">
        <f t="shared" si="9"/>
        <v>6544.1</v>
      </c>
      <c r="O57" s="68">
        <f t="shared" si="7"/>
        <v>3700.6694855532064</v>
      </c>
    </row>
    <row r="58" spans="1:15">
      <c r="A58" s="58" t="s">
        <v>213</v>
      </c>
      <c r="B58">
        <v>150</v>
      </c>
      <c r="C58">
        <v>150</v>
      </c>
      <c r="D58">
        <v>852.7</v>
      </c>
      <c r="E58">
        <v>2330.3000000000002</v>
      </c>
      <c r="F58">
        <v>1778.3000000000002</v>
      </c>
      <c r="G58">
        <v>925.6</v>
      </c>
      <c r="H58" s="68">
        <f t="shared" si="3"/>
        <v>39.720207698579578</v>
      </c>
      <c r="I58" s="68">
        <f t="shared" si="0"/>
        <v>47.950289602429287</v>
      </c>
      <c r="J58" s="68">
        <f t="shared" si="4"/>
        <v>76.312062824529036</v>
      </c>
      <c r="K58" s="68">
        <f t="shared" si="5"/>
        <v>11855.333333333334</v>
      </c>
      <c r="L58" s="68">
        <f t="shared" si="6"/>
        <v>11855.333333333334</v>
      </c>
      <c r="M58" s="68">
        <f t="shared" si="8"/>
        <v>15535.333333333334</v>
      </c>
      <c r="N58" s="68">
        <f t="shared" si="9"/>
        <v>15535.333333333334</v>
      </c>
      <c r="O58" s="68">
        <f t="shared" si="7"/>
        <v>5684.666666666667</v>
      </c>
    </row>
    <row r="59" spans="1:15">
      <c r="A59" s="58" t="s">
        <v>214</v>
      </c>
      <c r="B59">
        <v>1089</v>
      </c>
      <c r="C59">
        <v>969</v>
      </c>
      <c r="D59">
        <v>4826.3</v>
      </c>
      <c r="E59">
        <v>7570.4</v>
      </c>
      <c r="F59">
        <v>6275</v>
      </c>
      <c r="G59">
        <v>1225.4000000000001</v>
      </c>
      <c r="H59" s="68">
        <f t="shared" si="3"/>
        <v>16.186727253513684</v>
      </c>
      <c r="I59" s="68">
        <f t="shared" si="0"/>
        <v>76.913147410358576</v>
      </c>
      <c r="J59" s="68">
        <f t="shared" si="4"/>
        <v>82.888618831237466</v>
      </c>
      <c r="K59" s="68">
        <f t="shared" si="5"/>
        <v>6475.7481940144471</v>
      </c>
      <c r="L59" s="68">
        <f t="shared" si="6"/>
        <v>5762.1671258034894</v>
      </c>
      <c r="M59" s="68">
        <f t="shared" si="8"/>
        <v>7812.5902992776055</v>
      </c>
      <c r="N59" s="68">
        <f t="shared" si="9"/>
        <v>6951.6988062442606</v>
      </c>
      <c r="O59" s="68">
        <f t="shared" si="7"/>
        <v>4980.7017543859647</v>
      </c>
    </row>
    <row r="60" spans="1:15">
      <c r="A60" s="58" t="s">
        <v>215</v>
      </c>
      <c r="B60">
        <v>209</v>
      </c>
      <c r="C60">
        <v>184</v>
      </c>
      <c r="D60">
        <v>374.1</v>
      </c>
      <c r="E60">
        <v>629.4</v>
      </c>
      <c r="F60">
        <v>543</v>
      </c>
      <c r="G60">
        <v>11.3</v>
      </c>
      <c r="H60" s="68">
        <f t="shared" si="3"/>
        <v>1.7953606609469337</v>
      </c>
      <c r="I60" s="68">
        <f t="shared" si="0"/>
        <v>68.895027624309407</v>
      </c>
      <c r="J60" s="68">
        <f t="shared" si="4"/>
        <v>86.272640610104872</v>
      </c>
      <c r="K60" s="68">
        <f t="shared" si="5"/>
        <v>2951.0869565217395</v>
      </c>
      <c r="L60" s="68">
        <f t="shared" si="6"/>
        <v>2598.0861244019138</v>
      </c>
      <c r="M60" s="68">
        <f t="shared" si="8"/>
        <v>3420.6521739130435</v>
      </c>
      <c r="N60" s="68">
        <f t="shared" si="9"/>
        <v>3011.4832535885166</v>
      </c>
      <c r="O60" s="68">
        <f t="shared" si="7"/>
        <v>2033.1521739130437</v>
      </c>
    </row>
    <row r="61" spans="1:15">
      <c r="A61" s="58" t="s">
        <v>216</v>
      </c>
      <c r="B61">
        <v>40</v>
      </c>
      <c r="C61">
        <v>18</v>
      </c>
      <c r="D61">
        <v>77.3</v>
      </c>
      <c r="E61">
        <v>426.1</v>
      </c>
      <c r="F61">
        <v>215.90000000000003</v>
      </c>
      <c r="G61">
        <v>145.9</v>
      </c>
      <c r="H61" s="68">
        <f t="shared" si="3"/>
        <v>34.24078854728937</v>
      </c>
      <c r="I61" s="68">
        <f t="shared" si="0"/>
        <v>35.803612783696146</v>
      </c>
      <c r="J61" s="68">
        <f t="shared" si="4"/>
        <v>50.668857075803807</v>
      </c>
      <c r="K61" s="68">
        <f t="shared" si="5"/>
        <v>11994.444444444447</v>
      </c>
      <c r="L61" s="68">
        <f t="shared" si="6"/>
        <v>5397.5000000000009</v>
      </c>
      <c r="M61" s="68">
        <f t="shared" si="8"/>
        <v>23672.222222222223</v>
      </c>
      <c r="N61" s="68">
        <f t="shared" si="9"/>
        <v>10652.5</v>
      </c>
      <c r="O61" s="68">
        <f t="shared" si="7"/>
        <v>4294.4444444444443</v>
      </c>
    </row>
    <row r="62" spans="1:15">
      <c r="A62" s="58" t="s">
        <v>217</v>
      </c>
      <c r="B62">
        <v>1838</v>
      </c>
      <c r="C62">
        <v>1008</v>
      </c>
      <c r="D62">
        <v>2027.9</v>
      </c>
      <c r="E62">
        <v>13816.7</v>
      </c>
      <c r="F62">
        <v>10288.400000000001</v>
      </c>
      <c r="G62">
        <v>3552.7</v>
      </c>
      <c r="H62" s="68">
        <f t="shared" si="3"/>
        <v>25.713086337548035</v>
      </c>
      <c r="I62" s="68">
        <f t="shared" si="0"/>
        <v>19.710547801407408</v>
      </c>
      <c r="J62" s="68">
        <f t="shared" si="4"/>
        <v>74.463511547619916</v>
      </c>
      <c r="K62" s="68">
        <f t="shared" si="5"/>
        <v>10206.746031746032</v>
      </c>
      <c r="L62" s="68">
        <f t="shared" si="6"/>
        <v>5597.6060935799787</v>
      </c>
      <c r="M62" s="68">
        <f t="shared" si="8"/>
        <v>13707.043650793652</v>
      </c>
      <c r="N62" s="68">
        <f t="shared" si="9"/>
        <v>7517.2470076169757</v>
      </c>
      <c r="O62" s="68">
        <f t="shared" si="7"/>
        <v>2011.8055555555557</v>
      </c>
    </row>
    <row r="63" spans="1:15">
      <c r="A63" s="58" t="s">
        <v>218</v>
      </c>
      <c r="B63">
        <v>6734</v>
      </c>
      <c r="C63">
        <v>5184</v>
      </c>
      <c r="D63">
        <v>22366.5</v>
      </c>
      <c r="E63">
        <v>44620.6</v>
      </c>
      <c r="F63">
        <v>33202</v>
      </c>
      <c r="G63">
        <v>5759</v>
      </c>
      <c r="H63" s="68">
        <f t="shared" si="3"/>
        <v>12.906594711859546</v>
      </c>
      <c r="I63" s="68">
        <f t="shared" si="0"/>
        <v>67.364917776037586</v>
      </c>
      <c r="J63" s="68">
        <f t="shared" si="4"/>
        <v>74.409577639027717</v>
      </c>
      <c r="K63" s="68">
        <f t="shared" si="5"/>
        <v>6404.7067901234568</v>
      </c>
      <c r="L63" s="68">
        <f t="shared" si="6"/>
        <v>4930.5019305019305</v>
      </c>
      <c r="M63" s="68">
        <f t="shared" si="8"/>
        <v>8607.3688271604933</v>
      </c>
      <c r="N63" s="68">
        <f t="shared" si="9"/>
        <v>6626.1657261657265</v>
      </c>
      <c r="O63" s="68">
        <f t="shared" si="7"/>
        <v>4314.5254629629626</v>
      </c>
    </row>
    <row r="64" spans="1:15">
      <c r="A64" s="58" t="s">
        <v>219</v>
      </c>
      <c r="B64">
        <v>1404</v>
      </c>
      <c r="C64">
        <v>186</v>
      </c>
      <c r="D64">
        <v>382.8</v>
      </c>
      <c r="E64">
        <v>10658.2</v>
      </c>
      <c r="F64">
        <v>6743.1</v>
      </c>
      <c r="G64">
        <v>521.70000000000005</v>
      </c>
      <c r="H64" s="68">
        <f t="shared" si="3"/>
        <v>4.8948227655701713</v>
      </c>
      <c r="I64" s="68">
        <f t="shared" si="0"/>
        <v>5.6769141789384703</v>
      </c>
      <c r="J64" s="68">
        <f t="shared" si="4"/>
        <v>63.266780507027455</v>
      </c>
      <c r="K64" s="68">
        <f t="shared" si="5"/>
        <v>36253.225806451614</v>
      </c>
      <c r="L64" s="68">
        <f t="shared" si="6"/>
        <v>4802.7777777777783</v>
      </c>
      <c r="M64" s="68">
        <f t="shared" si="8"/>
        <v>57302.150537634414</v>
      </c>
      <c r="N64" s="68">
        <f t="shared" si="9"/>
        <v>7591.3105413105422</v>
      </c>
      <c r="O64" s="68">
        <f t="shared" si="7"/>
        <v>2058.0645161290322</v>
      </c>
    </row>
    <row r="65" spans="1:15">
      <c r="A65" s="58" t="s">
        <v>220</v>
      </c>
      <c r="B65">
        <v>5264</v>
      </c>
      <c r="C65">
        <v>1860</v>
      </c>
      <c r="D65">
        <v>3313.6</v>
      </c>
      <c r="E65">
        <v>26737.599999999999</v>
      </c>
      <c r="F65">
        <v>15629.999999999998</v>
      </c>
      <c r="G65">
        <v>1372.3</v>
      </c>
      <c r="H65" s="68">
        <f t="shared" si="3"/>
        <v>5.1324726228232898</v>
      </c>
      <c r="I65" s="68">
        <f t="shared" si="0"/>
        <v>21.200255918106208</v>
      </c>
      <c r="J65" s="68">
        <f t="shared" si="4"/>
        <v>58.457004368380105</v>
      </c>
      <c r="K65" s="68">
        <f t="shared" si="5"/>
        <v>8403.2258064516118</v>
      </c>
      <c r="L65" s="68">
        <f t="shared" si="6"/>
        <v>2969.2249240121573</v>
      </c>
      <c r="M65" s="68">
        <f t="shared" si="8"/>
        <v>14375.053763440861</v>
      </c>
      <c r="N65" s="68">
        <f t="shared" si="9"/>
        <v>5079.3313069908818</v>
      </c>
      <c r="O65" s="68">
        <f t="shared" si="7"/>
        <v>1781.505376344086</v>
      </c>
    </row>
    <row r="66" spans="1:15" ht="38.25" customHeight="1">
      <c r="A66" s="61" t="s">
        <v>112</v>
      </c>
      <c r="B66">
        <v>23084</v>
      </c>
      <c r="C66">
        <v>17447</v>
      </c>
      <c r="D66">
        <v>57325.799999999996</v>
      </c>
      <c r="E66">
        <v>726434</v>
      </c>
      <c r="F66">
        <v>231766.59999999998</v>
      </c>
      <c r="G66">
        <v>75342.099999999991</v>
      </c>
      <c r="H66" s="68">
        <f t="shared" si="3"/>
        <v>10.371499682008274</v>
      </c>
      <c r="I66" s="68">
        <f t="shared" ref="I66:I72" si="10">(D66/F66)*100</f>
        <v>24.734280090401292</v>
      </c>
      <c r="J66" s="68">
        <f t="shared" si="4"/>
        <v>31.904701597116876</v>
      </c>
      <c r="K66" s="68">
        <f t="shared" si="5"/>
        <v>13284.037370321545</v>
      </c>
      <c r="L66" s="68">
        <f t="shared" si="6"/>
        <v>10040.140356957199</v>
      </c>
      <c r="M66" s="68">
        <f t="shared" ref="M66:M72" si="11">(E66/C66)*1000</f>
        <v>41636.613744483293</v>
      </c>
      <c r="N66" s="68">
        <f t="shared" ref="N66:N72" si="12">(E66/B66)*1000</f>
        <v>31469.156125454858</v>
      </c>
      <c r="O66" s="68">
        <f t="shared" si="7"/>
        <v>3285.7110104889089</v>
      </c>
    </row>
    <row r="67" spans="1:15" ht="24">
      <c r="A67" s="62" t="s">
        <v>114</v>
      </c>
      <c r="B67">
        <v>2683</v>
      </c>
      <c r="C67">
        <v>2474</v>
      </c>
      <c r="D67">
        <v>11212.6</v>
      </c>
      <c r="E67">
        <v>209891.50000000003</v>
      </c>
      <c r="F67">
        <v>70312.800000000047</v>
      </c>
      <c r="G67">
        <v>2928.1</v>
      </c>
      <c r="H67" s="68">
        <f t="shared" ref="H67:H72" si="13">(G67/E67)*100</f>
        <v>1.3950541112908335</v>
      </c>
      <c r="I67" s="68">
        <f t="shared" si="10"/>
        <v>15.946740849461255</v>
      </c>
      <c r="J67" s="68">
        <f>(F67/E67)*100</f>
        <v>33.499593837768579</v>
      </c>
      <c r="K67" s="68">
        <f t="shared" ref="K67:K72" si="14">(F67/C67)*1000</f>
        <v>28420.695230396137</v>
      </c>
      <c r="L67" s="68">
        <f t="shared" ref="L67:L72" si="15">(F67/B67)*1000</f>
        <v>26206.783451360432</v>
      </c>
      <c r="M67" s="68">
        <f t="shared" si="11"/>
        <v>84838.924818108339</v>
      </c>
      <c r="N67" s="68">
        <f t="shared" si="12"/>
        <v>78230.152814014175</v>
      </c>
      <c r="O67" s="68">
        <f t="shared" ref="O67:O72" si="16">(D67/C67)*1000</f>
        <v>4532.1746160064677</v>
      </c>
    </row>
    <row r="68" spans="1:15" ht="36">
      <c r="A68" s="62" t="s">
        <v>116</v>
      </c>
      <c r="B68">
        <v>55957</v>
      </c>
      <c r="C68">
        <v>27538</v>
      </c>
      <c r="D68">
        <v>86705.5</v>
      </c>
      <c r="E68">
        <v>863657.8</v>
      </c>
      <c r="F68">
        <v>665975.80000000005</v>
      </c>
      <c r="G68">
        <v>48718.6</v>
      </c>
      <c r="H68" s="68">
        <f t="shared" si="13"/>
        <v>5.6409610380407607</v>
      </c>
      <c r="I68" s="68">
        <f t="shared" si="10"/>
        <v>13.019316918122248</v>
      </c>
      <c r="J68" s="68">
        <f t="shared" ref="J68:J72" si="17">(F68/E68)*100</f>
        <v>77.111073390409956</v>
      </c>
      <c r="K68" s="68">
        <f t="shared" si="14"/>
        <v>24183.88408744281</v>
      </c>
      <c r="L68" s="68">
        <f t="shared" si="15"/>
        <v>11901.563700698753</v>
      </c>
      <c r="M68" s="68">
        <f t="shared" si="11"/>
        <v>31362.401045827584</v>
      </c>
      <c r="N68" s="68">
        <f t="shared" si="12"/>
        <v>15434.312061046876</v>
      </c>
      <c r="O68" s="68">
        <f t="shared" si="16"/>
        <v>3148.576512455516</v>
      </c>
    </row>
    <row r="69" spans="1:15" ht="36">
      <c r="A69" s="62" t="s">
        <v>119</v>
      </c>
      <c r="B69">
        <v>1554</v>
      </c>
      <c r="C69">
        <v>1196</v>
      </c>
      <c r="D69">
        <v>4814.3</v>
      </c>
      <c r="E69">
        <v>36257.299999999996</v>
      </c>
      <c r="F69">
        <v>18304.899999999994</v>
      </c>
      <c r="G69">
        <v>4754.2</v>
      </c>
      <c r="H69" s="68">
        <f t="shared" si="13"/>
        <v>13.112393917914462</v>
      </c>
      <c r="I69" s="68">
        <f t="shared" si="10"/>
        <v>26.300608033914425</v>
      </c>
      <c r="J69" s="68">
        <f t="shared" si="17"/>
        <v>50.486109004255688</v>
      </c>
      <c r="K69" s="68">
        <f t="shared" si="14"/>
        <v>15305.100334448156</v>
      </c>
      <c r="L69" s="68">
        <f t="shared" si="15"/>
        <v>11779.214929214924</v>
      </c>
      <c r="M69" s="68">
        <f t="shared" si="11"/>
        <v>30315.468227424746</v>
      </c>
      <c r="N69" s="68">
        <f t="shared" si="12"/>
        <v>23331.595881595877</v>
      </c>
      <c r="O69" s="68">
        <f t="shared" si="16"/>
        <v>4025.3344481605354</v>
      </c>
    </row>
    <row r="70" spans="1:15" ht="36">
      <c r="A70" s="62" t="s">
        <v>121</v>
      </c>
      <c r="B70">
        <v>1771</v>
      </c>
      <c r="C70">
        <v>1556</v>
      </c>
      <c r="D70">
        <v>8380.9</v>
      </c>
      <c r="E70">
        <v>18911.899999999998</v>
      </c>
      <c r="F70">
        <v>12305.099999999999</v>
      </c>
      <c r="G70">
        <v>1331.3000000000002</v>
      </c>
      <c r="H70" s="68">
        <f t="shared" si="13"/>
        <v>7.0394830767929211</v>
      </c>
      <c r="I70" s="68">
        <f t="shared" si="10"/>
        <v>68.109157991401943</v>
      </c>
      <c r="J70" s="68">
        <f t="shared" si="17"/>
        <v>65.06538211390712</v>
      </c>
      <c r="K70" s="68">
        <f t="shared" si="14"/>
        <v>7908.1619537275055</v>
      </c>
      <c r="L70" s="68">
        <f t="shared" si="15"/>
        <v>6948.1084133258046</v>
      </c>
      <c r="M70" s="68">
        <f t="shared" si="11"/>
        <v>12154.177377892029</v>
      </c>
      <c r="N70" s="68">
        <f t="shared" si="12"/>
        <v>10678.656126482212</v>
      </c>
      <c r="O70" s="68">
        <f t="shared" si="16"/>
        <v>5386.1825192802053</v>
      </c>
    </row>
    <row r="71" spans="1:15" ht="24">
      <c r="A71" s="62" t="s">
        <v>118</v>
      </c>
      <c r="B71">
        <v>41992</v>
      </c>
      <c r="C71">
        <v>28011</v>
      </c>
      <c r="D71">
        <v>108286.50000000001</v>
      </c>
      <c r="E71">
        <v>333574</v>
      </c>
      <c r="F71">
        <v>215235.1</v>
      </c>
      <c r="G71">
        <v>30085.1</v>
      </c>
      <c r="H71" s="68">
        <f t="shared" si="13"/>
        <v>9.0190182688099174</v>
      </c>
      <c r="I71" s="68">
        <f t="shared" si="10"/>
        <v>50.310799679048635</v>
      </c>
      <c r="J71" s="68">
        <f t="shared" si="17"/>
        <v>64.523943712639479</v>
      </c>
      <c r="K71" s="68">
        <f t="shared" si="14"/>
        <v>7683.9491628288888</v>
      </c>
      <c r="L71" s="68">
        <f t="shared" si="15"/>
        <v>5125.6215469613262</v>
      </c>
      <c r="M71" s="68">
        <f t="shared" si="11"/>
        <v>11908.678733354753</v>
      </c>
      <c r="N71" s="68">
        <f t="shared" si="12"/>
        <v>7943.7511907029912</v>
      </c>
      <c r="O71" s="68">
        <f t="shared" si="16"/>
        <v>3865.8562707507767</v>
      </c>
    </row>
    <row r="72" spans="1:15">
      <c r="A72" s="63" t="s">
        <v>123</v>
      </c>
      <c r="B72">
        <v>127041</v>
      </c>
      <c r="C72">
        <v>78222</v>
      </c>
      <c r="D72">
        <v>276725.59999999992</v>
      </c>
      <c r="E72">
        <v>2188726.5</v>
      </c>
      <c r="F72" s="78">
        <v>1213900.2999999998</v>
      </c>
      <c r="G72">
        <v>163159.40000000002</v>
      </c>
      <c r="H72" s="68">
        <f t="shared" si="13"/>
        <v>7.4545357768547147</v>
      </c>
      <c r="I72" s="68">
        <f t="shared" si="10"/>
        <v>22.796402637020517</v>
      </c>
      <c r="J72" s="68">
        <f t="shared" si="17"/>
        <v>55.461488678462104</v>
      </c>
      <c r="K72" s="68">
        <f t="shared" si="14"/>
        <v>15518.655876863286</v>
      </c>
      <c r="L72" s="68">
        <f t="shared" si="15"/>
        <v>9555.1853338685905</v>
      </c>
      <c r="M72" s="68">
        <f t="shared" si="11"/>
        <v>27980.95804249444</v>
      </c>
      <c r="N72" s="68">
        <f t="shared" si="12"/>
        <v>17228.504970836188</v>
      </c>
      <c r="O72" s="68">
        <f t="shared" si="16"/>
        <v>3537.6952775434011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INDST2</vt:lpstr>
      <vt:lpstr>Sheet1</vt:lpstr>
      <vt:lpstr>INDST2!Print_Area</vt:lpstr>
      <vt:lpstr>INDST2!Print_Titles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2015-10-12T06:40:57Z</cp:lastPrinted>
  <dcterms:created xsi:type="dcterms:W3CDTF">1999-07-21T11:17:54Z</dcterms:created>
  <dcterms:modified xsi:type="dcterms:W3CDTF">2015-10-21T06:36:47Z</dcterms:modified>
</cp:coreProperties>
</file>