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INDST5!$A$1:$M$93</definedName>
    <definedName name="_xlnm.Print_Titles" localSheetId="0">INDST5!$20:$26</definedName>
  </definedNames>
  <calcPr calcId="125725"/>
</workbook>
</file>

<file path=xl/calcChain.xml><?xml version="1.0" encoding="utf-8"?>
<calcChain xmlns="http://schemas.openxmlformats.org/spreadsheetml/2006/main">
  <c r="I10" i="1"/>
  <c r="I11"/>
  <c r="I12"/>
  <c r="I13"/>
  <c r="I14"/>
  <c r="I16"/>
  <c r="I17"/>
  <c r="C92" l="1"/>
  <c r="D92"/>
  <c r="E92"/>
  <c r="F92"/>
  <c r="G92"/>
  <c r="H92"/>
  <c r="J92"/>
  <c r="C91"/>
  <c r="D91"/>
  <c r="E91"/>
  <c r="F91"/>
  <c r="G91"/>
  <c r="H91"/>
  <c r="J91"/>
  <c r="C90"/>
  <c r="D90"/>
  <c r="E90"/>
  <c r="F90"/>
  <c r="G90"/>
  <c r="H90"/>
  <c r="J90"/>
  <c r="C89"/>
  <c r="D89"/>
  <c r="E89"/>
  <c r="F89"/>
  <c r="G89"/>
  <c r="H89"/>
  <c r="J89"/>
  <c r="C87"/>
  <c r="D87"/>
  <c r="E87"/>
  <c r="F87"/>
  <c r="G87"/>
  <c r="H87"/>
  <c r="J87"/>
  <c r="C88"/>
  <c r="D88"/>
  <c r="E88"/>
  <c r="F88"/>
  <c r="G88"/>
  <c r="H88"/>
  <c r="J88"/>
  <c r="B37"/>
  <c r="B39"/>
  <c r="B49"/>
  <c r="B70"/>
  <c r="B33"/>
  <c r="B9"/>
  <c r="B10"/>
  <c r="B11"/>
  <c r="B12"/>
  <c r="B13"/>
  <c r="B14"/>
  <c r="B15"/>
  <c r="B16"/>
  <c r="B17"/>
  <c r="E93" l="1"/>
  <c r="F93"/>
  <c r="H93"/>
  <c r="J93"/>
  <c r="C93"/>
  <c r="D93"/>
  <c r="G93"/>
  <c r="I28"/>
  <c r="B28" s="1"/>
  <c r="I29"/>
  <c r="B29" s="1"/>
  <c r="I30"/>
  <c r="B30" s="1"/>
  <c r="I31"/>
  <c r="B31" s="1"/>
  <c r="I32"/>
  <c r="B32" s="1"/>
  <c r="I34"/>
  <c r="B34" s="1"/>
  <c r="I38"/>
  <c r="B38" s="1"/>
  <c r="I40"/>
  <c r="B40" s="1"/>
  <c r="I45"/>
  <c r="I46"/>
  <c r="B46" s="1"/>
  <c r="I47"/>
  <c r="B47" s="1"/>
  <c r="I48"/>
  <c r="I50"/>
  <c r="B50" s="1"/>
  <c r="I51"/>
  <c r="I52"/>
  <c r="B52" s="1"/>
  <c r="I53"/>
  <c r="B53" s="1"/>
  <c r="I54"/>
  <c r="I55"/>
  <c r="B55" s="1"/>
  <c r="I56"/>
  <c r="I57"/>
  <c r="B57" s="1"/>
  <c r="I58"/>
  <c r="B58" s="1"/>
  <c r="I59"/>
  <c r="B59" s="1"/>
  <c r="I60"/>
  <c r="B60" s="1"/>
  <c r="I61"/>
  <c r="B61" s="1"/>
  <c r="I62"/>
  <c r="B62" s="1"/>
  <c r="I63"/>
  <c r="B63" s="1"/>
  <c r="I64"/>
  <c r="B64" s="1"/>
  <c r="I65"/>
  <c r="B65" s="1"/>
  <c r="I66"/>
  <c r="B66" s="1"/>
  <c r="I67"/>
  <c r="B67" s="1"/>
  <c r="I68"/>
  <c r="B68" s="1"/>
  <c r="I69"/>
  <c r="B69" s="1"/>
  <c r="I71"/>
  <c r="B71" s="1"/>
  <c r="I72"/>
  <c r="B72" s="1"/>
  <c r="I73"/>
  <c r="B73" s="1"/>
  <c r="I74"/>
  <c r="B74" s="1"/>
  <c r="I75"/>
  <c r="B75" s="1"/>
  <c r="I76"/>
  <c r="B76" s="1"/>
  <c r="I77"/>
  <c r="B77" s="1"/>
  <c r="I78"/>
  <c r="B78" s="1"/>
  <c r="I79"/>
  <c r="B79" s="1"/>
  <c r="I80"/>
  <c r="B80" s="1"/>
  <c r="I81"/>
  <c r="B81" s="1"/>
  <c r="I82"/>
  <c r="B82" s="1"/>
  <c r="I83"/>
  <c r="B83" s="1"/>
  <c r="I84"/>
  <c r="B84" s="1"/>
  <c r="I85"/>
  <c r="B85" s="1"/>
  <c r="I27"/>
  <c r="B27" s="1"/>
  <c r="I8"/>
  <c r="B8" l="1"/>
  <c r="I87"/>
  <c r="I92"/>
  <c r="B92" s="1"/>
  <c r="B54"/>
  <c r="I88"/>
  <c r="B88" s="1"/>
  <c r="B45"/>
  <c r="B56"/>
  <c r="I91"/>
  <c r="B91" s="1"/>
  <c r="B48"/>
  <c r="I89"/>
  <c r="B89" s="1"/>
  <c r="I90"/>
  <c r="B90" s="1"/>
  <c r="B51"/>
  <c r="B87" l="1"/>
  <c r="I93"/>
  <c r="B93" s="1"/>
</calcChain>
</file>

<file path=xl/sharedStrings.xml><?xml version="1.0" encoding="utf-8"?>
<sst xmlns="http://schemas.openxmlformats.org/spreadsheetml/2006/main" count="216" uniqueCount="185">
  <si>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</si>
  <si>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</si>
  <si>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</si>
  <si>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</si>
  <si>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</si>
  <si>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</si>
  <si>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</si>
  <si>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</si>
  <si>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</si>
  <si>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</si>
  <si>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</si>
  <si>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</si>
  <si>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</si>
  <si>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</si>
  <si>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</si>
  <si>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</si>
  <si>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</si>
  <si>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</si>
  <si>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</si>
  <si>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</si>
  <si>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</si>
  <si>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</si>
  <si>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</si>
  <si>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</si>
  <si>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</si>
  <si>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</si>
  <si>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</si>
  <si>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</si>
  <si>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</si>
  <si>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</si>
  <si>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</si>
  <si>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</si>
  <si>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</si>
  <si>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</si>
  <si>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</si>
  <si>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</si>
  <si>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</si>
  <si>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</si>
  <si>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</si>
  <si>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</si>
  <si>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</si>
  <si>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</si>
  <si>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</si>
  <si>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</si>
  <si>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</si>
  <si>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</si>
  <si>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</si>
  <si>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</si>
  <si>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</si>
  <si>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</si>
  <si>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</si>
  <si>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</si>
  <si>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</si>
  <si>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</si>
  <si>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</si>
  <si>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</si>
  <si>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</si>
  <si>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</si>
  <si>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</si>
  <si>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</si>
  <si>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</si>
  <si>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</si>
  <si>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</si>
  <si>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</si>
  <si>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</si>
  <si>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</si>
  <si>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</si>
  <si>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</si>
  <si>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</si>
  <si>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</si>
  <si>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</si>
  <si>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</si>
  <si>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</si>
  <si>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</si>
  <si>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</si>
  <si>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</si>
  <si>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</si>
  <si>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</si>
  <si>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</si>
  <si>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</si>
  <si>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</si>
  <si>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</si>
  <si>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</si>
  <si>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</si>
  <si>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</si>
  <si>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</si>
  <si>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</si>
  <si>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</si>
  <si>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</si>
  <si>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</si>
  <si>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</si>
  <si>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</si>
  <si>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</si>
  <si>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</si>
  <si>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</si>
  <si>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</si>
  <si>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</si>
  <si>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</si>
  <si>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</si>
  <si>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</si>
  <si>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</si>
  <si>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</si>
  <si>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</si>
  <si>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</si>
  <si>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</si>
  <si>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</si>
  <si>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</si>
  <si>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</si>
  <si>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</si>
  <si>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</si>
  <si>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</si>
  <si>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</si>
  <si>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</si>
  <si>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</si>
  <si>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</si>
  <si>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</si>
  <si>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</si>
  <si>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</si>
  <si>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</si>
  <si>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</si>
  <si>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</si>
  <si>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</si>
  <si>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</si>
  <si>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</si>
  <si>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</si>
  <si>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</si>
  <si>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</si>
  <si>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</si>
  <si>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</si>
  <si>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</si>
  <si>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</si>
  <si>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</si>
  <si>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قيمة التالف والمفقود </t>
  </si>
  <si>
    <t>قيمة الأصول المباعة</t>
  </si>
  <si>
    <t>دليل النشاط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</si>
  <si>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</si>
  <si>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</si>
  <si>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</si>
  <si>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</si>
  <si>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</si>
  <si>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</si>
  <si>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</si>
  <si>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</si>
  <si>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</si>
  <si>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</si>
  <si>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</si>
  <si>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</si>
  <si>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</si>
  <si>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</si>
  <si>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</si>
  <si>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</si>
  <si>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</si>
  <si>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</si>
  <si>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</si>
  <si>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</si>
  <si>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</si>
  <si>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</si>
  <si>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</si>
  <si>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</si>
  <si>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</si>
  <si>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</si>
  <si>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</si>
  <si>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</si>
  <si>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</si>
  <si>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</si>
  <si>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</si>
  <si>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</si>
  <si>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</si>
  <si>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</si>
  <si>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</si>
  <si>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</si>
  <si>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</si>
  <si>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</si>
  <si>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</si>
  <si>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</si>
  <si>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</si>
  <si>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</si>
  <si>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+</t>
  </si>
  <si>
    <t>Transport &amp; Storage Activities</t>
  </si>
  <si>
    <t>جدول 1-3: قيمة الأصول الثابتة في فلسطين حسب النشاط الاقتصادي، 2014</t>
  </si>
  <si>
    <t xml:space="preserve">Table 1-3: Fixed Assets Value in Palestine by Economic Activity, 2014 </t>
  </si>
  <si>
    <t>جدول 1-3 (تابع): قيمة الأصول الثابتة في فلسطين حسب النشاط الاقتصادي، 2014</t>
  </si>
  <si>
    <t>Table 1-3 (Cont.): Fixed Assets Value in Palestine by Economic Activity, 2014</t>
  </si>
  <si>
    <t>الصرف الصحي</t>
  </si>
  <si>
    <t>Sewerage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</si>
</sst>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#.00"/>
    <numFmt numFmtId="166" formatCode="#,##0.0"/>
    <numFmt numFmtId="167" formatCode="_-* #,##0.0_-;_-* #,##0.0\-;_-* &quot;-&quot;??_-;_-@_-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43" fontId="22" fillId="0" borderId="0" applyFont="0" applyFill="0" applyBorder="0" applyAlignment="0" applyProtection="0"/>
  </cellStyleXfs>
  <cellXfs count="132">
    <xf numFmtId="0" fontId="0" fillId="0" borderId="0" xfId="0"/>
    <xf numFmtId="0" fontId="9" fillId="0" borderId="3" xfId="0" applyFont="1" applyFill="1" applyBorder="1" applyAlignment="1">
      <alignment horizontal="right" vertical="top" wrapText="1" indent="1"/>
    </xf>
    <xf numFmtId="0" fontId="9" fillId="0" borderId="11" xfId="0" applyFont="1" applyFill="1" applyBorder="1" applyAlignment="1">
      <alignment horizontal="right" vertical="top" wrapText="1" indent="1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0" fillId="0" borderId="1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center"/>
    </xf>
    <xf numFmtId="164" fontId="2" fillId="0" borderId="14" xfId="0" applyNumberFormat="1" applyFont="1" applyFill="1" applyBorder="1"/>
    <xf numFmtId="165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0" fontId="7" fillId="0" borderId="3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19" fillId="0" borderId="8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Fill="1" applyBorder="1" applyAlignment="1">
      <alignment horizontal="center" vertical="top" wrapText="1"/>
    </xf>
    <xf numFmtId="164" fontId="19" fillId="0" borderId="4" xfId="0" applyNumberFormat="1" applyFont="1" applyFill="1" applyBorder="1" applyAlignment="1">
      <alignment horizontal="center" vertical="top"/>
    </xf>
    <xf numFmtId="164" fontId="17" fillId="0" borderId="4" xfId="0" applyNumberFormat="1" applyFont="1" applyFill="1" applyBorder="1" applyAlignment="1">
      <alignment horizontal="center" vertical="top"/>
    </xf>
    <xf numFmtId="164" fontId="21" fillId="0" borderId="11" xfId="0" applyNumberFormat="1" applyFont="1" applyFill="1" applyBorder="1" applyAlignment="1">
      <alignment horizontal="center" vertical="top" wrapText="1"/>
    </xf>
    <xf numFmtId="164" fontId="21" fillId="0" borderId="10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 indent="1"/>
    </xf>
    <xf numFmtId="0" fontId="9" fillId="0" borderId="14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indent="1"/>
    </xf>
    <xf numFmtId="164" fontId="2" fillId="0" borderId="0" xfId="0" applyNumberFormat="1" applyFont="1" applyFill="1" applyBorder="1"/>
    <xf numFmtId="0" fontId="0" fillId="0" borderId="0" xfId="0" applyFill="1" applyBorder="1"/>
    <xf numFmtId="164" fontId="19" fillId="0" borderId="6" xfId="0" applyNumberFormat="1" applyFont="1" applyFill="1" applyBorder="1" applyAlignment="1">
      <alignment horizontal="center" vertical="top" wrapText="1"/>
    </xf>
    <xf numFmtId="164" fontId="19" fillId="0" borderId="6" xfId="0" applyNumberFormat="1" applyFont="1" applyFill="1" applyBorder="1" applyAlignment="1">
      <alignment horizontal="center" vertical="top"/>
    </xf>
    <xf numFmtId="164" fontId="17" fillId="0" borderId="6" xfId="0" applyNumberFormat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right" vertical="top" wrapText="1" indent="1"/>
    </xf>
    <xf numFmtId="0" fontId="11" fillId="0" borderId="7" xfId="0" applyFont="1" applyFill="1" applyBorder="1" applyAlignment="1">
      <alignment horizontal="right" vertical="top" wrapText="1" indent="1"/>
    </xf>
    <xf numFmtId="0" fontId="11" fillId="0" borderId="2" xfId="0" applyFont="1" applyFill="1" applyBorder="1" applyAlignment="1">
      <alignment horizontal="right" vertical="top" wrapText="1" indent="1"/>
    </xf>
    <xf numFmtId="0" fontId="11" fillId="0" borderId="9" xfId="0" applyFont="1" applyFill="1" applyBorder="1" applyAlignment="1">
      <alignment horizontal="right" vertical="top" wrapText="1" indent="1"/>
    </xf>
    <xf numFmtId="164" fontId="7" fillId="0" borderId="0" xfId="0" applyNumberFormat="1" applyFont="1" applyFill="1" applyBorder="1"/>
    <xf numFmtId="0" fontId="11" fillId="0" borderId="9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 indent="1"/>
    </xf>
    <xf numFmtId="0" fontId="16" fillId="0" borderId="9" xfId="0" applyFont="1" applyFill="1" applyBorder="1" applyAlignment="1">
      <alignment horizontal="left" vertical="top" wrapText="1" indent="1"/>
    </xf>
    <xf numFmtId="2" fontId="16" fillId="0" borderId="2" xfId="0" applyNumberFormat="1" applyFont="1" applyFill="1" applyBorder="1" applyAlignment="1">
      <alignment horizontal="left" vertical="top" wrapText="1" indent="1"/>
    </xf>
    <xf numFmtId="2" fontId="16" fillId="0" borderId="9" xfId="0" applyNumberFormat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 readingOrder="1"/>
    </xf>
    <xf numFmtId="0" fontId="6" fillId="0" borderId="9" xfId="0" applyFont="1" applyFill="1" applyBorder="1" applyAlignment="1">
      <alignment horizontal="left" vertical="top" wrapText="1" indent="1" readingOrder="1"/>
    </xf>
    <xf numFmtId="0" fontId="5" fillId="0" borderId="11" xfId="0" applyFont="1" applyFill="1" applyBorder="1" applyAlignment="1">
      <alignment horizontal="right" vertical="top" wrapText="1" indent="1" readingOrder="2"/>
    </xf>
    <xf numFmtId="0" fontId="6" fillId="0" borderId="1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right" vertical="top" wrapText="1" indent="1" readingOrder="2"/>
    </xf>
    <xf numFmtId="0" fontId="0" fillId="0" borderId="0" xfId="0" applyFill="1" applyAlignment="1">
      <alignment horizontal="center" vertical="top"/>
    </xf>
    <xf numFmtId="164" fontId="16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indent="1"/>
    </xf>
    <xf numFmtId="0" fontId="0" fillId="0" borderId="14" xfId="0" applyFill="1" applyBorder="1" applyAlignment="1">
      <alignment horizontal="right" vertical="top" indent="1"/>
    </xf>
    <xf numFmtId="166" fontId="7" fillId="0" borderId="7" xfId="0" applyNumberFormat="1" applyFont="1" applyFill="1" applyBorder="1" applyAlignment="1">
      <alignment horizontal="right" vertical="top" indent="1"/>
    </xf>
    <xf numFmtId="166" fontId="7" fillId="0" borderId="1" xfId="0" applyNumberFormat="1" applyFont="1" applyFill="1" applyBorder="1" applyAlignment="1">
      <alignment horizontal="right" vertical="top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7" fillId="0" borderId="8" xfId="0" applyNumberFormat="1" applyFont="1" applyFill="1" applyBorder="1" applyAlignment="1">
      <alignment horizontal="right" vertical="top" indent="1"/>
    </xf>
    <xf numFmtId="166" fontId="7" fillId="0" borderId="2" xfId="0" applyNumberFormat="1" applyFont="1" applyFill="1" applyBorder="1" applyAlignment="1">
      <alignment horizontal="right" vertical="top" indent="1"/>
    </xf>
    <xf numFmtId="166" fontId="7" fillId="0" borderId="3" xfId="0" applyNumberFormat="1" applyFont="1" applyFill="1" applyBorder="1" applyAlignment="1">
      <alignment horizontal="right" vertical="top" indent="1"/>
    </xf>
    <xf numFmtId="166" fontId="7" fillId="0" borderId="9" xfId="0" applyNumberFormat="1" applyFont="1" applyFill="1" applyBorder="1" applyAlignment="1">
      <alignment horizontal="right" vertical="top" indent="1"/>
    </xf>
    <xf numFmtId="166" fontId="7" fillId="0" borderId="14" xfId="0" applyNumberFormat="1" applyFont="1" applyFill="1" applyBorder="1" applyAlignment="1">
      <alignment horizontal="right" vertical="top" indent="1"/>
    </xf>
    <xf numFmtId="166" fontId="7" fillId="0" borderId="11" xfId="0" applyNumberFormat="1" applyFont="1" applyFill="1" applyBorder="1" applyAlignment="1">
      <alignment horizontal="right" vertical="top" indent="1"/>
    </xf>
    <xf numFmtId="166" fontId="7" fillId="0" borderId="0" xfId="0" applyNumberFormat="1" applyFont="1" applyFill="1" applyAlignment="1">
      <alignment horizontal="right" vertical="top" indent="1"/>
    </xf>
    <xf numFmtId="166" fontId="6" fillId="0" borderId="7" xfId="0" applyNumberFormat="1" applyFont="1" applyFill="1" applyBorder="1" applyAlignment="1">
      <alignment horizontal="right" vertical="top" indent="1"/>
    </xf>
    <xf numFmtId="166" fontId="6" fillId="0" borderId="1" xfId="0" applyNumberFormat="1" applyFont="1" applyFill="1" applyBorder="1" applyAlignment="1">
      <alignment horizontal="right" vertical="top" indent="1"/>
    </xf>
    <xf numFmtId="166" fontId="6" fillId="0" borderId="8" xfId="0" applyNumberFormat="1" applyFont="1" applyFill="1" applyBorder="1" applyAlignment="1">
      <alignment horizontal="right" vertical="top" indent="1"/>
    </xf>
    <xf numFmtId="166" fontId="6" fillId="0" borderId="2" xfId="0" applyNumberFormat="1" applyFont="1" applyFill="1" applyBorder="1" applyAlignment="1">
      <alignment horizontal="right" vertical="top" indent="1"/>
    </xf>
    <xf numFmtId="166" fontId="6" fillId="0" borderId="0" xfId="0" applyNumberFormat="1" applyFont="1" applyFill="1" applyBorder="1" applyAlignment="1">
      <alignment horizontal="right" vertical="top" indent="1"/>
    </xf>
    <xf numFmtId="166" fontId="6" fillId="0" borderId="3" xfId="0" applyNumberFormat="1" applyFont="1" applyFill="1" applyBorder="1" applyAlignment="1">
      <alignment horizontal="right" vertical="top" indent="1"/>
    </xf>
    <xf numFmtId="166" fontId="6" fillId="0" borderId="9" xfId="0" applyNumberFormat="1" applyFont="1" applyFill="1" applyBorder="1" applyAlignment="1">
      <alignment horizontal="right" vertical="top" indent="1"/>
    </xf>
    <xf numFmtId="166" fontId="6" fillId="0" borderId="14" xfId="0" applyNumberFormat="1" applyFont="1" applyFill="1" applyBorder="1" applyAlignment="1">
      <alignment horizontal="right" vertical="top" indent="1"/>
    </xf>
    <xf numFmtId="166" fontId="6" fillId="0" borderId="11" xfId="0" applyNumberFormat="1" applyFont="1" applyFill="1" applyBorder="1" applyAlignment="1">
      <alignment horizontal="right" vertical="top" indent="1"/>
    </xf>
    <xf numFmtId="166" fontId="6" fillId="0" borderId="13" xfId="0" applyNumberFormat="1" applyFont="1" applyFill="1" applyBorder="1" applyAlignment="1">
      <alignment horizontal="right" vertical="top" indent="1"/>
    </xf>
    <xf numFmtId="166" fontId="6" fillId="0" borderId="5" xfId="0" applyNumberFormat="1" applyFont="1" applyFill="1" applyBorder="1" applyAlignment="1">
      <alignment horizontal="right" vertical="top" indent="1"/>
    </xf>
    <xf numFmtId="164" fontId="20" fillId="0" borderId="9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right" vertical="top" indent="1"/>
    </xf>
    <xf numFmtId="167" fontId="7" fillId="0" borderId="0" xfId="5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right" vertical="top" wrapText="1" indent="1"/>
    </xf>
    <xf numFmtId="0" fontId="16" fillId="0" borderId="6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9" fillId="0" borderId="4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164" fontId="17" fillId="0" borderId="8" xfId="0" applyNumberFormat="1" applyFont="1" applyFill="1" applyBorder="1" applyAlignment="1">
      <alignment horizontal="center" vertical="top" wrapText="1"/>
    </xf>
    <xf numFmtId="164" fontId="17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top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64" fontId="17" fillId="0" borderId="4" xfId="0" applyNumberFormat="1" applyFont="1" applyFill="1" applyBorder="1" applyAlignment="1">
      <alignment horizontal="center" vertical="top" wrapText="1"/>
    </xf>
    <xf numFmtId="164" fontId="17" fillId="0" borderId="7" xfId="0" applyNumberFormat="1" applyFont="1" applyFill="1" applyBorder="1" applyAlignment="1">
      <alignment horizontal="center" vertical="top" wrapText="1"/>
    </xf>
    <xf numFmtId="164" fontId="17" fillId="0" borderId="2" xfId="0" applyNumberFormat="1" applyFont="1" applyFill="1" applyBorder="1" applyAlignment="1">
      <alignment horizontal="center" vertical="top" wrapText="1"/>
    </xf>
    <xf numFmtId="164" fontId="18" fillId="0" borderId="12" xfId="0" applyNumberFormat="1" applyFont="1" applyFill="1" applyBorder="1" applyAlignment="1">
      <alignment horizontal="left" vertical="top" indent="1"/>
    </xf>
    <xf numFmtId="164" fontId="18" fillId="0" borderId="13" xfId="0" applyNumberFormat="1" applyFont="1" applyFill="1" applyBorder="1" applyAlignment="1">
      <alignment horizontal="left" vertical="top" indent="1"/>
    </xf>
    <xf numFmtId="164" fontId="17" fillId="0" borderId="13" xfId="0" applyNumberFormat="1" applyFont="1" applyFill="1" applyBorder="1" applyAlignment="1">
      <alignment horizontal="right" vertical="top" indent="1"/>
    </xf>
    <xf numFmtId="164" fontId="17" fillId="0" borderId="5" xfId="0" applyNumberFormat="1" applyFont="1" applyFill="1" applyBorder="1" applyAlignment="1">
      <alignment horizontal="right" vertical="top" inden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8" fillId="0" borderId="13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left" vertical="top" wrapText="1" indent="1"/>
    </xf>
  </cellXfs>
  <cellStyles count="6">
    <cellStyle name="Comma" xfId="5" builtinId="3"/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3"/>
  <sheetViews>
    <sheetView tabSelected="1" view="pageBreakPreview" zoomScaleNormal="81" zoomScaleSheetLayoutView="100" zoomScalePageLayoutView="77" workbookViewId="0">
      <selection activeCell="A48" sqref="A37:M48"/>
    </sheetView>
  </sheetViews>
  <sheetFormatPr defaultColWidth="9.140625" defaultRowHeight="12.75"/>
  <cols>
    <col min="1" max="1" width="25" style="10" customWidth="1"/>
    <col min="2" max="2" width="13" style="10" customWidth="1"/>
    <col min="3" max="3" width="11" style="10" customWidth="1"/>
    <col min="4" max="5" width="9.42578125" style="10" customWidth="1"/>
    <col min="6" max="6" width="9.5703125" style="10" customWidth="1"/>
    <col min="7" max="7" width="10.42578125" style="10" customWidth="1"/>
    <col min="8" max="8" width="10.5703125" style="10" customWidth="1"/>
    <col min="9" max="9" width="10.85546875" style="10" customWidth="1"/>
    <col min="10" max="10" width="12.85546875" style="10" customWidth="1"/>
    <col min="11" max="11" width="23.28515625" style="10" customWidth="1"/>
    <col min="12" max="12" width="1.140625" style="69" customWidth="1"/>
    <col min="13" max="13" width="4.5703125" style="10" customWidth="1"/>
    <col min="14" max="15" width="9.140625" style="45"/>
    <col min="16" max="16" width="18.28515625" style="45" bestFit="1" customWidth="1"/>
    <col min="17" max="16384" width="9.140625" style="45"/>
  </cols>
  <sheetData>
    <row r="1" spans="1:16" s="14" customFormat="1" ht="18.600000000000001" customHeight="1">
      <c r="A1" s="124" t="s">
        <v>179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6" s="14" customFormat="1" ht="18.600000000000001" customHeight="1">
      <c r="A2" s="125" t="s">
        <v>180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6" s="14" customFormat="1" ht="6" customHeight="1">
      <c r="B3" s="3"/>
      <c r="C3" s="3"/>
      <c r="D3" s="3"/>
      <c r="E3" s="3"/>
      <c r="F3" s="15"/>
      <c r="G3" s="3"/>
      <c r="H3" s="3"/>
      <c r="I3" s="3"/>
      <c r="J3" s="3"/>
      <c r="K3" s="16"/>
      <c r="L3" s="17"/>
    </row>
    <row r="4" spans="1:16" s="19" customFormat="1" ht="17.100000000000001" customHeight="1">
      <c r="A4" s="18" t="s">
        <v>148</v>
      </c>
      <c r="B4" s="4"/>
      <c r="C4" s="4"/>
      <c r="D4" s="4"/>
      <c r="E4" s="4"/>
      <c r="F4" s="4"/>
      <c r="G4" s="4"/>
      <c r="H4" s="4"/>
      <c r="I4" s="4"/>
      <c r="J4" s="4"/>
      <c r="K4" s="108" t="s">
        <v>141</v>
      </c>
      <c r="L4" s="108"/>
      <c r="M4" s="108"/>
    </row>
    <row r="5" spans="1:16" s="20" customFormat="1" ht="15.95" customHeight="1">
      <c r="A5" s="109" t="s">
        <v>7</v>
      </c>
      <c r="B5" s="112" t="s">
        <v>175</v>
      </c>
      <c r="C5" s="112" t="s">
        <v>146</v>
      </c>
      <c r="D5" s="113" t="s">
        <v>132</v>
      </c>
      <c r="E5" s="112" t="s">
        <v>133</v>
      </c>
      <c r="F5" s="127" t="s">
        <v>5</v>
      </c>
      <c r="G5" s="127"/>
      <c r="H5" s="117" t="s">
        <v>142</v>
      </c>
      <c r="I5" s="118"/>
      <c r="J5" s="112" t="s">
        <v>173</v>
      </c>
      <c r="K5" s="119" t="s">
        <v>9</v>
      </c>
      <c r="L5" s="104" t="s">
        <v>134</v>
      </c>
      <c r="M5" s="105"/>
    </row>
    <row r="6" spans="1:16" s="20" customFormat="1" ht="38.25" customHeight="1">
      <c r="A6" s="110"/>
      <c r="B6" s="103"/>
      <c r="C6" s="103"/>
      <c r="D6" s="114"/>
      <c r="E6" s="103"/>
      <c r="F6" s="21" t="s">
        <v>145</v>
      </c>
      <c r="G6" s="22" t="s">
        <v>144</v>
      </c>
      <c r="H6" s="23" t="s">
        <v>143</v>
      </c>
      <c r="I6" s="24" t="s">
        <v>6</v>
      </c>
      <c r="J6" s="103"/>
      <c r="K6" s="120"/>
      <c r="L6" s="106"/>
      <c r="M6" s="107"/>
    </row>
    <row r="7" spans="1:16" s="20" customFormat="1" ht="37.5" customHeight="1">
      <c r="A7" s="111"/>
      <c r="B7" s="5" t="s">
        <v>176</v>
      </c>
      <c r="C7" s="5" t="s">
        <v>135</v>
      </c>
      <c r="D7" s="94" t="s">
        <v>136</v>
      </c>
      <c r="E7" s="5" t="s">
        <v>137</v>
      </c>
      <c r="F7" s="25" t="s">
        <v>138</v>
      </c>
      <c r="G7" s="26" t="s">
        <v>139</v>
      </c>
      <c r="H7" s="26" t="s">
        <v>140</v>
      </c>
      <c r="I7" s="27" t="s">
        <v>8</v>
      </c>
      <c r="J7" s="5" t="s">
        <v>174</v>
      </c>
      <c r="K7" s="121"/>
      <c r="L7" s="128" t="s">
        <v>0</v>
      </c>
      <c r="M7" s="129"/>
    </row>
    <row r="8" spans="1:16" s="20" customFormat="1" ht="21" customHeight="1">
      <c r="A8" s="28" t="s">
        <v>1</v>
      </c>
      <c r="B8" s="73">
        <f>J8+I8-E8-D8-C8</f>
        <v>783631.13222063519</v>
      </c>
      <c r="C8" s="74">
        <v>4641.4589067815605</v>
      </c>
      <c r="D8" s="74">
        <v>114.94797434595777</v>
      </c>
      <c r="E8" s="75">
        <v>1.4005000000000003E-3</v>
      </c>
      <c r="F8" s="74">
        <v>1.4005000000000003E-3</v>
      </c>
      <c r="G8" s="74">
        <v>627.9880940373489</v>
      </c>
      <c r="H8" s="74">
        <v>285.50888661111117</v>
      </c>
      <c r="I8" s="84">
        <f>H8+G8+F8</f>
        <v>913.49838114846011</v>
      </c>
      <c r="J8" s="76">
        <v>787474.04212111421</v>
      </c>
      <c r="K8" s="29" t="s">
        <v>147</v>
      </c>
      <c r="L8" s="30"/>
      <c r="M8" s="12">
        <v>8</v>
      </c>
      <c r="N8" s="70"/>
      <c r="O8" s="35"/>
      <c r="P8" s="96"/>
    </row>
    <row r="9" spans="1:16" s="20" customFormat="1" ht="15" customHeight="1">
      <c r="A9" s="31" t="s">
        <v>10</v>
      </c>
      <c r="B9" s="77">
        <f t="shared" ref="B9:B17" si="0">J9+I9-E9-D9-C9</f>
        <v>359747.5882698457</v>
      </c>
      <c r="C9" s="75">
        <v>53443.360513064996</v>
      </c>
      <c r="D9" s="75">
        <v>6866.0959313769608</v>
      </c>
      <c r="E9" s="75">
        <v>360.88448669236971</v>
      </c>
      <c r="F9" s="75">
        <v>0</v>
      </c>
      <c r="G9" s="75">
        <v>1233.0409004249943</v>
      </c>
      <c r="H9" s="75">
        <v>4560.6196116139727</v>
      </c>
      <c r="I9" s="87">
        <v>5793.64051203897</v>
      </c>
      <c r="J9" s="78">
        <v>414624.2886889411</v>
      </c>
      <c r="K9" s="32" t="s">
        <v>73</v>
      </c>
      <c r="L9" s="33"/>
      <c r="M9" s="11">
        <v>10</v>
      </c>
      <c r="N9" s="70"/>
      <c r="O9" s="35"/>
      <c r="P9" s="96"/>
    </row>
    <row r="10" spans="1:16" s="20" customFormat="1" ht="15" customHeight="1">
      <c r="A10" s="31" t="s">
        <v>11</v>
      </c>
      <c r="B10" s="77">
        <f t="shared" si="0"/>
        <v>23374.871439913946</v>
      </c>
      <c r="C10" s="75">
        <v>1690.5128517120495</v>
      </c>
      <c r="D10" s="75">
        <v>2159.8499165440958</v>
      </c>
      <c r="E10" s="75">
        <v>0</v>
      </c>
      <c r="F10" s="75">
        <v>0</v>
      </c>
      <c r="G10" s="75">
        <v>26.740174254992823</v>
      </c>
      <c r="H10" s="75">
        <v>75.85500140000002</v>
      </c>
      <c r="I10" s="87">
        <f t="shared" ref="I10:I17" si="1">H10+G10+F10</f>
        <v>102.59517565499284</v>
      </c>
      <c r="J10" s="78">
        <v>27122.639032515101</v>
      </c>
      <c r="K10" s="32" t="s">
        <v>74</v>
      </c>
      <c r="L10" s="34"/>
      <c r="M10" s="11">
        <v>11</v>
      </c>
      <c r="N10" s="70"/>
      <c r="O10" s="35"/>
      <c r="P10" s="96"/>
    </row>
    <row r="11" spans="1:16" s="20" customFormat="1" ht="24" customHeight="1">
      <c r="A11" s="31" t="s">
        <v>2</v>
      </c>
      <c r="B11" s="77">
        <f t="shared" si="0"/>
        <v>30449.603952663543</v>
      </c>
      <c r="C11" s="75">
        <v>1024.7304683880629</v>
      </c>
      <c r="D11" s="75">
        <v>0</v>
      </c>
      <c r="E11" s="75">
        <v>0</v>
      </c>
      <c r="F11" s="75">
        <v>0</v>
      </c>
      <c r="G11" s="75">
        <v>9896.0560855999993</v>
      </c>
      <c r="H11" s="75">
        <v>0</v>
      </c>
      <c r="I11" s="87">
        <f t="shared" si="1"/>
        <v>9896.0560855999993</v>
      </c>
      <c r="J11" s="78">
        <v>21578.278335451607</v>
      </c>
      <c r="K11" s="32" t="s">
        <v>75</v>
      </c>
      <c r="L11" s="33"/>
      <c r="M11" s="11">
        <v>12</v>
      </c>
      <c r="N11" s="70"/>
      <c r="O11" s="35"/>
      <c r="P11" s="96"/>
    </row>
    <row r="12" spans="1:16" s="20" customFormat="1" ht="15.75" customHeight="1">
      <c r="A12" s="31" t="s">
        <v>12</v>
      </c>
      <c r="B12" s="77">
        <f t="shared" si="0"/>
        <v>27186.608999884589</v>
      </c>
      <c r="C12" s="75">
        <v>1531.6007020378163</v>
      </c>
      <c r="D12" s="75">
        <v>685.57290896837333</v>
      </c>
      <c r="E12" s="75">
        <v>0.37409060263008254</v>
      </c>
      <c r="F12" s="75">
        <v>0</v>
      </c>
      <c r="G12" s="75">
        <v>71.262275740577195</v>
      </c>
      <c r="H12" s="75">
        <v>422.62990243386298</v>
      </c>
      <c r="I12" s="87">
        <f t="shared" si="1"/>
        <v>493.89217817444018</v>
      </c>
      <c r="J12" s="78">
        <v>28910.264523318969</v>
      </c>
      <c r="K12" s="32" t="s">
        <v>76</v>
      </c>
      <c r="L12" s="33"/>
      <c r="M12" s="11">
        <v>13</v>
      </c>
      <c r="N12" s="70"/>
      <c r="O12" s="35"/>
      <c r="P12" s="96"/>
    </row>
    <row r="13" spans="1:16" s="20" customFormat="1" ht="23.25" customHeight="1">
      <c r="A13" s="31" t="s">
        <v>13</v>
      </c>
      <c r="B13" s="77">
        <f t="shared" si="0"/>
        <v>69732.695626283254</v>
      </c>
      <c r="C13" s="75">
        <v>3690.8027689943701</v>
      </c>
      <c r="D13" s="75">
        <v>151.45945453141996</v>
      </c>
      <c r="E13" s="75">
        <v>17.442251393939319</v>
      </c>
      <c r="F13" s="75">
        <v>0</v>
      </c>
      <c r="G13" s="75">
        <v>112.63471186738948</v>
      </c>
      <c r="H13" s="75">
        <v>705.40358611046929</v>
      </c>
      <c r="I13" s="87">
        <f t="shared" si="1"/>
        <v>818.03829797785875</v>
      </c>
      <c r="J13" s="78">
        <v>72774.361803225125</v>
      </c>
      <c r="K13" s="32" t="s">
        <v>77</v>
      </c>
      <c r="L13" s="33"/>
      <c r="M13" s="11">
        <v>14</v>
      </c>
      <c r="N13" s="70"/>
      <c r="O13" s="35"/>
      <c r="P13" s="96"/>
    </row>
    <row r="14" spans="1:16" s="20" customFormat="1" ht="24">
      <c r="A14" s="31" t="s">
        <v>14</v>
      </c>
      <c r="B14" s="77">
        <f t="shared" si="0"/>
        <v>27902.81158200583</v>
      </c>
      <c r="C14" s="75">
        <v>2515.7728448504513</v>
      </c>
      <c r="D14" s="75">
        <v>0</v>
      </c>
      <c r="E14" s="75">
        <v>0</v>
      </c>
      <c r="F14" s="75">
        <v>0</v>
      </c>
      <c r="G14" s="75">
        <v>0.56019999999999992</v>
      </c>
      <c r="H14" s="75">
        <v>65.848415988106609</v>
      </c>
      <c r="I14" s="87">
        <f t="shared" si="1"/>
        <v>66.408615988106604</v>
      </c>
      <c r="J14" s="78">
        <v>30352.175810868175</v>
      </c>
      <c r="K14" s="32" t="s">
        <v>78</v>
      </c>
      <c r="L14" s="33"/>
      <c r="M14" s="11">
        <v>15</v>
      </c>
      <c r="N14" s="70"/>
      <c r="O14" s="35"/>
      <c r="P14" s="96"/>
    </row>
    <row r="15" spans="1:16" s="20" customFormat="1" ht="63" customHeight="1">
      <c r="A15" s="31" t="s">
        <v>15</v>
      </c>
      <c r="B15" s="77">
        <f t="shared" si="0"/>
        <v>28318.757883071092</v>
      </c>
      <c r="C15" s="75">
        <v>1768.4912526629032</v>
      </c>
      <c r="D15" s="75">
        <v>323.63205865472668</v>
      </c>
      <c r="E15" s="75">
        <v>70.292081020625105</v>
      </c>
      <c r="F15" s="75">
        <v>2.2161510633676644</v>
      </c>
      <c r="G15" s="75">
        <v>81.621991512811036</v>
      </c>
      <c r="H15" s="75">
        <v>114.22383223985631</v>
      </c>
      <c r="I15" s="87">
        <v>198.04197481603501</v>
      </c>
      <c r="J15" s="78">
        <v>30283.131300593312</v>
      </c>
      <c r="K15" s="32" t="s">
        <v>79</v>
      </c>
      <c r="L15" s="33"/>
      <c r="M15" s="11">
        <v>16</v>
      </c>
      <c r="N15" s="70"/>
      <c r="O15" s="35"/>
      <c r="P15" s="96"/>
    </row>
    <row r="16" spans="1:16" s="20" customFormat="1" ht="24.75" customHeight="1">
      <c r="A16" s="31" t="s">
        <v>16</v>
      </c>
      <c r="B16" s="77">
        <f t="shared" si="0"/>
        <v>42089.433858290402</v>
      </c>
      <c r="C16" s="75">
        <v>2772.5308053747081</v>
      </c>
      <c r="D16" s="75">
        <v>0</v>
      </c>
      <c r="E16" s="75">
        <v>0</v>
      </c>
      <c r="F16" s="75">
        <v>0</v>
      </c>
      <c r="G16" s="75">
        <v>324.71298576868855</v>
      </c>
      <c r="H16" s="75">
        <v>59.682223966207232</v>
      </c>
      <c r="I16" s="87">
        <f t="shared" si="1"/>
        <v>384.39520973489579</v>
      </c>
      <c r="J16" s="78">
        <v>44477.569453930213</v>
      </c>
      <c r="K16" s="32" t="s">
        <v>80</v>
      </c>
      <c r="L16" s="33"/>
      <c r="M16" s="11">
        <v>17</v>
      </c>
      <c r="N16" s="70"/>
      <c r="O16" s="35"/>
      <c r="P16" s="96"/>
    </row>
    <row r="17" spans="1:24" s="20" customFormat="1" ht="35.25" customHeight="1">
      <c r="A17" s="31" t="s">
        <v>17</v>
      </c>
      <c r="B17" s="77">
        <f t="shared" si="0"/>
        <v>44487.546671163946</v>
      </c>
      <c r="C17" s="75">
        <v>4940.9201588655151</v>
      </c>
      <c r="D17" s="75">
        <v>737.93120940322649</v>
      </c>
      <c r="E17" s="75">
        <v>2.7725141572080383</v>
      </c>
      <c r="F17" s="75">
        <v>31.072468201688199</v>
      </c>
      <c r="G17" s="75">
        <v>286.5967646738543</v>
      </c>
      <c r="H17" s="75">
        <v>237.54150719950519</v>
      </c>
      <c r="I17" s="87">
        <f t="shared" si="1"/>
        <v>555.21074007504774</v>
      </c>
      <c r="J17" s="78">
        <v>49613.959813514848</v>
      </c>
      <c r="K17" s="32" t="s">
        <v>81</v>
      </c>
      <c r="L17" s="34"/>
      <c r="M17" s="11">
        <v>18</v>
      </c>
      <c r="N17" s="70"/>
      <c r="O17" s="35"/>
      <c r="P17" s="96"/>
      <c r="Q17" s="35"/>
      <c r="R17" s="35"/>
      <c r="S17" s="35"/>
      <c r="T17" s="35"/>
      <c r="U17" s="35"/>
      <c r="V17" s="35"/>
      <c r="W17" s="35"/>
    </row>
    <row r="18" spans="1:24" s="20" customFormat="1" ht="36" customHeight="1">
      <c r="A18" s="31" t="s">
        <v>18</v>
      </c>
      <c r="B18" s="77">
        <v>25514.00436165374</v>
      </c>
      <c r="C18" s="75">
        <v>1680.9509811557759</v>
      </c>
      <c r="D18" s="75">
        <v>1662.525519543876</v>
      </c>
      <c r="E18" s="75">
        <v>0</v>
      </c>
      <c r="F18" s="75">
        <v>0.36089493118072097</v>
      </c>
      <c r="G18" s="75">
        <v>467.01805248525318</v>
      </c>
      <c r="H18" s="75">
        <v>1222.5196360370303</v>
      </c>
      <c r="I18" s="87">
        <v>1689.898583453464</v>
      </c>
      <c r="J18" s="78">
        <v>27167.582278899925</v>
      </c>
      <c r="K18" s="32" t="s">
        <v>82</v>
      </c>
      <c r="L18" s="36" t="s">
        <v>177</v>
      </c>
      <c r="M18" s="12">
        <v>19</v>
      </c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</row>
    <row r="19" spans="1:24" s="20" customFormat="1" ht="39.75" customHeight="1">
      <c r="A19" s="37" t="s">
        <v>19</v>
      </c>
      <c r="B19" s="79"/>
      <c r="C19" s="80"/>
      <c r="D19" s="80"/>
      <c r="E19" s="80"/>
      <c r="F19" s="80"/>
      <c r="G19" s="80"/>
      <c r="H19" s="80"/>
      <c r="I19" s="90"/>
      <c r="J19" s="81"/>
      <c r="K19" s="38" t="s">
        <v>83</v>
      </c>
      <c r="L19" s="39"/>
      <c r="M19" s="13">
        <v>20</v>
      </c>
      <c r="N19" s="70"/>
      <c r="O19" s="35"/>
      <c r="P19" s="96"/>
    </row>
    <row r="20" spans="1:24" s="20" customFormat="1" ht="18.600000000000001" customHeight="1">
      <c r="A20" s="124" t="s">
        <v>181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70"/>
      <c r="O20" s="35"/>
      <c r="P20" s="96"/>
    </row>
    <row r="21" spans="1:24" s="20" customFormat="1" ht="18.600000000000001" customHeight="1">
      <c r="A21" s="126" t="s">
        <v>182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70"/>
      <c r="O21" s="35"/>
      <c r="P21" s="96"/>
    </row>
    <row r="22" spans="1:24" s="20" customFormat="1" ht="6" customHeight="1">
      <c r="A22" s="14"/>
      <c r="B22" s="6"/>
      <c r="C22" s="6"/>
      <c r="D22" s="6"/>
      <c r="E22" s="6"/>
      <c r="F22" s="40"/>
      <c r="G22" s="6"/>
      <c r="H22" s="6"/>
      <c r="I22" s="6"/>
      <c r="J22" s="6"/>
      <c r="K22" s="41"/>
      <c r="L22" s="42"/>
      <c r="M22" s="14"/>
      <c r="N22" s="70"/>
      <c r="O22" s="35"/>
      <c r="P22" s="96"/>
    </row>
    <row r="23" spans="1:24" s="20" customFormat="1" ht="17.100000000000001" customHeight="1">
      <c r="A23" s="43" t="s">
        <v>148</v>
      </c>
      <c r="B23" s="7"/>
      <c r="C23" s="7"/>
      <c r="D23" s="7"/>
      <c r="E23" s="7"/>
      <c r="F23" s="44"/>
      <c r="G23" s="44"/>
      <c r="H23" s="44"/>
      <c r="I23" s="44"/>
      <c r="J23" s="7"/>
      <c r="K23" s="108" t="s">
        <v>141</v>
      </c>
      <c r="L23" s="108"/>
      <c r="M23" s="108"/>
      <c r="N23" s="70"/>
      <c r="O23" s="35"/>
      <c r="P23" s="96"/>
    </row>
    <row r="24" spans="1:24" s="20" customFormat="1" ht="15.95" customHeight="1">
      <c r="A24" s="109" t="s">
        <v>7</v>
      </c>
      <c r="B24" s="112" t="s">
        <v>175</v>
      </c>
      <c r="C24" s="112" t="s">
        <v>146</v>
      </c>
      <c r="D24" s="112" t="s">
        <v>132</v>
      </c>
      <c r="E24" s="113" t="s">
        <v>133</v>
      </c>
      <c r="F24" s="115" t="s">
        <v>5</v>
      </c>
      <c r="G24" s="116"/>
      <c r="H24" s="117" t="s">
        <v>142</v>
      </c>
      <c r="I24" s="118"/>
      <c r="J24" s="102" t="s">
        <v>173</v>
      </c>
      <c r="K24" s="119" t="s">
        <v>9</v>
      </c>
      <c r="L24" s="104" t="s">
        <v>134</v>
      </c>
      <c r="M24" s="105"/>
      <c r="N24" s="70"/>
      <c r="O24" s="35"/>
      <c r="P24" s="96"/>
    </row>
    <row r="25" spans="1:24" s="20" customFormat="1" ht="39.75" customHeight="1">
      <c r="A25" s="110"/>
      <c r="B25" s="103"/>
      <c r="C25" s="103"/>
      <c r="D25" s="103"/>
      <c r="E25" s="103"/>
      <c r="F25" s="46" t="s">
        <v>145</v>
      </c>
      <c r="G25" s="46" t="s">
        <v>144</v>
      </c>
      <c r="H25" s="47" t="s">
        <v>143</v>
      </c>
      <c r="I25" s="48" t="s">
        <v>6</v>
      </c>
      <c r="J25" s="103"/>
      <c r="K25" s="120"/>
      <c r="L25" s="106"/>
      <c r="M25" s="107"/>
      <c r="N25" s="70"/>
      <c r="O25" s="35"/>
      <c r="P25" s="96"/>
    </row>
    <row r="26" spans="1:24" s="20" customFormat="1" ht="37.5" customHeight="1">
      <c r="A26" s="111"/>
      <c r="B26" s="5" t="s">
        <v>176</v>
      </c>
      <c r="C26" s="5" t="s">
        <v>135</v>
      </c>
      <c r="D26" s="5" t="s">
        <v>136</v>
      </c>
      <c r="E26" s="5" t="s">
        <v>137</v>
      </c>
      <c r="F26" s="26" t="s">
        <v>138</v>
      </c>
      <c r="G26" s="26" t="s">
        <v>139</v>
      </c>
      <c r="H26" s="26" t="s">
        <v>140</v>
      </c>
      <c r="I26" s="27" t="s">
        <v>8</v>
      </c>
      <c r="J26" s="5" t="s">
        <v>174</v>
      </c>
      <c r="K26" s="121"/>
      <c r="L26" s="122" t="s">
        <v>0</v>
      </c>
      <c r="M26" s="123"/>
      <c r="N26" s="70"/>
      <c r="O26" s="35"/>
      <c r="P26" s="96"/>
    </row>
    <row r="27" spans="1:24" s="20" customFormat="1" ht="48.75" customHeight="1">
      <c r="A27" s="28" t="s">
        <v>20</v>
      </c>
      <c r="B27" s="73">
        <f>J27+I27-E27-D27-C27</f>
        <v>109793.57200673752</v>
      </c>
      <c r="C27" s="74">
        <v>7141.427393474999</v>
      </c>
      <c r="D27" s="74">
        <v>169.10437500000003</v>
      </c>
      <c r="E27" s="74">
        <v>0</v>
      </c>
      <c r="F27" s="74">
        <v>0</v>
      </c>
      <c r="G27" s="74">
        <v>2261.4590156625</v>
      </c>
      <c r="H27" s="74">
        <v>0.94533750000000005</v>
      </c>
      <c r="I27" s="84">
        <f>H27+G27+F27</f>
        <v>2262.4043531624998</v>
      </c>
      <c r="J27" s="76">
        <v>114841.69942205001</v>
      </c>
      <c r="K27" s="49" t="s">
        <v>84</v>
      </c>
      <c r="L27" s="50"/>
      <c r="M27" s="12">
        <v>21</v>
      </c>
      <c r="N27" s="70"/>
      <c r="O27" s="35"/>
      <c r="P27" s="96"/>
    </row>
    <row r="28" spans="1:24" s="20" customFormat="1" ht="24.75" customHeight="1">
      <c r="A28" s="31" t="s">
        <v>21</v>
      </c>
      <c r="B28" s="77">
        <f t="shared" ref="B28:B93" si="2">J28+I28-E28-D28-C28</f>
        <v>99530.051220666501</v>
      </c>
      <c r="C28" s="75">
        <v>7487.208281035144</v>
      </c>
      <c r="D28" s="75">
        <v>9240.6240366399998</v>
      </c>
      <c r="E28" s="75">
        <v>0</v>
      </c>
      <c r="F28" s="75">
        <v>0</v>
      </c>
      <c r="G28" s="75">
        <v>226.01363653888797</v>
      </c>
      <c r="H28" s="75">
        <v>205.55585292769274</v>
      </c>
      <c r="I28" s="87">
        <f t="shared" ref="I28:I85" si="3">H28+G28+F28</f>
        <v>431.56948946658071</v>
      </c>
      <c r="J28" s="78">
        <v>115826.31404887507</v>
      </c>
      <c r="K28" s="1" t="s">
        <v>85</v>
      </c>
      <c r="L28" s="51"/>
      <c r="M28" s="11">
        <v>22</v>
      </c>
      <c r="N28" s="70"/>
      <c r="O28" s="35"/>
      <c r="P28" s="96"/>
    </row>
    <row r="29" spans="1:24" s="20" customFormat="1" ht="38.25" customHeight="1">
      <c r="A29" s="31" t="s">
        <v>22</v>
      </c>
      <c r="B29" s="77">
        <f t="shared" si="2"/>
        <v>366630.44308680051</v>
      </c>
      <c r="C29" s="75">
        <v>31309.593359715247</v>
      </c>
      <c r="D29" s="75">
        <v>2177.9659515713565</v>
      </c>
      <c r="E29" s="75">
        <v>7.4848944444444498</v>
      </c>
      <c r="F29" s="75">
        <v>130.99777518927064</v>
      </c>
      <c r="G29" s="75">
        <v>2975.8692187710722</v>
      </c>
      <c r="H29" s="75">
        <v>3107.7259669715563</v>
      </c>
      <c r="I29" s="87">
        <f t="shared" si="3"/>
        <v>6214.5929609318982</v>
      </c>
      <c r="J29" s="78">
        <v>393910.8943315997</v>
      </c>
      <c r="K29" s="1" t="s">
        <v>86</v>
      </c>
      <c r="L29" s="51"/>
      <c r="M29" s="11">
        <v>23</v>
      </c>
      <c r="N29" s="70"/>
      <c r="O29" s="35"/>
      <c r="P29" s="96"/>
    </row>
    <row r="30" spans="1:24" s="20" customFormat="1" ht="39" customHeight="1">
      <c r="A30" s="31" t="s">
        <v>3</v>
      </c>
      <c r="B30" s="77">
        <f t="shared" si="2"/>
        <v>2391.6662398788035</v>
      </c>
      <c r="C30" s="75">
        <v>211.99286919390801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87">
        <f t="shared" si="3"/>
        <v>0</v>
      </c>
      <c r="J30" s="78">
        <v>2603.6591090727115</v>
      </c>
      <c r="K30" s="1" t="s">
        <v>149</v>
      </c>
      <c r="L30" s="51"/>
      <c r="M30" s="11">
        <v>24</v>
      </c>
      <c r="N30" s="70"/>
      <c r="O30" s="35"/>
      <c r="P30" s="96"/>
    </row>
    <row r="31" spans="1:24" s="20" customFormat="1" ht="40.5">
      <c r="A31" s="31" t="s">
        <v>23</v>
      </c>
      <c r="B31" s="77">
        <f t="shared" si="2"/>
        <v>217313.0814984527</v>
      </c>
      <c r="C31" s="75">
        <v>18882.621203844072</v>
      </c>
      <c r="D31" s="75">
        <v>582.8505304737281</v>
      </c>
      <c r="E31" s="75">
        <v>0</v>
      </c>
      <c r="F31" s="75">
        <v>0</v>
      </c>
      <c r="G31" s="75">
        <v>2600.2114988525323</v>
      </c>
      <c r="H31" s="75">
        <v>383.0046063233018</v>
      </c>
      <c r="I31" s="87">
        <f t="shared" si="3"/>
        <v>2983.2161051758339</v>
      </c>
      <c r="J31" s="78">
        <v>233795.33712759466</v>
      </c>
      <c r="K31" s="1" t="s">
        <v>87</v>
      </c>
      <c r="L31" s="51"/>
      <c r="M31" s="11">
        <v>25</v>
      </c>
      <c r="N31" s="70"/>
      <c r="O31" s="35"/>
      <c r="P31" s="96"/>
    </row>
    <row r="32" spans="1:24" s="20" customFormat="1" ht="40.5">
      <c r="A32" s="31" t="s">
        <v>4</v>
      </c>
      <c r="B32" s="77">
        <f t="shared" si="2"/>
        <v>3025.0557072425195</v>
      </c>
      <c r="C32" s="75">
        <v>272.3136592532789</v>
      </c>
      <c r="D32" s="75">
        <v>0</v>
      </c>
      <c r="E32" s="75">
        <v>0</v>
      </c>
      <c r="F32" s="75">
        <v>0</v>
      </c>
      <c r="G32" s="75">
        <v>5.1118250000000005</v>
      </c>
      <c r="H32" s="75">
        <v>5.9031075</v>
      </c>
      <c r="I32" s="87">
        <f t="shared" si="3"/>
        <v>11.0149325</v>
      </c>
      <c r="J32" s="78">
        <v>3286.354433995798</v>
      </c>
      <c r="K32" s="1" t="s">
        <v>88</v>
      </c>
      <c r="L32" s="51"/>
      <c r="M32" s="11">
        <v>26</v>
      </c>
      <c r="N32" s="70"/>
      <c r="O32" s="35"/>
      <c r="P32" s="96"/>
    </row>
    <row r="33" spans="1:23" s="20" customFormat="1" ht="24">
      <c r="A33" s="31" t="s">
        <v>24</v>
      </c>
      <c r="B33" s="77">
        <f t="shared" si="2"/>
        <v>8276.8650835588414</v>
      </c>
      <c r="C33" s="75">
        <v>593.62818049011651</v>
      </c>
      <c r="D33" s="75">
        <v>50.013321167134769</v>
      </c>
      <c r="E33" s="75">
        <v>0</v>
      </c>
      <c r="F33" s="75">
        <v>0</v>
      </c>
      <c r="G33" s="75">
        <v>11.260020000000003</v>
      </c>
      <c r="H33" s="75">
        <v>135.45498803958554</v>
      </c>
      <c r="I33" s="87">
        <v>146.81500803958599</v>
      </c>
      <c r="J33" s="78">
        <v>8773.6915771765071</v>
      </c>
      <c r="K33" s="1" t="s">
        <v>89</v>
      </c>
      <c r="L33" s="51"/>
      <c r="M33" s="11">
        <v>27</v>
      </c>
      <c r="N33" s="70"/>
      <c r="O33" s="35"/>
      <c r="P33" s="96"/>
    </row>
    <row r="34" spans="1:23" s="20" customFormat="1" ht="40.5">
      <c r="A34" s="31" t="s">
        <v>25</v>
      </c>
      <c r="B34" s="77">
        <f t="shared" si="2"/>
        <v>8784.8953034831211</v>
      </c>
      <c r="C34" s="75">
        <v>860.80185197641367</v>
      </c>
      <c r="D34" s="75">
        <v>1.9896393635742045</v>
      </c>
      <c r="E34" s="75">
        <v>5.8540900000000002</v>
      </c>
      <c r="F34" s="75">
        <v>130.1364207</v>
      </c>
      <c r="G34" s="75">
        <v>36.551398865017696</v>
      </c>
      <c r="H34" s="75">
        <v>0</v>
      </c>
      <c r="I34" s="87">
        <f t="shared" si="3"/>
        <v>166.68781956501769</v>
      </c>
      <c r="J34" s="78">
        <v>9486.8530652580921</v>
      </c>
      <c r="K34" s="1" t="s">
        <v>90</v>
      </c>
      <c r="L34" s="51"/>
      <c r="M34" s="11">
        <v>28</v>
      </c>
      <c r="N34" s="70"/>
      <c r="O34" s="35"/>
      <c r="P34" s="96"/>
    </row>
    <row r="35" spans="1:23" s="20" customFormat="1" ht="40.5">
      <c r="A35" s="31" t="s">
        <v>26</v>
      </c>
      <c r="B35" s="77">
        <v>7810.4122993797646</v>
      </c>
      <c r="C35" s="75">
        <v>1380.5215359268525</v>
      </c>
      <c r="D35" s="75">
        <v>0</v>
      </c>
      <c r="E35" s="75">
        <v>0</v>
      </c>
      <c r="F35" s="75">
        <v>0</v>
      </c>
      <c r="G35" s="75">
        <v>70.116032500000003</v>
      </c>
      <c r="H35" s="75">
        <v>0.60221500000000006</v>
      </c>
      <c r="I35" s="87">
        <v>70.116032500000003</v>
      </c>
      <c r="J35" s="78">
        <v>9120.8178028066177</v>
      </c>
      <c r="K35" s="1" t="s">
        <v>91</v>
      </c>
      <c r="L35" s="36" t="s">
        <v>177</v>
      </c>
      <c r="M35" s="12">
        <v>29</v>
      </c>
      <c r="N35" s="70"/>
      <c r="O35" s="70"/>
      <c r="P35" s="70"/>
      <c r="Q35" s="70"/>
      <c r="R35" s="70"/>
      <c r="S35" s="70"/>
      <c r="T35" s="70"/>
      <c r="U35" s="70"/>
      <c r="V35" s="70"/>
    </row>
    <row r="36" spans="1:23" s="20" customFormat="1" ht="24">
      <c r="A36" s="37" t="s">
        <v>27</v>
      </c>
      <c r="B36" s="79"/>
      <c r="C36" s="80"/>
      <c r="D36" s="80"/>
      <c r="E36" s="80"/>
      <c r="F36" s="80"/>
      <c r="G36" s="80"/>
      <c r="H36" s="80"/>
      <c r="I36" s="90"/>
      <c r="J36" s="81"/>
      <c r="K36" s="2" t="s">
        <v>92</v>
      </c>
      <c r="L36" s="52"/>
      <c r="M36" s="13">
        <v>30</v>
      </c>
      <c r="N36" s="70"/>
      <c r="O36" s="35"/>
      <c r="P36" s="96"/>
    </row>
    <row r="37" spans="1:23" s="20" customFormat="1" ht="20.25">
      <c r="A37" s="31" t="s">
        <v>28</v>
      </c>
      <c r="B37" s="77">
        <f t="shared" si="2"/>
        <v>186248.29313434142</v>
      </c>
      <c r="C37" s="75">
        <v>14841.707554359335</v>
      </c>
      <c r="D37" s="75">
        <v>945.88252993849244</v>
      </c>
      <c r="E37" s="75">
        <v>60.744995704966215</v>
      </c>
      <c r="F37" s="75">
        <v>25.942893474156872</v>
      </c>
      <c r="G37" s="75">
        <v>189.81852464751486</v>
      </c>
      <c r="H37" s="75">
        <v>2130.4340327719488</v>
      </c>
      <c r="I37" s="87">
        <v>2346.1454508936199</v>
      </c>
      <c r="J37" s="75">
        <v>199750.48276345062</v>
      </c>
      <c r="K37" s="97" t="s">
        <v>93</v>
      </c>
      <c r="L37" s="51"/>
      <c r="M37" s="11">
        <v>31</v>
      </c>
      <c r="N37" s="70"/>
      <c r="O37" s="35"/>
      <c r="P37" s="96"/>
    </row>
    <row r="38" spans="1:23" s="20" customFormat="1" ht="20.25">
      <c r="A38" s="99" t="s">
        <v>29</v>
      </c>
      <c r="B38" s="75">
        <f t="shared" si="2"/>
        <v>8799.9880862966656</v>
      </c>
      <c r="C38" s="75">
        <v>2809.8916222240273</v>
      </c>
      <c r="D38" s="75">
        <v>0.66352215433107842</v>
      </c>
      <c r="E38" s="75">
        <v>81.786325109838174</v>
      </c>
      <c r="F38" s="75">
        <v>2.6540886173243137</v>
      </c>
      <c r="G38" s="75">
        <v>8.9161346729308129</v>
      </c>
      <c r="H38" s="75">
        <v>122.21952085607479</v>
      </c>
      <c r="I38" s="87">
        <f t="shared" si="3"/>
        <v>133.78974414632992</v>
      </c>
      <c r="J38" s="75">
        <v>11558.539811638533</v>
      </c>
      <c r="K38" s="97" t="s">
        <v>94</v>
      </c>
      <c r="L38" s="51"/>
      <c r="M38" s="11">
        <v>32</v>
      </c>
      <c r="N38" s="70"/>
      <c r="O38" s="35"/>
      <c r="P38" s="96"/>
    </row>
    <row r="39" spans="1:23" s="20" customFormat="1" ht="24">
      <c r="A39" s="99" t="s">
        <v>30</v>
      </c>
      <c r="B39" s="75">
        <f t="shared" si="2"/>
        <v>18476.664594695347</v>
      </c>
      <c r="C39" s="75">
        <v>1094.2771380658</v>
      </c>
      <c r="D39" s="75">
        <v>7.0550424205075943</v>
      </c>
      <c r="E39" s="75">
        <v>1.5961848027538135</v>
      </c>
      <c r="F39" s="75">
        <v>0</v>
      </c>
      <c r="G39" s="75">
        <v>100.2628169085252</v>
      </c>
      <c r="H39" s="75">
        <v>18.97188364578188</v>
      </c>
      <c r="I39" s="87">
        <v>119.33470055430701</v>
      </c>
      <c r="J39" s="75">
        <v>19460.258259430102</v>
      </c>
      <c r="K39" s="97" t="s">
        <v>150</v>
      </c>
      <c r="L39" s="51"/>
      <c r="M39" s="11">
        <v>33</v>
      </c>
      <c r="N39" s="70"/>
      <c r="O39" s="35"/>
      <c r="P39" s="96"/>
    </row>
    <row r="40" spans="1:23" s="19" customFormat="1" ht="39" customHeight="1">
      <c r="A40" s="99" t="s">
        <v>31</v>
      </c>
      <c r="B40" s="75">
        <f t="shared" si="2"/>
        <v>196248.83806373674</v>
      </c>
      <c r="C40" s="75">
        <v>48943.792894378836</v>
      </c>
      <c r="D40" s="75">
        <v>170.31928660000003</v>
      </c>
      <c r="E40" s="75">
        <v>0</v>
      </c>
      <c r="F40" s="75">
        <v>3439.0795642000007</v>
      </c>
      <c r="G40" s="75">
        <v>577.60429360000001</v>
      </c>
      <c r="H40" s="75">
        <v>35487.275382099993</v>
      </c>
      <c r="I40" s="87">
        <f t="shared" si="3"/>
        <v>39503.959239899996</v>
      </c>
      <c r="J40" s="75">
        <v>205858.99100481556</v>
      </c>
      <c r="K40" s="97" t="s">
        <v>95</v>
      </c>
      <c r="L40" s="51"/>
      <c r="M40" s="11">
        <v>35</v>
      </c>
      <c r="N40" s="70"/>
      <c r="O40" s="35"/>
      <c r="P40" s="96"/>
      <c r="Q40" s="53"/>
      <c r="R40" s="53"/>
      <c r="S40" s="53"/>
      <c r="T40" s="53"/>
      <c r="U40" s="53"/>
      <c r="V40" s="53"/>
      <c r="W40" s="53"/>
    </row>
    <row r="41" spans="1:23" s="19" customFormat="1" ht="24">
      <c r="A41" s="31" t="s">
        <v>32</v>
      </c>
      <c r="B41" s="77">
        <v>56894.855569760039</v>
      </c>
      <c r="C41" s="75">
        <v>3472.7884327268052</v>
      </c>
      <c r="D41" s="75">
        <v>129.64044929235453</v>
      </c>
      <c r="E41" s="75">
        <v>0</v>
      </c>
      <c r="F41" s="75">
        <v>0</v>
      </c>
      <c r="G41" s="75">
        <v>5757.1022099236498</v>
      </c>
      <c r="H41" s="75">
        <v>121.73459785900776</v>
      </c>
      <c r="I41" s="87">
        <v>5878.8368077826572</v>
      </c>
      <c r="J41" s="78">
        <v>54618.447643996536</v>
      </c>
      <c r="K41" s="1" t="s">
        <v>96</v>
      </c>
      <c r="L41" s="36" t="s">
        <v>177</v>
      </c>
      <c r="M41" s="12">
        <v>36</v>
      </c>
      <c r="N41" s="70"/>
      <c r="O41" s="70"/>
      <c r="P41" s="70"/>
      <c r="Q41" s="70"/>
      <c r="R41" s="70"/>
      <c r="S41" s="70"/>
      <c r="T41" s="70"/>
      <c r="U41" s="70"/>
      <c r="V41" s="70"/>
      <c r="W41" s="53"/>
    </row>
    <row r="42" spans="1:23" s="19" customFormat="1" ht="20.25">
      <c r="A42" s="131" t="s">
        <v>184</v>
      </c>
      <c r="B42" s="77"/>
      <c r="C42" s="75"/>
      <c r="D42" s="75"/>
      <c r="E42" s="75"/>
      <c r="F42" s="75"/>
      <c r="G42" s="75"/>
      <c r="H42" s="75"/>
      <c r="I42" s="87"/>
      <c r="J42" s="78"/>
      <c r="K42" s="130" t="s">
        <v>183</v>
      </c>
      <c r="L42" s="54"/>
      <c r="M42" s="13">
        <v>37</v>
      </c>
      <c r="N42" s="70"/>
      <c r="O42" s="35"/>
      <c r="P42" s="96"/>
      <c r="Q42" s="53"/>
      <c r="R42" s="53"/>
      <c r="S42" s="53"/>
      <c r="T42" s="53"/>
      <c r="U42" s="53"/>
      <c r="V42" s="53"/>
      <c r="W42" s="53"/>
    </row>
    <row r="43" spans="1:23" s="19" customFormat="1" ht="40.5">
      <c r="A43" s="31" t="s">
        <v>33</v>
      </c>
      <c r="B43" s="77">
        <v>902.29174243525301</v>
      </c>
      <c r="C43" s="75">
        <v>123.12487419616241</v>
      </c>
      <c r="D43" s="75">
        <v>0</v>
      </c>
      <c r="E43" s="75">
        <v>0</v>
      </c>
      <c r="F43" s="75">
        <v>0</v>
      </c>
      <c r="G43" s="75">
        <v>0</v>
      </c>
      <c r="H43" s="75">
        <v>0</v>
      </c>
      <c r="I43" s="87">
        <v>0</v>
      </c>
      <c r="J43" s="78">
        <v>1025.4166166314153</v>
      </c>
      <c r="K43" s="1" t="s">
        <v>151</v>
      </c>
      <c r="L43" s="36" t="s">
        <v>177</v>
      </c>
      <c r="M43" s="12">
        <v>38</v>
      </c>
      <c r="N43" s="70"/>
      <c r="O43" s="70"/>
      <c r="P43" s="70"/>
      <c r="Q43" s="70"/>
      <c r="R43" s="70"/>
      <c r="S43" s="70"/>
      <c r="T43" s="70"/>
      <c r="U43" s="70"/>
      <c r="V43" s="70"/>
    </row>
    <row r="44" spans="1:23" s="19" customFormat="1" ht="40.5">
      <c r="A44" s="31" t="s">
        <v>170</v>
      </c>
      <c r="B44" s="77"/>
      <c r="C44" s="75"/>
      <c r="D44" s="75"/>
      <c r="E44" s="75"/>
      <c r="F44" s="75"/>
      <c r="G44" s="75"/>
      <c r="H44" s="75"/>
      <c r="I44" s="87"/>
      <c r="J44" s="78"/>
      <c r="K44" s="1" t="s">
        <v>167</v>
      </c>
      <c r="L44" s="54"/>
      <c r="M44" s="13">
        <v>39</v>
      </c>
      <c r="N44" s="70"/>
      <c r="O44" s="35"/>
      <c r="P44" s="96"/>
    </row>
    <row r="45" spans="1:23" s="19" customFormat="1" ht="20.25">
      <c r="A45" s="31" t="s">
        <v>34</v>
      </c>
      <c r="B45" s="77">
        <f t="shared" si="2"/>
        <v>48266.422891012058</v>
      </c>
      <c r="C45" s="75">
        <v>5090.0476090205557</v>
      </c>
      <c r="D45" s="75">
        <v>17.05878652494847</v>
      </c>
      <c r="E45" s="75">
        <v>107.33659683822972</v>
      </c>
      <c r="F45" s="75">
        <v>289.65571774191369</v>
      </c>
      <c r="G45" s="75">
        <v>425.78724924548794</v>
      </c>
      <c r="H45" s="75">
        <v>284.12527300933431</v>
      </c>
      <c r="I45" s="87">
        <f t="shared" si="3"/>
        <v>999.568239996736</v>
      </c>
      <c r="J45" s="78">
        <v>52481.297643399055</v>
      </c>
      <c r="K45" s="1" t="s">
        <v>97</v>
      </c>
      <c r="L45" s="51"/>
      <c r="M45" s="11">
        <v>41</v>
      </c>
      <c r="N45" s="70"/>
      <c r="O45" s="35"/>
      <c r="P45" s="96"/>
    </row>
    <row r="46" spans="1:23" s="19" customFormat="1" ht="20.25">
      <c r="A46" s="31" t="s">
        <v>35</v>
      </c>
      <c r="B46" s="77">
        <f t="shared" si="2"/>
        <v>25138.580507592553</v>
      </c>
      <c r="C46" s="75">
        <v>3082.8503091417556</v>
      </c>
      <c r="D46" s="75">
        <v>0</v>
      </c>
      <c r="E46" s="75">
        <v>232.93115999999998</v>
      </c>
      <c r="F46" s="75">
        <v>0</v>
      </c>
      <c r="G46" s="75">
        <v>162.19366336812121</v>
      </c>
      <c r="H46" s="75">
        <v>1198.7226538013599</v>
      </c>
      <c r="I46" s="87">
        <f t="shared" si="3"/>
        <v>1360.9163171694811</v>
      </c>
      <c r="J46" s="78">
        <v>27093.445659564826</v>
      </c>
      <c r="K46" s="1" t="s">
        <v>98</v>
      </c>
      <c r="L46" s="51"/>
      <c r="M46" s="11">
        <v>42</v>
      </c>
      <c r="N46" s="70"/>
      <c r="O46" s="35"/>
      <c r="P46" s="96"/>
    </row>
    <row r="47" spans="1:23" s="19" customFormat="1" ht="24">
      <c r="A47" s="31" t="s">
        <v>36</v>
      </c>
      <c r="B47" s="77">
        <f t="shared" si="2"/>
        <v>27714.064779151122</v>
      </c>
      <c r="C47" s="75">
        <v>1942.3214426693953</v>
      </c>
      <c r="D47" s="75">
        <v>201.91323238327939</v>
      </c>
      <c r="E47" s="75">
        <v>15.771310600000005</v>
      </c>
      <c r="F47" s="75">
        <v>0</v>
      </c>
      <c r="G47" s="75">
        <v>112.83689476613876</v>
      </c>
      <c r="H47" s="75">
        <v>1306.5780859381191</v>
      </c>
      <c r="I47" s="87">
        <f t="shared" si="3"/>
        <v>1419.4149807042579</v>
      </c>
      <c r="J47" s="78">
        <v>28454.655784099537</v>
      </c>
      <c r="K47" s="1" t="s">
        <v>99</v>
      </c>
      <c r="L47" s="51"/>
      <c r="M47" s="11">
        <v>43</v>
      </c>
      <c r="N47" s="70"/>
      <c r="O47" s="35"/>
      <c r="P47" s="96"/>
    </row>
    <row r="48" spans="1:23" s="19" customFormat="1" ht="58.5" customHeight="1">
      <c r="A48" s="37" t="s">
        <v>37</v>
      </c>
      <c r="B48" s="79">
        <f t="shared" si="2"/>
        <v>345620.46754892159</v>
      </c>
      <c r="C48" s="80">
        <v>44344.101216226671</v>
      </c>
      <c r="D48" s="80">
        <v>480.28257420030513</v>
      </c>
      <c r="E48" s="80">
        <v>481.23617492082042</v>
      </c>
      <c r="F48" s="80">
        <v>53.219000000000051</v>
      </c>
      <c r="G48" s="80">
        <v>1331.5972173561602</v>
      </c>
      <c r="H48" s="80">
        <v>999.69852142308775</v>
      </c>
      <c r="I48" s="90">
        <f t="shared" si="3"/>
        <v>2384.5147387792481</v>
      </c>
      <c r="J48" s="81">
        <v>388541.57277549012</v>
      </c>
      <c r="K48" s="2" t="s">
        <v>152</v>
      </c>
      <c r="L48" s="52"/>
      <c r="M48" s="13">
        <v>45</v>
      </c>
      <c r="N48" s="70"/>
      <c r="O48" s="35"/>
      <c r="P48" s="96"/>
    </row>
    <row r="49" spans="1:16" s="19" customFormat="1" ht="40.5">
      <c r="A49" s="101" t="s">
        <v>38</v>
      </c>
      <c r="B49" s="75">
        <f t="shared" si="2"/>
        <v>426407.41356032208</v>
      </c>
      <c r="C49" s="75">
        <v>26302.668031003661</v>
      </c>
      <c r="D49" s="75">
        <v>21354.87006824644</v>
      </c>
      <c r="E49" s="75">
        <v>312.69055311908056</v>
      </c>
      <c r="F49" s="75">
        <v>0</v>
      </c>
      <c r="G49" s="75">
        <v>3417.0482694836628</v>
      </c>
      <c r="H49" s="75">
        <v>2282.1326188607095</v>
      </c>
      <c r="I49" s="87">
        <v>5699.1408883443701</v>
      </c>
      <c r="J49" s="75">
        <v>468678.50132434687</v>
      </c>
      <c r="K49" s="100" t="s">
        <v>100</v>
      </c>
      <c r="L49" s="50"/>
      <c r="M49" s="12">
        <v>46</v>
      </c>
      <c r="N49" s="70"/>
      <c r="O49" s="35"/>
      <c r="P49" s="96"/>
    </row>
    <row r="50" spans="1:16" s="19" customFormat="1" ht="40.5">
      <c r="A50" s="99" t="s">
        <v>39</v>
      </c>
      <c r="B50" s="75">
        <f t="shared" si="2"/>
        <v>2139761.82389009</v>
      </c>
      <c r="C50" s="75">
        <v>122571.8637874362</v>
      </c>
      <c r="D50" s="75">
        <v>4687.1869534648231</v>
      </c>
      <c r="E50" s="75">
        <v>6633.7079127994239</v>
      </c>
      <c r="F50" s="75">
        <v>2107.9886860162992</v>
      </c>
      <c r="G50" s="75">
        <v>9630.156298178581</v>
      </c>
      <c r="H50" s="75">
        <v>14192.015309602346</v>
      </c>
      <c r="I50" s="87">
        <f t="shared" si="3"/>
        <v>25930.160293797224</v>
      </c>
      <c r="J50" s="75">
        <v>2247724.4222499938</v>
      </c>
      <c r="K50" s="97" t="s">
        <v>101</v>
      </c>
      <c r="L50" s="51"/>
      <c r="M50" s="11">
        <v>47</v>
      </c>
      <c r="N50" s="70"/>
      <c r="O50" s="35"/>
      <c r="P50" s="96"/>
    </row>
    <row r="51" spans="1:16" s="19" customFormat="1" ht="40.5">
      <c r="A51" s="99" t="s">
        <v>40</v>
      </c>
      <c r="B51" s="75">
        <f t="shared" si="2"/>
        <v>103586.48120768575</v>
      </c>
      <c r="C51" s="75">
        <v>14011.78434586585</v>
      </c>
      <c r="D51" s="75">
        <v>372.1258704318181</v>
      </c>
      <c r="E51" s="75">
        <v>1930.3524550308284</v>
      </c>
      <c r="F51" s="75">
        <v>49.017500000000005</v>
      </c>
      <c r="G51" s="75">
        <v>1466.3117493186087</v>
      </c>
      <c r="H51" s="75">
        <v>4681.3610012601657</v>
      </c>
      <c r="I51" s="87">
        <f t="shared" si="3"/>
        <v>6196.6902505787748</v>
      </c>
      <c r="J51" s="75">
        <v>113704.05362843546</v>
      </c>
      <c r="K51" s="97" t="s">
        <v>154</v>
      </c>
      <c r="L51" s="51"/>
      <c r="M51" s="11">
        <v>49</v>
      </c>
      <c r="N51" s="70"/>
      <c r="O51" s="35"/>
      <c r="P51" s="96"/>
    </row>
    <row r="52" spans="1:16" s="19" customFormat="1" ht="24">
      <c r="A52" s="31" t="s">
        <v>41</v>
      </c>
      <c r="B52" s="77">
        <f t="shared" si="2"/>
        <v>248330.54358392127</v>
      </c>
      <c r="C52" s="75">
        <v>723.74956547242368</v>
      </c>
      <c r="D52" s="75">
        <v>409.96235615869398</v>
      </c>
      <c r="E52" s="75">
        <v>0</v>
      </c>
      <c r="F52" s="75">
        <v>0</v>
      </c>
      <c r="G52" s="75">
        <v>365.34172998324868</v>
      </c>
      <c r="H52" s="75">
        <v>22.646896270277853</v>
      </c>
      <c r="I52" s="87">
        <f t="shared" si="3"/>
        <v>387.98862625352655</v>
      </c>
      <c r="J52" s="75">
        <v>249076.26687929887</v>
      </c>
      <c r="K52" s="97" t="s">
        <v>153</v>
      </c>
      <c r="L52" s="51"/>
      <c r="M52" s="11">
        <v>52</v>
      </c>
      <c r="N52" s="70"/>
      <c r="O52" s="35"/>
      <c r="P52" s="96"/>
    </row>
    <row r="53" spans="1:16" s="19" customFormat="1" ht="20.25">
      <c r="A53" s="31" t="s">
        <v>42</v>
      </c>
      <c r="B53" s="77">
        <f t="shared" si="2"/>
        <v>4087.3371720404502</v>
      </c>
      <c r="C53" s="75">
        <v>2789.8752235840766</v>
      </c>
      <c r="D53" s="75">
        <v>0</v>
      </c>
      <c r="E53" s="75">
        <v>25.966666666666669</v>
      </c>
      <c r="F53" s="75">
        <v>0</v>
      </c>
      <c r="G53" s="75">
        <v>21.830083490632799</v>
      </c>
      <c r="H53" s="75">
        <v>2.9094258064516141</v>
      </c>
      <c r="I53" s="87">
        <f t="shared" si="3"/>
        <v>24.739509297084414</v>
      </c>
      <c r="J53" s="78">
        <v>6878.4395529941085</v>
      </c>
      <c r="K53" s="1" t="s">
        <v>155</v>
      </c>
      <c r="L53" s="51"/>
      <c r="M53" s="11">
        <v>53</v>
      </c>
      <c r="N53" s="70"/>
      <c r="O53" s="35"/>
      <c r="P53" s="96"/>
    </row>
    <row r="54" spans="1:16" s="19" customFormat="1" ht="20.25">
      <c r="A54" s="31" t="s">
        <v>43</v>
      </c>
      <c r="B54" s="77">
        <f t="shared" si="2"/>
        <v>275673.43140233809</v>
      </c>
      <c r="C54" s="75">
        <v>10920.569117679857</v>
      </c>
      <c r="D54" s="75">
        <v>0</v>
      </c>
      <c r="E54" s="75">
        <v>0</v>
      </c>
      <c r="F54" s="75">
        <v>0</v>
      </c>
      <c r="G54" s="75">
        <v>1225.8433114945442</v>
      </c>
      <c r="H54" s="75">
        <v>824.40941271208408</v>
      </c>
      <c r="I54" s="87">
        <f t="shared" si="3"/>
        <v>2050.252724206628</v>
      </c>
      <c r="J54" s="78">
        <v>284543.74779581127</v>
      </c>
      <c r="K54" s="1" t="s">
        <v>102</v>
      </c>
      <c r="L54" s="51"/>
      <c r="M54" s="11">
        <v>55</v>
      </c>
      <c r="N54" s="70"/>
      <c r="O54" s="35"/>
      <c r="P54" s="96"/>
    </row>
    <row r="55" spans="1:16" s="19" customFormat="1" ht="24">
      <c r="A55" s="31" t="s">
        <v>44</v>
      </c>
      <c r="B55" s="77">
        <f t="shared" si="2"/>
        <v>116401.84656752356</v>
      </c>
      <c r="C55" s="75">
        <v>6181.465498196254</v>
      </c>
      <c r="D55" s="75">
        <v>13.272377201323536</v>
      </c>
      <c r="E55" s="75">
        <v>58.837040961359463</v>
      </c>
      <c r="F55" s="75">
        <v>0</v>
      </c>
      <c r="G55" s="75">
        <v>386.69260287897043</v>
      </c>
      <c r="H55" s="75">
        <v>1076.9582650807895</v>
      </c>
      <c r="I55" s="87">
        <f t="shared" si="3"/>
        <v>1463.65086795976</v>
      </c>
      <c r="J55" s="78">
        <v>121191.77061592274</v>
      </c>
      <c r="K55" s="1" t="s">
        <v>156</v>
      </c>
      <c r="L55" s="51"/>
      <c r="M55" s="11">
        <v>56</v>
      </c>
      <c r="N55" s="70"/>
      <c r="O55" s="35"/>
      <c r="P55" s="96"/>
    </row>
    <row r="56" spans="1:16" s="19" customFormat="1" ht="20.25">
      <c r="A56" s="31" t="s">
        <v>45</v>
      </c>
      <c r="B56" s="77">
        <f t="shared" si="2"/>
        <v>344.55559010244372</v>
      </c>
      <c r="C56" s="75">
        <v>52.177987558548459</v>
      </c>
      <c r="D56" s="75">
        <v>0</v>
      </c>
      <c r="E56" s="75">
        <v>0</v>
      </c>
      <c r="F56" s="75">
        <v>0</v>
      </c>
      <c r="G56" s="75">
        <v>0.18624438612882499</v>
      </c>
      <c r="H56" s="75">
        <v>0</v>
      </c>
      <c r="I56" s="87">
        <f t="shared" si="3"/>
        <v>0.18624438612882499</v>
      </c>
      <c r="J56" s="78">
        <v>396.54733327486338</v>
      </c>
      <c r="K56" s="1" t="s">
        <v>157</v>
      </c>
      <c r="L56" s="51"/>
      <c r="M56" s="11">
        <v>58</v>
      </c>
      <c r="N56" s="70"/>
      <c r="O56" s="35"/>
      <c r="P56" s="96"/>
    </row>
    <row r="57" spans="1:16" s="19" customFormat="1" ht="60.75">
      <c r="A57" s="31" t="s">
        <v>46</v>
      </c>
      <c r="B57" s="77">
        <f t="shared" si="2"/>
        <v>4029.9722650295935</v>
      </c>
      <c r="C57" s="75">
        <v>526.48022231369669</v>
      </c>
      <c r="D57" s="75">
        <v>0</v>
      </c>
      <c r="E57" s="75">
        <v>0</v>
      </c>
      <c r="F57" s="75">
        <v>0</v>
      </c>
      <c r="G57" s="75">
        <v>53.101243802661351</v>
      </c>
      <c r="H57" s="75">
        <v>22.955360797730595</v>
      </c>
      <c r="I57" s="87">
        <f t="shared" si="3"/>
        <v>76.05660460039195</v>
      </c>
      <c r="J57" s="78">
        <v>4480.3958827428978</v>
      </c>
      <c r="K57" s="1" t="s">
        <v>103</v>
      </c>
      <c r="L57" s="51"/>
      <c r="M57" s="11">
        <v>59</v>
      </c>
      <c r="N57" s="70"/>
      <c r="O57" s="35"/>
      <c r="P57" s="96"/>
    </row>
    <row r="58" spans="1:16" s="19" customFormat="1" ht="24">
      <c r="A58" s="31" t="s">
        <v>47</v>
      </c>
      <c r="B58" s="77">
        <f t="shared" si="2"/>
        <v>6022.484882451693</v>
      </c>
      <c r="C58" s="75">
        <v>955.5528201724353</v>
      </c>
      <c r="D58" s="75">
        <v>40.864101519238737</v>
      </c>
      <c r="E58" s="75">
        <v>33.315013283874819</v>
      </c>
      <c r="F58" s="75">
        <v>0</v>
      </c>
      <c r="G58" s="75">
        <v>7.7040649154323937</v>
      </c>
      <c r="H58" s="75">
        <v>593.3741273583837</v>
      </c>
      <c r="I58" s="87">
        <f t="shared" si="3"/>
        <v>601.07819227381606</v>
      </c>
      <c r="J58" s="78">
        <v>6451.1386251534259</v>
      </c>
      <c r="K58" s="1" t="s">
        <v>158</v>
      </c>
      <c r="L58" s="51"/>
      <c r="M58" s="11">
        <v>60</v>
      </c>
      <c r="N58" s="70"/>
      <c r="O58" s="35"/>
      <c r="P58" s="96"/>
    </row>
    <row r="59" spans="1:16" s="19" customFormat="1" ht="20.25">
      <c r="A59" s="31" t="s">
        <v>48</v>
      </c>
      <c r="B59" s="77">
        <f t="shared" si="2"/>
        <v>804779.60500336369</v>
      </c>
      <c r="C59" s="75">
        <v>73786.466626927053</v>
      </c>
      <c r="D59" s="75">
        <v>285.96795551490288</v>
      </c>
      <c r="E59" s="75">
        <v>154.58918232443432</v>
      </c>
      <c r="F59" s="75">
        <v>0</v>
      </c>
      <c r="G59" s="75">
        <v>39003.842243615349</v>
      </c>
      <c r="H59" s="75">
        <v>19481.974670511674</v>
      </c>
      <c r="I59" s="87">
        <f t="shared" si="3"/>
        <v>58485.816914127019</v>
      </c>
      <c r="J59" s="78">
        <v>820520.81185400311</v>
      </c>
      <c r="K59" s="1" t="s">
        <v>159</v>
      </c>
      <c r="L59" s="51"/>
      <c r="M59" s="11">
        <v>61</v>
      </c>
      <c r="N59" s="70"/>
      <c r="O59" s="35"/>
      <c r="P59" s="96"/>
    </row>
    <row r="60" spans="1:16" s="19" customFormat="1" ht="38.25" customHeight="1">
      <c r="A60" s="37" t="s">
        <v>49</v>
      </c>
      <c r="B60" s="79">
        <f t="shared" si="2"/>
        <v>2687.8220293918935</v>
      </c>
      <c r="C60" s="80">
        <v>307.4721750358043</v>
      </c>
      <c r="D60" s="80">
        <v>146.23171550958386</v>
      </c>
      <c r="E60" s="80">
        <v>0</v>
      </c>
      <c r="F60" s="80">
        <v>0</v>
      </c>
      <c r="G60" s="80">
        <v>2.8010000000000002</v>
      </c>
      <c r="H60" s="80">
        <v>82.73851637502419</v>
      </c>
      <c r="I60" s="90">
        <f t="shared" si="3"/>
        <v>85.539516375024192</v>
      </c>
      <c r="J60" s="81">
        <v>3055.9864035622577</v>
      </c>
      <c r="K60" s="2" t="s">
        <v>160</v>
      </c>
      <c r="L60" s="52"/>
      <c r="M60" s="13">
        <v>62</v>
      </c>
      <c r="N60" s="70"/>
      <c r="O60" s="35"/>
      <c r="P60" s="96"/>
    </row>
    <row r="61" spans="1:16" s="19" customFormat="1" ht="24">
      <c r="A61" s="31" t="s">
        <v>50</v>
      </c>
      <c r="B61" s="77">
        <f t="shared" si="2"/>
        <v>4248.5224250357824</v>
      </c>
      <c r="C61" s="75">
        <v>728.74372590857479</v>
      </c>
      <c r="D61" s="75">
        <v>0</v>
      </c>
      <c r="E61" s="75">
        <v>0</v>
      </c>
      <c r="F61" s="75">
        <v>0</v>
      </c>
      <c r="G61" s="75">
        <v>0</v>
      </c>
      <c r="H61" s="75">
        <v>91.657096086684973</v>
      </c>
      <c r="I61" s="87">
        <f t="shared" si="3"/>
        <v>91.657096086684973</v>
      </c>
      <c r="J61" s="78">
        <v>4885.6090548576722</v>
      </c>
      <c r="K61" s="1" t="s">
        <v>104</v>
      </c>
      <c r="L61" s="51"/>
      <c r="M61" s="11">
        <v>63</v>
      </c>
      <c r="N61" s="70"/>
      <c r="O61" s="35"/>
      <c r="P61" s="96"/>
    </row>
    <row r="62" spans="1:16" s="19" customFormat="1" ht="20.25">
      <c r="A62" s="99" t="s">
        <v>51</v>
      </c>
      <c r="B62" s="75">
        <f t="shared" si="2"/>
        <v>122039.07763977522</v>
      </c>
      <c r="C62" s="75">
        <v>2819.8236559869379</v>
      </c>
      <c r="D62" s="75">
        <v>1.9231666000000005</v>
      </c>
      <c r="E62" s="75">
        <v>2.9988234539764023E-3</v>
      </c>
      <c r="F62" s="75">
        <v>0</v>
      </c>
      <c r="G62" s="75">
        <v>0</v>
      </c>
      <c r="H62" s="75">
        <v>905.40990087592638</v>
      </c>
      <c r="I62" s="87">
        <f t="shared" si="3"/>
        <v>905.40990087592638</v>
      </c>
      <c r="J62" s="75">
        <v>123955.4175603097</v>
      </c>
      <c r="K62" s="97" t="s">
        <v>105</v>
      </c>
      <c r="L62" s="51"/>
      <c r="M62" s="11">
        <v>68</v>
      </c>
      <c r="N62" s="70"/>
      <c r="O62" s="35"/>
      <c r="P62" s="96"/>
    </row>
    <row r="63" spans="1:16" s="19" customFormat="1" ht="24">
      <c r="A63" s="99" t="s">
        <v>52</v>
      </c>
      <c r="B63" s="75">
        <f t="shared" si="2"/>
        <v>39892.951483450313</v>
      </c>
      <c r="C63" s="75">
        <v>3421.269966568731</v>
      </c>
      <c r="D63" s="75">
        <v>601.01269110909072</v>
      </c>
      <c r="E63" s="75">
        <v>0</v>
      </c>
      <c r="F63" s="75">
        <v>0</v>
      </c>
      <c r="G63" s="75">
        <v>71.966348105903904</v>
      </c>
      <c r="H63" s="75">
        <v>3247.5101136625622</v>
      </c>
      <c r="I63" s="87">
        <f t="shared" si="3"/>
        <v>3319.4764617684659</v>
      </c>
      <c r="J63" s="75">
        <v>40595.757679359675</v>
      </c>
      <c r="K63" s="97" t="s">
        <v>106</v>
      </c>
      <c r="L63" s="51"/>
      <c r="M63" s="11">
        <v>69</v>
      </c>
      <c r="N63" s="70"/>
      <c r="O63" s="35"/>
      <c r="P63" s="96"/>
    </row>
    <row r="64" spans="1:16" s="19" customFormat="1" ht="40.5">
      <c r="A64" s="99" t="s">
        <v>53</v>
      </c>
      <c r="B64" s="75">
        <f t="shared" si="2"/>
        <v>84115.409120378492</v>
      </c>
      <c r="C64" s="75">
        <v>2483.3444716928279</v>
      </c>
      <c r="D64" s="75">
        <v>1.3336549552434973</v>
      </c>
      <c r="E64" s="75">
        <v>0</v>
      </c>
      <c r="F64" s="75">
        <v>0</v>
      </c>
      <c r="G64" s="75">
        <v>9.9028311648885534</v>
      </c>
      <c r="H64" s="75">
        <v>10.077293162825478</v>
      </c>
      <c r="I64" s="87">
        <f t="shared" si="3"/>
        <v>19.98012432771403</v>
      </c>
      <c r="J64" s="75">
        <v>86580.107122698842</v>
      </c>
      <c r="K64" s="97" t="s">
        <v>161</v>
      </c>
      <c r="L64" s="51"/>
      <c r="M64" s="11">
        <v>70</v>
      </c>
      <c r="N64" s="70"/>
      <c r="O64" s="35"/>
      <c r="P64" s="96"/>
    </row>
    <row r="65" spans="1:16" s="19" customFormat="1" ht="48">
      <c r="A65" s="99" t="s">
        <v>54</v>
      </c>
      <c r="B65" s="75">
        <f t="shared" si="2"/>
        <v>25817.929876506372</v>
      </c>
      <c r="C65" s="75">
        <v>2096.50170655904</v>
      </c>
      <c r="D65" s="75">
        <v>8.7998403947799151</v>
      </c>
      <c r="E65" s="75">
        <v>0</v>
      </c>
      <c r="F65" s="75">
        <v>0</v>
      </c>
      <c r="G65" s="75">
        <v>80.514393853286492</v>
      </c>
      <c r="H65" s="75">
        <v>843.60861121012931</v>
      </c>
      <c r="I65" s="87">
        <f t="shared" si="3"/>
        <v>924.1230050634158</v>
      </c>
      <c r="J65" s="75">
        <v>26999.108418396776</v>
      </c>
      <c r="K65" s="97" t="s">
        <v>107</v>
      </c>
      <c r="L65" s="51"/>
      <c r="M65" s="11">
        <v>71</v>
      </c>
      <c r="N65" s="70"/>
      <c r="O65" s="35"/>
      <c r="P65" s="96"/>
    </row>
    <row r="66" spans="1:16" s="19" customFormat="1" ht="24">
      <c r="A66" s="99" t="s">
        <v>55</v>
      </c>
      <c r="B66" s="75">
        <f t="shared" si="2"/>
        <v>870.34165269808125</v>
      </c>
      <c r="C66" s="75">
        <v>138.39484707765644</v>
      </c>
      <c r="D66" s="75">
        <v>0</v>
      </c>
      <c r="E66" s="75">
        <v>0</v>
      </c>
      <c r="F66" s="75">
        <v>0</v>
      </c>
      <c r="G66" s="75">
        <v>2.8010000000000006</v>
      </c>
      <c r="H66" s="75">
        <v>112.6579170427573</v>
      </c>
      <c r="I66" s="87">
        <f t="shared" si="3"/>
        <v>115.45891704275731</v>
      </c>
      <c r="J66" s="75">
        <v>893.27758273298036</v>
      </c>
      <c r="K66" s="97" t="s">
        <v>108</v>
      </c>
      <c r="L66" s="51"/>
      <c r="M66" s="11">
        <v>72</v>
      </c>
      <c r="N66" s="70"/>
      <c r="O66" s="35"/>
      <c r="P66" s="96"/>
    </row>
    <row r="67" spans="1:16" s="19" customFormat="1" ht="24">
      <c r="A67" s="31" t="s">
        <v>56</v>
      </c>
      <c r="B67" s="77">
        <f t="shared" si="2"/>
        <v>12483.232839956252</v>
      </c>
      <c r="C67" s="75">
        <v>1578.3432676207813</v>
      </c>
      <c r="D67" s="75">
        <v>29.850607797222498</v>
      </c>
      <c r="E67" s="75">
        <v>9.5152798312021041</v>
      </c>
      <c r="F67" s="75">
        <v>0</v>
      </c>
      <c r="G67" s="75">
        <v>75.298753977051305</v>
      </c>
      <c r="H67" s="75">
        <v>265.51579835686448</v>
      </c>
      <c r="I67" s="87">
        <f t="shared" si="3"/>
        <v>340.8145523339158</v>
      </c>
      <c r="J67" s="75">
        <v>13760.127442871544</v>
      </c>
      <c r="K67" s="97" t="s">
        <v>109</v>
      </c>
      <c r="L67" s="51"/>
      <c r="M67" s="11">
        <v>73</v>
      </c>
      <c r="N67" s="70"/>
      <c r="O67" s="35"/>
      <c r="P67" s="96"/>
    </row>
    <row r="68" spans="1:16" s="19" customFormat="1" ht="39" customHeight="1">
      <c r="A68" s="31" t="s">
        <v>57</v>
      </c>
      <c r="B68" s="77">
        <f t="shared" si="2"/>
        <v>16904.263814342539</v>
      </c>
      <c r="C68" s="75">
        <v>1170.1164164847671</v>
      </c>
      <c r="D68" s="75">
        <v>73.997852033490858</v>
      </c>
      <c r="E68" s="75">
        <v>0</v>
      </c>
      <c r="F68" s="75">
        <v>0</v>
      </c>
      <c r="G68" s="75">
        <v>45.108761368916092</v>
      </c>
      <c r="H68" s="75">
        <v>115.65688733174824</v>
      </c>
      <c r="I68" s="87">
        <f t="shared" si="3"/>
        <v>160.76564870066431</v>
      </c>
      <c r="J68" s="78">
        <v>17987.612434160135</v>
      </c>
      <c r="K68" s="1" t="s">
        <v>110</v>
      </c>
      <c r="L68" s="51"/>
      <c r="M68" s="11">
        <v>74</v>
      </c>
      <c r="N68" s="70"/>
      <c r="O68" s="35"/>
      <c r="P68" s="96"/>
    </row>
    <row r="69" spans="1:16" s="19" customFormat="1" ht="18.75" customHeight="1">
      <c r="A69" s="31" t="s">
        <v>171</v>
      </c>
      <c r="B69" s="77">
        <f t="shared" si="2"/>
        <v>915.7875467729574</v>
      </c>
      <c r="C69" s="75">
        <v>124.32663083792256</v>
      </c>
      <c r="D69" s="75">
        <v>0</v>
      </c>
      <c r="E69" s="75">
        <v>0</v>
      </c>
      <c r="F69" s="75">
        <v>0</v>
      </c>
      <c r="G69" s="75">
        <v>0</v>
      </c>
      <c r="H69" s="75">
        <v>144.42628240000002</v>
      </c>
      <c r="I69" s="87">
        <f t="shared" si="3"/>
        <v>144.42628240000002</v>
      </c>
      <c r="J69" s="78">
        <v>895.68789521088001</v>
      </c>
      <c r="K69" s="1" t="s">
        <v>169</v>
      </c>
      <c r="L69" s="51"/>
      <c r="M69" s="11">
        <v>75</v>
      </c>
      <c r="N69" s="70"/>
      <c r="O69" s="35"/>
      <c r="P69" s="96"/>
    </row>
    <row r="70" spans="1:16" s="19" customFormat="1" ht="17.25" customHeight="1">
      <c r="A70" s="55" t="s">
        <v>58</v>
      </c>
      <c r="B70" s="77">
        <f t="shared" si="2"/>
        <v>74904.287848560765</v>
      </c>
      <c r="C70" s="75">
        <v>10416.207433539219</v>
      </c>
      <c r="D70" s="75">
        <v>1616.6862194737914</v>
      </c>
      <c r="E70" s="75">
        <v>962.94158067433875</v>
      </c>
      <c r="F70" s="75">
        <v>0</v>
      </c>
      <c r="G70" s="75">
        <v>1290.2433747429668</v>
      </c>
      <c r="H70" s="75">
        <v>15374.538414664714</v>
      </c>
      <c r="I70" s="87">
        <v>16664.741789407701</v>
      </c>
      <c r="J70" s="78">
        <v>71235.381292840422</v>
      </c>
      <c r="K70" s="1" t="s">
        <v>162</v>
      </c>
      <c r="L70" s="51"/>
      <c r="M70" s="11">
        <v>77</v>
      </c>
      <c r="N70" s="70"/>
      <c r="O70" s="35"/>
      <c r="P70" s="96"/>
    </row>
    <row r="71" spans="1:16" s="19" customFormat="1" ht="18.75" customHeight="1">
      <c r="A71" s="55" t="s">
        <v>59</v>
      </c>
      <c r="B71" s="77">
        <f t="shared" si="2"/>
        <v>20.003341499999998</v>
      </c>
      <c r="C71" s="75">
        <v>2.9088385000000003</v>
      </c>
      <c r="D71" s="75">
        <v>0</v>
      </c>
      <c r="E71" s="75">
        <v>0</v>
      </c>
      <c r="F71" s="75">
        <v>0</v>
      </c>
      <c r="G71" s="75">
        <v>0</v>
      </c>
      <c r="H71" s="75">
        <v>0</v>
      </c>
      <c r="I71" s="87">
        <f t="shared" si="3"/>
        <v>0</v>
      </c>
      <c r="J71" s="78">
        <v>22.912179999999999</v>
      </c>
      <c r="K71" s="1" t="s">
        <v>111</v>
      </c>
      <c r="L71" s="51"/>
      <c r="M71" s="11">
        <v>78</v>
      </c>
      <c r="N71" s="70"/>
      <c r="O71" s="35"/>
      <c r="P71" s="96"/>
    </row>
    <row r="72" spans="1:16" s="19" customFormat="1" ht="56.25" customHeight="1">
      <c r="A72" s="56" t="s">
        <v>60</v>
      </c>
      <c r="B72" s="79">
        <f t="shared" si="2"/>
        <v>57977.687064728532</v>
      </c>
      <c r="C72" s="80">
        <v>1217.0987319422745</v>
      </c>
      <c r="D72" s="80">
        <v>0</v>
      </c>
      <c r="E72" s="80">
        <v>0.44819055183466983</v>
      </c>
      <c r="F72" s="80">
        <v>0</v>
      </c>
      <c r="G72" s="80">
        <v>30.511639836735995</v>
      </c>
      <c r="H72" s="80">
        <v>222.9220761841498</v>
      </c>
      <c r="I72" s="90">
        <f t="shared" si="3"/>
        <v>253.43371602088581</v>
      </c>
      <c r="J72" s="81">
        <v>58941.800271201748</v>
      </c>
      <c r="K72" s="2" t="s">
        <v>163</v>
      </c>
      <c r="L72" s="52"/>
      <c r="M72" s="13">
        <v>79</v>
      </c>
      <c r="N72" s="70"/>
      <c r="O72" s="35"/>
      <c r="P72" s="96"/>
    </row>
    <row r="73" spans="1:16" s="19" customFormat="1" ht="24">
      <c r="A73" s="55" t="s">
        <v>61</v>
      </c>
      <c r="B73" s="77">
        <f t="shared" si="2"/>
        <v>2877.2180110000004</v>
      </c>
      <c r="C73" s="75">
        <v>113.54973899999999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87">
        <f t="shared" si="3"/>
        <v>0</v>
      </c>
      <c r="J73" s="78">
        <v>2990.7677500000004</v>
      </c>
      <c r="K73" s="1" t="s">
        <v>112</v>
      </c>
      <c r="L73" s="51"/>
      <c r="M73" s="11">
        <v>80</v>
      </c>
      <c r="N73" s="70"/>
      <c r="O73" s="35"/>
      <c r="P73" s="96"/>
    </row>
    <row r="74" spans="1:16" s="19" customFormat="1" ht="27" customHeight="1">
      <c r="A74" s="98" t="s">
        <v>172</v>
      </c>
      <c r="B74" s="75">
        <f t="shared" si="2"/>
        <v>1292.3884297433729</v>
      </c>
      <c r="C74" s="75">
        <v>163.04693766400248</v>
      </c>
      <c r="D74" s="75">
        <v>0</v>
      </c>
      <c r="E74" s="75">
        <v>0</v>
      </c>
      <c r="F74" s="75">
        <v>0</v>
      </c>
      <c r="G74" s="75">
        <v>0</v>
      </c>
      <c r="H74" s="75">
        <v>59.891215782399136</v>
      </c>
      <c r="I74" s="87">
        <f t="shared" si="3"/>
        <v>59.891215782399136</v>
      </c>
      <c r="J74" s="75">
        <v>1395.5441516249762</v>
      </c>
      <c r="K74" s="97" t="s">
        <v>168</v>
      </c>
      <c r="L74" s="51"/>
      <c r="M74" s="11">
        <v>81</v>
      </c>
      <c r="N74" s="70"/>
      <c r="O74" s="35"/>
      <c r="P74" s="96"/>
    </row>
    <row r="75" spans="1:16" s="19" customFormat="1" ht="57.75" customHeight="1">
      <c r="A75" s="98" t="s">
        <v>62</v>
      </c>
      <c r="B75" s="75">
        <f t="shared" si="2"/>
        <v>29183.941086857154</v>
      </c>
      <c r="C75" s="75">
        <v>1479.9169437285673</v>
      </c>
      <c r="D75" s="75">
        <v>56.132059106984023</v>
      </c>
      <c r="E75" s="75">
        <v>18.067000000000014</v>
      </c>
      <c r="F75" s="75">
        <v>0.41827111628751573</v>
      </c>
      <c r="G75" s="75">
        <v>122.07634545356764</v>
      </c>
      <c r="H75" s="75">
        <v>567.6212938932631</v>
      </c>
      <c r="I75" s="87">
        <f t="shared" si="3"/>
        <v>690.11591046311833</v>
      </c>
      <c r="J75" s="75">
        <v>30047.941179229587</v>
      </c>
      <c r="K75" s="97" t="s">
        <v>164</v>
      </c>
      <c r="L75" s="51"/>
      <c r="M75" s="11">
        <v>82</v>
      </c>
      <c r="N75" s="70"/>
      <c r="O75" s="35"/>
      <c r="P75" s="96"/>
    </row>
    <row r="76" spans="1:16" s="19" customFormat="1" ht="18.75" customHeight="1">
      <c r="A76" s="99" t="s">
        <v>63</v>
      </c>
      <c r="B76" s="75">
        <f t="shared" si="2"/>
        <v>800327.74486038554</v>
      </c>
      <c r="C76" s="75">
        <v>33196.757601263525</v>
      </c>
      <c r="D76" s="75">
        <v>777.34377808287479</v>
      </c>
      <c r="E76" s="75">
        <v>929.32168011086378</v>
      </c>
      <c r="F76" s="75">
        <v>1.7830756097560914</v>
      </c>
      <c r="G76" s="75">
        <v>3456.9881619763373</v>
      </c>
      <c r="H76" s="75">
        <v>81187.944374001236</v>
      </c>
      <c r="I76" s="87">
        <f t="shared" si="3"/>
        <v>84646.715611587322</v>
      </c>
      <c r="J76" s="75">
        <v>750584.45230825548</v>
      </c>
      <c r="K76" s="97" t="s">
        <v>113</v>
      </c>
      <c r="L76" s="51"/>
      <c r="M76" s="11">
        <v>85</v>
      </c>
      <c r="N76" s="70"/>
      <c r="O76" s="35"/>
      <c r="P76" s="96"/>
    </row>
    <row r="77" spans="1:16" s="19" customFormat="1" ht="18.75" customHeight="1">
      <c r="A77" s="98" t="s">
        <v>64</v>
      </c>
      <c r="B77" s="75">
        <f t="shared" si="2"/>
        <v>373163.53323633276</v>
      </c>
      <c r="C77" s="75">
        <v>30781.006176619641</v>
      </c>
      <c r="D77" s="75">
        <v>7030.4210380455415</v>
      </c>
      <c r="E77" s="75">
        <v>0</v>
      </c>
      <c r="F77" s="75">
        <v>0</v>
      </c>
      <c r="G77" s="75">
        <v>3571.6940082280198</v>
      </c>
      <c r="H77" s="75">
        <v>2091.7113157612916</v>
      </c>
      <c r="I77" s="87">
        <f t="shared" si="3"/>
        <v>5663.405323989311</v>
      </c>
      <c r="J77" s="75">
        <v>405311.55512700864</v>
      </c>
      <c r="K77" s="97" t="s">
        <v>114</v>
      </c>
      <c r="L77" s="51"/>
      <c r="M77" s="11">
        <v>86</v>
      </c>
      <c r="N77" s="70"/>
      <c r="O77" s="35"/>
      <c r="P77" s="96"/>
    </row>
    <row r="78" spans="1:16" s="19" customFormat="1" ht="18.75" customHeight="1">
      <c r="A78" s="55" t="s">
        <v>65</v>
      </c>
      <c r="B78" s="77">
        <f t="shared" si="2"/>
        <v>37560.183240341074</v>
      </c>
      <c r="C78" s="75">
        <v>1607.5496596747462</v>
      </c>
      <c r="D78" s="75">
        <v>0</v>
      </c>
      <c r="E78" s="75">
        <v>0</v>
      </c>
      <c r="F78" s="75">
        <v>0</v>
      </c>
      <c r="G78" s="75">
        <v>133.02965805819622</v>
      </c>
      <c r="H78" s="75">
        <v>312.91893960024487</v>
      </c>
      <c r="I78" s="87">
        <f t="shared" si="3"/>
        <v>445.94859765844109</v>
      </c>
      <c r="J78" s="75">
        <v>38721.784302357381</v>
      </c>
      <c r="K78" s="97" t="s">
        <v>115</v>
      </c>
      <c r="L78" s="51"/>
      <c r="M78" s="11">
        <v>87</v>
      </c>
      <c r="N78" s="70"/>
      <c r="O78" s="35"/>
      <c r="P78" s="96"/>
    </row>
    <row r="79" spans="1:16" s="19" customFormat="1" ht="24">
      <c r="A79" s="55" t="s">
        <v>66</v>
      </c>
      <c r="B79" s="77">
        <f t="shared" si="2"/>
        <v>47482.844985363838</v>
      </c>
      <c r="C79" s="75">
        <v>1821.6324644808637</v>
      </c>
      <c r="D79" s="75">
        <v>954.69074024520671</v>
      </c>
      <c r="E79" s="75">
        <v>9.8999777541071516</v>
      </c>
      <c r="F79" s="75">
        <v>0</v>
      </c>
      <c r="G79" s="75">
        <v>168.10692622678835</v>
      </c>
      <c r="H79" s="75">
        <v>123.99224820285744</v>
      </c>
      <c r="I79" s="87">
        <f t="shared" si="3"/>
        <v>292.09917442964581</v>
      </c>
      <c r="J79" s="78">
        <v>49976.968993414368</v>
      </c>
      <c r="K79" s="1" t="s">
        <v>116</v>
      </c>
      <c r="L79" s="51"/>
      <c r="M79" s="11">
        <v>88</v>
      </c>
      <c r="N79" s="70"/>
      <c r="O79" s="35"/>
      <c r="P79" s="96"/>
    </row>
    <row r="80" spans="1:16" s="19" customFormat="1" ht="37.5" customHeight="1">
      <c r="A80" s="57" t="s">
        <v>67</v>
      </c>
      <c r="B80" s="77">
        <f t="shared" si="2"/>
        <v>1578.1507807933419</v>
      </c>
      <c r="C80" s="75">
        <v>167.38026552053702</v>
      </c>
      <c r="D80" s="75">
        <v>0.60221500000000006</v>
      </c>
      <c r="E80" s="75">
        <v>1.0529523032219887</v>
      </c>
      <c r="F80" s="75">
        <v>0</v>
      </c>
      <c r="G80" s="75">
        <v>3.7273543697939928</v>
      </c>
      <c r="H80" s="75">
        <v>2.2849221640729667</v>
      </c>
      <c r="I80" s="87">
        <f t="shared" si="3"/>
        <v>6.0122765338669595</v>
      </c>
      <c r="J80" s="78">
        <v>1741.1739370832338</v>
      </c>
      <c r="K80" s="1" t="s">
        <v>165</v>
      </c>
      <c r="L80" s="51"/>
      <c r="M80" s="11">
        <v>90</v>
      </c>
      <c r="N80" s="70"/>
      <c r="O80" s="35"/>
      <c r="P80" s="96"/>
    </row>
    <row r="81" spans="1:16" s="19" customFormat="1" ht="39.75" customHeight="1">
      <c r="A81" s="57" t="s">
        <v>68</v>
      </c>
      <c r="B81" s="77">
        <f t="shared" si="2"/>
        <v>7370.6270489121371</v>
      </c>
      <c r="C81" s="75">
        <v>202.07475025483842</v>
      </c>
      <c r="D81" s="75">
        <v>116.38154999999999</v>
      </c>
      <c r="E81" s="75">
        <v>0.12</v>
      </c>
      <c r="F81" s="75">
        <v>0</v>
      </c>
      <c r="G81" s="75">
        <v>25.209</v>
      </c>
      <c r="H81" s="75">
        <v>22.1905676641044</v>
      </c>
      <c r="I81" s="87">
        <f t="shared" si="3"/>
        <v>47.399567664104396</v>
      </c>
      <c r="J81" s="78">
        <v>7641.8037815028711</v>
      </c>
      <c r="K81" s="1" t="s">
        <v>117</v>
      </c>
      <c r="L81" s="51"/>
      <c r="M81" s="11">
        <v>91</v>
      </c>
      <c r="N81" s="70"/>
      <c r="O81" s="35"/>
      <c r="P81" s="96"/>
    </row>
    <row r="82" spans="1:16" ht="37.5" customHeight="1">
      <c r="A82" s="57" t="s">
        <v>69</v>
      </c>
      <c r="B82" s="77">
        <f t="shared" si="2"/>
        <v>423703.74936490256</v>
      </c>
      <c r="C82" s="75">
        <v>28789.576285324198</v>
      </c>
      <c r="D82" s="75">
        <v>290.35249345469924</v>
      </c>
      <c r="E82" s="75">
        <v>0</v>
      </c>
      <c r="F82" s="75">
        <v>0</v>
      </c>
      <c r="G82" s="75">
        <v>7653.7182332722241</v>
      </c>
      <c r="H82" s="75">
        <v>816.03240620728252</v>
      </c>
      <c r="I82" s="87">
        <f t="shared" si="3"/>
        <v>8469.7506394795073</v>
      </c>
      <c r="J82" s="78">
        <v>444313.92750420194</v>
      </c>
      <c r="K82" s="1" t="s">
        <v>166</v>
      </c>
      <c r="L82" s="51"/>
      <c r="M82" s="11">
        <v>93</v>
      </c>
      <c r="N82" s="70"/>
      <c r="O82" s="35"/>
      <c r="P82" s="96"/>
    </row>
    <row r="83" spans="1:16" ht="25.5" customHeight="1">
      <c r="A83" s="58" t="s">
        <v>70</v>
      </c>
      <c r="B83" s="79">
        <f t="shared" si="2"/>
        <v>1054170.3311228771</v>
      </c>
      <c r="C83" s="80">
        <v>31664.261758380555</v>
      </c>
      <c r="D83" s="80">
        <v>730.30396494834099</v>
      </c>
      <c r="E83" s="80">
        <v>146.3115584354494</v>
      </c>
      <c r="F83" s="80">
        <v>0</v>
      </c>
      <c r="G83" s="80">
        <v>1387.7704681408982</v>
      </c>
      <c r="H83" s="80">
        <v>5514.644604801525</v>
      </c>
      <c r="I83" s="90">
        <f t="shared" si="3"/>
        <v>6902.4150729424236</v>
      </c>
      <c r="J83" s="81">
        <v>1079808.793331699</v>
      </c>
      <c r="K83" s="2" t="s">
        <v>118</v>
      </c>
      <c r="L83" s="52"/>
      <c r="M83" s="13">
        <v>94</v>
      </c>
      <c r="N83" s="70"/>
      <c r="O83" s="35"/>
      <c r="P83" s="96"/>
    </row>
    <row r="84" spans="1:16" ht="39" customHeight="1">
      <c r="A84" s="57" t="s">
        <v>71</v>
      </c>
      <c r="B84" s="77">
        <f t="shared" si="2"/>
        <v>22770.098548526086</v>
      </c>
      <c r="C84" s="75">
        <v>1662.0864865038529</v>
      </c>
      <c r="D84" s="75">
        <v>181.06330340146172</v>
      </c>
      <c r="E84" s="75">
        <v>0</v>
      </c>
      <c r="F84" s="75">
        <v>9.0009505672587213</v>
      </c>
      <c r="G84" s="75">
        <v>6.095562102911277</v>
      </c>
      <c r="H84" s="75">
        <v>13.780555531451114</v>
      </c>
      <c r="I84" s="87">
        <f t="shared" si="3"/>
        <v>28.877068201621114</v>
      </c>
      <c r="J84" s="78">
        <v>24584.371270229778</v>
      </c>
      <c r="K84" s="1" t="s">
        <v>119</v>
      </c>
      <c r="L84" s="51"/>
      <c r="M84" s="11">
        <v>95</v>
      </c>
      <c r="N84" s="70"/>
      <c r="O84" s="35"/>
      <c r="P84" s="96"/>
    </row>
    <row r="85" spans="1:16" ht="24">
      <c r="A85" s="58" t="s">
        <v>72</v>
      </c>
      <c r="B85" s="79">
        <f t="shared" si="2"/>
        <v>70167.278849780618</v>
      </c>
      <c r="C85" s="80">
        <v>4866.6617657362485</v>
      </c>
      <c r="D85" s="80">
        <v>152.1295492102835</v>
      </c>
      <c r="E85" s="80">
        <v>0</v>
      </c>
      <c r="F85" s="80">
        <v>20.564409648241895</v>
      </c>
      <c r="G85" s="80">
        <v>48.890221111892984</v>
      </c>
      <c r="H85" s="80">
        <v>160.42482443701238</v>
      </c>
      <c r="I85" s="90">
        <f t="shared" si="3"/>
        <v>229.87945519714725</v>
      </c>
      <c r="J85" s="81">
        <v>74956.190709529998</v>
      </c>
      <c r="K85" s="2" t="s">
        <v>120</v>
      </c>
      <c r="L85" s="52"/>
      <c r="M85" s="13">
        <v>96</v>
      </c>
      <c r="N85" s="70"/>
      <c r="O85" s="35"/>
      <c r="P85" s="96"/>
    </row>
    <row r="86" spans="1:16" ht="17.45" customHeight="1">
      <c r="A86" s="71"/>
      <c r="B86" s="75"/>
      <c r="C86" s="75"/>
      <c r="D86" s="75"/>
      <c r="E86" s="75"/>
      <c r="F86" s="75"/>
      <c r="G86" s="75"/>
      <c r="H86" s="75"/>
      <c r="I86" s="75"/>
      <c r="J86" s="82"/>
      <c r="K86" s="72"/>
      <c r="L86" s="59"/>
      <c r="M86" s="45"/>
      <c r="N86" s="70"/>
      <c r="O86" s="35"/>
      <c r="P86" s="96"/>
    </row>
    <row r="87" spans="1:16" ht="17.45" customHeight="1">
      <c r="A87" s="60" t="s">
        <v>121</v>
      </c>
      <c r="B87" s="83">
        <f t="shared" si="2"/>
        <v>2753562.0285028759</v>
      </c>
      <c r="C87" s="84">
        <f t="shared" ref="C87:J87" si="4">SUM(C8:C19,C27:C44)</f>
        <v>219126.8231047492</v>
      </c>
      <c r="D87" s="84">
        <f t="shared" si="4"/>
        <v>26178.123657990116</v>
      </c>
      <c r="E87" s="84">
        <f t="shared" si="4"/>
        <v>609.23331442877486</v>
      </c>
      <c r="F87" s="84">
        <f t="shared" si="4"/>
        <v>3762.4616568769893</v>
      </c>
      <c r="G87" s="84">
        <f t="shared" si="4"/>
        <v>27948.52886230854</v>
      </c>
      <c r="H87" s="84">
        <f t="shared" si="4"/>
        <v>49469.660095095067</v>
      </c>
      <c r="I87" s="84">
        <f t="shared" si="4"/>
        <v>81180.158399280612</v>
      </c>
      <c r="J87" s="85">
        <f t="shared" si="4"/>
        <v>2918296.0501807639</v>
      </c>
      <c r="K87" s="61" t="s">
        <v>122</v>
      </c>
      <c r="L87" s="59"/>
      <c r="M87" s="45"/>
      <c r="N87" s="70"/>
      <c r="O87" s="35"/>
      <c r="P87" s="96"/>
    </row>
    <row r="88" spans="1:16" ht="17.45" customHeight="1">
      <c r="A88" s="62" t="s">
        <v>123</v>
      </c>
      <c r="B88" s="86">
        <f t="shared" si="2"/>
        <v>101119.06817775572</v>
      </c>
      <c r="C88" s="87">
        <f t="shared" ref="C88:J88" si="5">SUM(C45:C47)</f>
        <v>10115.219360831707</v>
      </c>
      <c r="D88" s="87">
        <f t="shared" si="5"/>
        <v>218.97201890822785</v>
      </c>
      <c r="E88" s="87">
        <f t="shared" si="5"/>
        <v>356.03906743822972</v>
      </c>
      <c r="F88" s="87">
        <f t="shared" si="5"/>
        <v>289.65571774191369</v>
      </c>
      <c r="G88" s="87">
        <f t="shared" si="5"/>
        <v>700.81780737974782</v>
      </c>
      <c r="H88" s="87">
        <f t="shared" si="5"/>
        <v>2789.4260127488133</v>
      </c>
      <c r="I88" s="87">
        <f t="shared" si="5"/>
        <v>3779.8995378704749</v>
      </c>
      <c r="J88" s="88">
        <f t="shared" si="5"/>
        <v>108029.39908706342</v>
      </c>
      <c r="K88" s="63" t="s">
        <v>124</v>
      </c>
      <c r="L88" s="59"/>
      <c r="M88" s="45"/>
      <c r="N88" s="70"/>
      <c r="O88" s="35"/>
      <c r="P88" s="96"/>
    </row>
    <row r="89" spans="1:16" ht="20.25">
      <c r="A89" s="64" t="s">
        <v>125</v>
      </c>
      <c r="B89" s="86">
        <f t="shared" si="2"/>
        <v>2911789.7049993342</v>
      </c>
      <c r="C89" s="87">
        <f t="shared" ref="C89:J89" si="6">SUM(C48:C50)</f>
        <v>193218.63303466653</v>
      </c>
      <c r="D89" s="87">
        <f t="shared" si="6"/>
        <v>26522.339595911566</v>
      </c>
      <c r="E89" s="87">
        <f t="shared" si="6"/>
        <v>7427.6346408393247</v>
      </c>
      <c r="F89" s="87">
        <f t="shared" si="6"/>
        <v>2161.2076860162992</v>
      </c>
      <c r="G89" s="87">
        <f t="shared" si="6"/>
        <v>14378.801785018404</v>
      </c>
      <c r="H89" s="87">
        <f t="shared" si="6"/>
        <v>17473.846449886143</v>
      </c>
      <c r="I89" s="87">
        <f t="shared" si="6"/>
        <v>34013.815920920839</v>
      </c>
      <c r="J89" s="88">
        <f t="shared" si="6"/>
        <v>3104944.4963498306</v>
      </c>
      <c r="K89" s="63" t="s">
        <v>126</v>
      </c>
      <c r="L89" s="59"/>
      <c r="M89" s="45"/>
      <c r="N89" s="70"/>
      <c r="O89" s="35"/>
      <c r="P89" s="96"/>
    </row>
    <row r="90" spans="1:16" ht="24">
      <c r="A90" s="64" t="s">
        <v>178</v>
      </c>
      <c r="B90" s="86">
        <f t="shared" si="2"/>
        <v>356004.36196364736</v>
      </c>
      <c r="C90" s="87">
        <f t="shared" ref="C90:J90" si="7">SUM(C51:C53)</f>
        <v>17525.409134922353</v>
      </c>
      <c r="D90" s="87">
        <f t="shared" si="7"/>
        <v>782.08822659051202</v>
      </c>
      <c r="E90" s="87">
        <f t="shared" si="7"/>
        <v>1956.3191216974951</v>
      </c>
      <c r="F90" s="87">
        <f t="shared" si="7"/>
        <v>49.017500000000005</v>
      </c>
      <c r="G90" s="87">
        <f t="shared" si="7"/>
        <v>1853.4835627924901</v>
      </c>
      <c r="H90" s="87">
        <f t="shared" si="7"/>
        <v>4706.9173233368947</v>
      </c>
      <c r="I90" s="87">
        <f t="shared" si="7"/>
        <v>6609.4183861293859</v>
      </c>
      <c r="J90" s="88">
        <f t="shared" si="7"/>
        <v>369658.76006072841</v>
      </c>
      <c r="K90" s="63" t="s">
        <v>129</v>
      </c>
      <c r="L90" s="59"/>
      <c r="M90" s="45"/>
      <c r="N90" s="70"/>
      <c r="O90" s="35"/>
      <c r="P90" s="96"/>
    </row>
    <row r="91" spans="1:16" ht="24">
      <c r="A91" s="64" t="s">
        <v>130</v>
      </c>
      <c r="B91" s="86">
        <f t="shared" si="2"/>
        <v>822112.962195375</v>
      </c>
      <c r="C91" s="87">
        <f t="shared" ref="C91:J91" si="8">SUM(C56:C61)</f>
        <v>76356.893557916104</v>
      </c>
      <c r="D91" s="87">
        <f t="shared" si="8"/>
        <v>473.06377254372546</v>
      </c>
      <c r="E91" s="87">
        <f t="shared" si="8"/>
        <v>187.90419560830912</v>
      </c>
      <c r="F91" s="87">
        <f t="shared" si="8"/>
        <v>0</v>
      </c>
      <c r="G91" s="87">
        <f t="shared" si="8"/>
        <v>39067.634796719569</v>
      </c>
      <c r="H91" s="87">
        <f t="shared" si="8"/>
        <v>20272.699771129501</v>
      </c>
      <c r="I91" s="87">
        <f t="shared" si="8"/>
        <v>59340.334567849066</v>
      </c>
      <c r="J91" s="88">
        <f t="shared" si="8"/>
        <v>839790.48915359413</v>
      </c>
      <c r="K91" s="63" t="s">
        <v>131</v>
      </c>
      <c r="L91" s="59"/>
      <c r="M91" s="45"/>
      <c r="N91" s="70"/>
      <c r="O91" s="35"/>
      <c r="P91" s="96"/>
    </row>
    <row r="92" spans="1:16" ht="17.45" customHeight="1">
      <c r="A92" s="65" t="s">
        <v>127</v>
      </c>
      <c r="B92" s="89">
        <f t="shared" si="2"/>
        <v>3699664.3397643464</v>
      </c>
      <c r="C92" s="90">
        <f t="shared" ref="C92:J92" si="9">SUM(C54:C55,C62:C69,C70:C85)</f>
        <v>179085.87141683782</v>
      </c>
      <c r="D92" s="90">
        <f t="shared" si="9"/>
        <v>12636.297101060336</v>
      </c>
      <c r="E92" s="90">
        <f t="shared" si="9"/>
        <v>2136.5182594458311</v>
      </c>
      <c r="F92" s="90">
        <f t="shared" si="9"/>
        <v>31.766706941544221</v>
      </c>
      <c r="G92" s="90">
        <f t="shared" si="9"/>
        <v>19796.188956363894</v>
      </c>
      <c r="H92" s="90">
        <f t="shared" si="9"/>
        <v>114017.12824073128</v>
      </c>
      <c r="I92" s="90">
        <f t="shared" si="9"/>
        <v>133845.04390403672</v>
      </c>
      <c r="J92" s="91">
        <f t="shared" si="9"/>
        <v>3759677.9826376536</v>
      </c>
      <c r="K92" s="66" t="s">
        <v>128</v>
      </c>
      <c r="L92" s="59"/>
      <c r="M92" s="45"/>
      <c r="N92" s="70"/>
      <c r="O92" s="35"/>
      <c r="P92" s="96"/>
    </row>
    <row r="93" spans="1:16" ht="20.25">
      <c r="A93" s="67" t="s">
        <v>8</v>
      </c>
      <c r="B93" s="95">
        <f t="shared" si="2"/>
        <v>10644252.465603333</v>
      </c>
      <c r="C93" s="92">
        <f t="shared" ref="C93:I93" si="10">SUM(C87:C92)</f>
        <v>695428.84960992378</v>
      </c>
      <c r="D93" s="92">
        <f t="shared" si="10"/>
        <v>66810.88437300449</v>
      </c>
      <c r="E93" s="92">
        <f t="shared" si="10"/>
        <v>12673.648599457965</v>
      </c>
      <c r="F93" s="92">
        <f t="shared" si="10"/>
        <v>6294.1092675767459</v>
      </c>
      <c r="G93" s="92">
        <f t="shared" si="10"/>
        <v>103745.45577058264</v>
      </c>
      <c r="H93" s="92">
        <f t="shared" si="10"/>
        <v>208729.67789292772</v>
      </c>
      <c r="I93" s="92">
        <f t="shared" si="10"/>
        <v>318768.6707160871</v>
      </c>
      <c r="J93" s="93">
        <f>SUM(J87:J92)</f>
        <v>11100397.177469634</v>
      </c>
      <c r="K93" s="68" t="s">
        <v>6</v>
      </c>
      <c r="L93" s="59"/>
      <c r="M93" s="45"/>
      <c r="N93" s="70"/>
      <c r="O93" s="35"/>
      <c r="P93" s="96"/>
    </row>
    <row r="94" spans="1:16">
      <c r="B94" s="8"/>
      <c r="C94" s="8"/>
      <c r="D94" s="8"/>
      <c r="E94" s="8"/>
      <c r="F94" s="8"/>
      <c r="G94" s="8"/>
      <c r="H94" s="8"/>
      <c r="I94" s="8"/>
      <c r="J94" s="8"/>
    </row>
    <row r="95" spans="1:16">
      <c r="B95" s="9"/>
      <c r="C95" s="9"/>
      <c r="D95" s="9"/>
      <c r="E95" s="9"/>
      <c r="F95" s="9"/>
      <c r="G95" s="9"/>
      <c r="H95" s="9"/>
      <c r="I95" s="9"/>
      <c r="J95" s="9"/>
    </row>
    <row r="96" spans="1:16">
      <c r="B96" s="9"/>
      <c r="C96" s="9"/>
      <c r="D96" s="9"/>
      <c r="E96" s="9"/>
      <c r="F96" s="9"/>
      <c r="G96" s="9"/>
      <c r="H96" s="9"/>
      <c r="I96" s="9"/>
      <c r="J96" s="9"/>
    </row>
    <row r="97" spans="2:10">
      <c r="B97" s="9"/>
      <c r="C97" s="9"/>
      <c r="D97" s="9"/>
      <c r="E97" s="9"/>
      <c r="F97" s="9"/>
      <c r="G97" s="9"/>
      <c r="H97" s="9"/>
      <c r="I97" s="9"/>
      <c r="J97" s="9"/>
    </row>
    <row r="98" spans="2:10">
      <c r="B98" s="9"/>
      <c r="C98" s="9"/>
      <c r="D98" s="9"/>
      <c r="E98" s="9"/>
      <c r="F98" s="9"/>
      <c r="G98" s="9"/>
      <c r="H98" s="9"/>
      <c r="I98" s="9"/>
      <c r="J98" s="9"/>
    </row>
    <row r="99" spans="2:10">
      <c r="B99" s="9"/>
      <c r="C99" s="9"/>
      <c r="D99" s="9"/>
      <c r="E99" s="9"/>
      <c r="F99" s="9"/>
      <c r="G99" s="9"/>
      <c r="H99" s="9"/>
      <c r="I99" s="9"/>
      <c r="J99" s="9"/>
    </row>
    <row r="100" spans="2:10">
      <c r="B100" s="9"/>
      <c r="C100" s="9"/>
      <c r="D100" s="9"/>
      <c r="E100" s="9"/>
      <c r="F100" s="9"/>
      <c r="G100" s="9"/>
      <c r="H100" s="9"/>
      <c r="I100" s="9"/>
      <c r="J100" s="9"/>
    </row>
    <row r="101" spans="2:10">
      <c r="B101" s="9"/>
      <c r="C101" s="9"/>
      <c r="D101" s="9"/>
      <c r="E101" s="9"/>
      <c r="F101" s="9"/>
      <c r="G101" s="9"/>
      <c r="H101" s="9"/>
      <c r="I101" s="9"/>
      <c r="J101" s="9"/>
    </row>
    <row r="104" spans="2:10">
      <c r="B104" s="9"/>
      <c r="C104" s="9"/>
      <c r="D104" s="9"/>
      <c r="E104" s="9"/>
      <c r="F104" s="9"/>
      <c r="G104" s="9"/>
      <c r="H104" s="9"/>
      <c r="I104" s="9"/>
      <c r="J104" s="9"/>
    </row>
    <row r="105" spans="2:10">
      <c r="B105" s="9"/>
      <c r="C105" s="9"/>
      <c r="D105" s="9"/>
      <c r="E105" s="9"/>
      <c r="F105" s="9"/>
      <c r="G105" s="9"/>
      <c r="H105" s="9"/>
      <c r="I105" s="9"/>
      <c r="J105" s="9"/>
    </row>
    <row r="106" spans="2:10">
      <c r="B106" s="9"/>
      <c r="C106" s="9"/>
      <c r="D106" s="9"/>
      <c r="E106" s="9"/>
      <c r="F106" s="9"/>
      <c r="G106" s="9"/>
      <c r="H106" s="9"/>
      <c r="I106" s="9"/>
      <c r="J106" s="9"/>
    </row>
    <row r="107" spans="2:10">
      <c r="B107" s="9"/>
      <c r="C107" s="9"/>
      <c r="D107" s="9"/>
      <c r="E107" s="9"/>
      <c r="F107" s="9"/>
      <c r="G107" s="9"/>
      <c r="H107" s="9"/>
      <c r="I107" s="9"/>
      <c r="J107" s="9"/>
    </row>
    <row r="108" spans="2:10">
      <c r="B108" s="9"/>
      <c r="C108" s="9"/>
      <c r="D108" s="9"/>
      <c r="E108" s="9"/>
      <c r="F108" s="9"/>
      <c r="G108" s="9"/>
      <c r="H108" s="9"/>
      <c r="I108" s="9"/>
      <c r="J108" s="9"/>
    </row>
    <row r="109" spans="2:10">
      <c r="B109" s="9"/>
      <c r="C109" s="9"/>
      <c r="D109" s="9"/>
      <c r="E109" s="9"/>
      <c r="F109" s="9"/>
      <c r="G109" s="9"/>
      <c r="H109" s="9"/>
      <c r="I109" s="9"/>
      <c r="J109" s="9"/>
    </row>
    <row r="110" spans="2:10">
      <c r="B110" s="9"/>
      <c r="C110" s="9"/>
      <c r="D110" s="9"/>
      <c r="E110" s="9"/>
      <c r="F110" s="9"/>
      <c r="G110" s="9"/>
      <c r="H110" s="9"/>
      <c r="I110" s="9"/>
      <c r="J110" s="9"/>
    </row>
    <row r="111" spans="2:10">
      <c r="B111" s="9"/>
      <c r="C111" s="9"/>
      <c r="D111" s="9"/>
      <c r="E111" s="9"/>
      <c r="F111" s="9"/>
      <c r="G111" s="9"/>
      <c r="H111" s="9"/>
      <c r="I111" s="9"/>
      <c r="J111" s="9"/>
    </row>
    <row r="112" spans="2:10">
      <c r="B112" s="9"/>
      <c r="C112" s="9"/>
      <c r="D112" s="9"/>
      <c r="E112" s="9"/>
      <c r="F112" s="9"/>
      <c r="G112" s="9"/>
      <c r="H112" s="9"/>
      <c r="I112" s="9"/>
      <c r="J112" s="9"/>
    </row>
    <row r="113" spans="2:10">
      <c r="B113" s="9"/>
      <c r="C113" s="9"/>
      <c r="D113" s="9"/>
      <c r="E113" s="9"/>
      <c r="F113" s="9"/>
      <c r="G113" s="9"/>
      <c r="H113" s="9"/>
      <c r="I113" s="9"/>
      <c r="J113" s="9"/>
    </row>
  </sheetData>
  <mergeCells count="28">
    <mergeCell ref="A1:M1"/>
    <mergeCell ref="A2:M2"/>
    <mergeCell ref="A20:M20"/>
    <mergeCell ref="A21:M21"/>
    <mergeCell ref="A5:A7"/>
    <mergeCell ref="K5:K7"/>
    <mergeCell ref="L5:M6"/>
    <mergeCell ref="K4:M4"/>
    <mergeCell ref="F5:G5"/>
    <mergeCell ref="H5:I5"/>
    <mergeCell ref="J5:J6"/>
    <mergeCell ref="L7:M7"/>
    <mergeCell ref="J24:J25"/>
    <mergeCell ref="L24:M25"/>
    <mergeCell ref="K23:M23"/>
    <mergeCell ref="A24:A26"/>
    <mergeCell ref="E5:E6"/>
    <mergeCell ref="D5:D6"/>
    <mergeCell ref="C5:C6"/>
    <mergeCell ref="B5:B6"/>
    <mergeCell ref="E24:E25"/>
    <mergeCell ref="D24:D25"/>
    <mergeCell ref="C24:C25"/>
    <mergeCell ref="B24:B25"/>
    <mergeCell ref="F24:G24"/>
    <mergeCell ref="H24:I24"/>
    <mergeCell ref="K24:K26"/>
    <mergeCell ref="L26:M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46" orientation="landscape" useFirstPageNumber="1" r:id="rId1"/>
  <headerFooter alignWithMargins="0">
    <oddHeader>&amp;L&amp;8PCBS: Economic Surveys Series, 2014&amp;R&amp;1س&amp;10 &amp;8PCBS: سلسلة المسوح الإقتصادية، 2014</oddHeader>
    <oddFooter>&amp;C&amp;9&amp;P</oddFooter>
  </headerFooter>
  <rowBreaks count="6" manualBreakCount="6">
    <brk id="19" max="12" man="1"/>
    <brk id="36" max="12" man="1"/>
    <brk id="48" max="12" man="1"/>
    <brk id="60" max="12" man="1"/>
    <brk id="72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2015-10-11T09:40:27Z</cp:lastPrinted>
  <dcterms:created xsi:type="dcterms:W3CDTF">1999-08-05T09:45:58Z</dcterms:created>
  <dcterms:modified xsi:type="dcterms:W3CDTF">2015-10-11T09:40:31Z</dcterms:modified>
</cp:coreProperties>
</file>