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_FilterDatabase" localSheetId="1" hidden="1">INDST17!$B$1:$B$101</definedName>
    <definedName name="_xlnm.Print_Area" localSheetId="1">INDST17!$A$1:$L$89</definedName>
    <definedName name="_xlnm.Print_Titles" localSheetId="1">INDST17!$18:$22</definedName>
  </definedNames>
  <calcPr calcId="125725"/>
</workbook>
</file>

<file path=xl/calcChain.xml><?xml version="1.0" encoding="utf-8"?>
<calcChain xmlns="http://schemas.openxmlformats.org/spreadsheetml/2006/main">
  <c r="AC13" i="2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3"/>
  <c r="AC4"/>
  <c r="AC5"/>
  <c r="AC6"/>
  <c r="AC7"/>
  <c r="AC8"/>
  <c r="AC9"/>
  <c r="AC10"/>
  <c r="AC11"/>
  <c r="AC12"/>
  <c r="AC2"/>
  <c r="AE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2"/>
  <c r="AF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2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3"/>
  <c r="AH4"/>
  <c r="AH5"/>
  <c r="AH6"/>
  <c r="AH7"/>
  <c r="AH8"/>
  <c r="AH9"/>
  <c r="AH10"/>
  <c r="AH11"/>
  <c r="AH12"/>
  <c r="AH2"/>
  <c r="F10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<sst xmlns="http://schemas.openxmlformats.org/spreadsheetml/2006/main" count="313" uniqueCount="259">
  <si>
    <t>C</t>
  </si>
  <si>
    <t>Other mining and quarrying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</si>
  <si>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</si>
  <si>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</si>
  <si>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</si>
  <si>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</si>
  <si>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</si>
  <si>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</si>
  <si>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</si>
  <si>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</si>
  <si>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</si>
  <si>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</si>
  <si>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</si>
  <si>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</si>
  <si>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</si>
  <si>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</si>
  <si>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</si>
  <si>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</si>
  <si>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</si>
  <si>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</si>
  <si>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</si>
  <si>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</si>
  <si>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</si>
  <si>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</si>
  <si>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</si>
  <si>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</si>
  <si>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</si>
  <si>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</si>
  <si>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</si>
  <si>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</si>
  <si>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</si>
  <si>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</si>
  <si>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</si>
  <si>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</si>
  <si>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</si>
  <si>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</si>
  <si>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</si>
  <si>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</si>
  <si>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</si>
  <si>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</si>
  <si>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</si>
  <si>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</si>
  <si>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</si>
  <si>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</si>
  <si>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</si>
  <si>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</si>
  <si>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</si>
  <si>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</si>
  <si>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</si>
  <si>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</si>
  <si>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</si>
  <si>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</si>
  <si>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</si>
  <si>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</si>
  <si>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</si>
  <si>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</si>
  <si>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</si>
  <si>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</si>
  <si>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</si>
  <si>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</si>
  <si>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</si>
  <si>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</si>
  <si>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</si>
  <si>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</si>
  <si>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</si>
  <si>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</si>
  <si>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</si>
  <si>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</si>
  <si>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</si>
  <si>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</si>
  <si>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</si>
  <si>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</si>
  <si>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</si>
  <si>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</si>
  <si>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</si>
  <si>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</si>
  <si>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</si>
  <si>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</si>
  <si>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</si>
  <si>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</si>
  <si>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</si>
  <si>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</si>
  <si>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</si>
  <si>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</si>
  <si>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</si>
  <si>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</si>
  <si>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</si>
  <si>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</si>
  <si>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</si>
  <si>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</si>
  <si>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</si>
  <si>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</si>
  <si>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</si>
  <si>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</si>
  <si>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</si>
  <si>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</si>
  <si>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</si>
  <si>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</si>
  <si>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</si>
  <si>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</si>
  <si>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</si>
  <si>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</si>
  <si>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</si>
  <si>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</si>
  <si>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</si>
  <si>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</si>
  <si>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</si>
  <si>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</si>
  <si>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</si>
  <si>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</si>
  <si>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</si>
  <si>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</si>
  <si>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</si>
  <si>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</si>
  <si>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</si>
  <si>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</si>
  <si>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</si>
  <si>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</si>
  <si>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</si>
  <si>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</si>
  <si>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</si>
  <si>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</si>
  <si>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</si>
  <si>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</si>
  <si>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</si>
  <si>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</si>
  <si>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</si>
  <si>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</si>
  <si>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</si>
  <si>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</si>
  <si>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</si>
  <si>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</si>
  <si>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</si>
  <si>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</si>
  <si>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</si>
  <si>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</si>
  <si>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</si>
  <si>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</si>
  <si>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</si>
  <si>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</si>
  <si>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</si>
  <si>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</si>
  <si>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</si>
  <si>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</si>
  <si>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</si>
  <si>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</si>
  <si>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</si>
  <si>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</si>
  <si>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</si>
  <si>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</si>
  <si>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</si>
  <si>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</si>
  <si>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</si>
  <si>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</si>
  <si>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</si>
  <si>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</si>
  <si>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</si>
  <si>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</si>
  <si>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</si>
  <si>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</si>
  <si>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</si>
  <si>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</si>
  <si>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</si>
  <si>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</si>
  <si>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</si>
  <si>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</si>
  <si>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</si>
  <si>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</si>
  <si>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</si>
  <si>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</si>
  <si>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</si>
  <si>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</si>
  <si>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</si>
  <si>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</si>
  <si>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</si>
  <si>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</si>
  <si>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</si>
  <si>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</si>
  <si>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</si>
  <si>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</si>
  <si>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</si>
  <si>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</si>
  <si>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</si>
  <si>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</si>
  <si>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</si>
  <si>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</si>
  <si>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</si>
  <si>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</si>
  <si>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</si>
  <si>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</si>
  <si>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</si>
  <si>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</si>
  <si>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</si>
  <si>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</si>
  <si>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</si>
  <si>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</si>
  <si>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</si>
  <si>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</si>
  <si>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</si>
  <si>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</si>
  <si>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</si>
  <si>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</si>
  <si>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</si>
  <si>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</si>
  <si>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</si>
  <si>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</si>
  <si>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</si>
  <si>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</si>
  <si>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</si>
  <si>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</si>
  <si>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</si>
  <si>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</si>
  <si>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</si>
  <si>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</si>
  <si>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</si>
  <si>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</si>
  <si>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</si>
  <si>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</si>
  <si>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</si>
  <si>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</si>
  <si>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</si>
  <si>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</si>
  <si>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</si>
  <si>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</si>
  <si>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</si>
  <si>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</si>
  <si>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</si>
  <si>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</si>
  <si>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</si>
  <si>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</si>
  <si>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</si>
  <si>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</si>
  <si>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</si>
  <si>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</si>
  <si>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</si>
  <si>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</si>
  <si>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</si>
  <si>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</si>
  <si>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</si>
  <si>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</si>
  <si>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</si>
  <si>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</si>
  <si>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</si>
  <si>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</si>
  <si>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</si>
  <si>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</si>
  <si>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</si>
  <si>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</si>
  <si>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جدول 1-4: بعض المؤشرات المستخلصة في فلسطين حسب النشاط الاقتصادي، 2014</t>
  </si>
  <si>
    <t>Table 1-4: Selected Indicators in Palestine by Economic Activity, 2014</t>
  </si>
  <si>
    <t>جدول 1-4(تابع): بعض المؤشرات المستخلصة في فلسطين حسب النشاط الاقتصادي، 2014</t>
  </si>
  <si>
    <t>Table 1-4 (Cont.): Selected Indicators in Palestine by Economic Activity, 2014</t>
  </si>
  <si>
    <t>عدد العاملين</t>
  </si>
  <si>
    <t>العاملين باجر</t>
  </si>
  <si>
    <t xml:space="preserve">التعويضات </t>
  </si>
  <si>
    <t>الإنتاج</t>
  </si>
  <si>
    <t>الإهتلاك السنوي</t>
  </si>
  <si>
    <t>الصرف الصحي</t>
  </si>
  <si>
    <t>Sewerage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</si>
</sst>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23" fillId="0" borderId="0"/>
    <xf numFmtId="0" fontId="23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24" fillId="0" borderId="0"/>
    <xf numFmtId="0" fontId="22" fillId="0" borderId="0"/>
    <xf numFmtId="0" fontId="12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22" fillId="0" borderId="0"/>
    <xf numFmtId="0" fontId="23" fillId="0" borderId="0"/>
    <xf numFmtId="0" fontId="1" fillId="0" borderId="0"/>
    <xf numFmtId="0" fontId="23" fillId="0" borderId="0"/>
    <xf numFmtId="0" fontId="1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5" fillId="0" borderId="0"/>
    <xf numFmtId="0" fontId="25" fillId="0" borderId="0"/>
    <xf numFmtId="0" fontId="1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0" fontId="22" fillId="0" borderId="0"/>
    <xf numFmtId="0" fontId="21" fillId="0" borderId="0"/>
    <xf numFmtId="0" fontId="12" fillId="0" borderId="0"/>
    <xf numFmtId="0" fontId="22" fillId="0" borderId="0"/>
    <xf numFmtId="0" fontId="1" fillId="0" borderId="0"/>
    <xf numFmtId="0" fontId="21" fillId="0" borderId="0"/>
    <xf numFmtId="0" fontId="12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1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12" fillId="0" borderId="0"/>
    <xf numFmtId="0" fontId="1" fillId="0" borderId="0"/>
    <xf numFmtId="0" fontId="23" fillId="0" borderId="0"/>
    <xf numFmtId="0" fontId="1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21" fillId="0" borderId="0"/>
    <xf numFmtId="0" fontId="12" fillId="0" borderId="0"/>
    <xf numFmtId="0" fontId="12" fillId="0" borderId="0"/>
  </cellStyleXfs>
  <cellXfs count="17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4" xfId="0" applyNumberFormat="1" applyBorder="1"/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9" fillId="0" borderId="0" xfId="0" applyNumberFormat="1" applyFont="1" applyBorder="1"/>
    <xf numFmtId="2" fontId="0" fillId="0" borderId="0" xfId="0" applyNumberFormat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" fontId="11" fillId="0" borderId="11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12" fillId="0" borderId="12" xfId="0" applyNumberFormat="1" applyFont="1" applyBorder="1"/>
    <xf numFmtId="164" fontId="11" fillId="0" borderId="11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2" fillId="0" borderId="12" xfId="0" applyNumberFormat="1" applyFont="1" applyBorder="1"/>
    <xf numFmtId="1" fontId="13" fillId="0" borderId="0" xfId="0" applyNumberFormat="1" applyFont="1" applyBorder="1"/>
    <xf numFmtId="0" fontId="0" fillId="0" borderId="0" xfId="0" applyAlignment="1">
      <alignment vertical="center"/>
    </xf>
    <xf numFmtId="164" fontId="14" fillId="0" borderId="11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5" fillId="0" borderId="12" xfId="0" applyNumberFormat="1" applyFont="1" applyBorder="1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2" fontId="10" fillId="0" borderId="1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8" fillId="0" borderId="0" xfId="0" applyFont="1" applyBorder="1" applyAlignment="1">
      <alignment horizontal="right" vertical="top" wrapText="1" indent="1"/>
    </xf>
    <xf numFmtId="0" fontId="18" fillId="0" borderId="6" xfId="0" applyFont="1" applyBorder="1" applyAlignment="1">
      <alignment horizontal="right" vertical="top" wrapText="1" indent="1"/>
    </xf>
    <xf numFmtId="0" fontId="18" fillId="0" borderId="0" xfId="0" applyFont="1" applyFill="1" applyBorder="1" applyAlignment="1">
      <alignment horizontal="right" vertical="top" wrapText="1" indent="1"/>
    </xf>
    <xf numFmtId="0" fontId="19" fillId="0" borderId="0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left" vertical="top" wrapText="1" indent="1" readingOrder="1"/>
    </xf>
    <xf numFmtId="0" fontId="14" fillId="0" borderId="14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wrapText="1" indent="1" readingOrder="2"/>
    </xf>
    <xf numFmtId="0" fontId="18" fillId="0" borderId="4" xfId="0" applyFont="1" applyBorder="1" applyAlignment="1">
      <alignment horizontal="right" vertical="top" wrapText="1" indent="1"/>
    </xf>
    <xf numFmtId="0" fontId="18" fillId="0" borderId="4" xfId="0" applyFont="1" applyFill="1" applyBorder="1" applyAlignment="1">
      <alignment horizontal="right" vertical="top" wrapText="1" indent="1"/>
    </xf>
    <xf numFmtId="0" fontId="18" fillId="0" borderId="7" xfId="0" applyFont="1" applyBorder="1" applyAlignment="1">
      <alignment horizontal="right" vertical="top" wrapText="1" indent="1"/>
    </xf>
    <xf numFmtId="0" fontId="18" fillId="0" borderId="7" xfId="0" applyFont="1" applyFill="1" applyBorder="1" applyAlignment="1">
      <alignment horizontal="right" vertical="top" wrapText="1" indent="1"/>
    </xf>
    <xf numFmtId="0" fontId="3" fillId="0" borderId="12" xfId="0" applyFont="1" applyBorder="1" applyAlignment="1">
      <alignment horizontal="left" vertical="center"/>
    </xf>
    <xf numFmtId="2" fontId="5" fillId="0" borderId="12" xfId="0" applyNumberFormat="1" applyFont="1" applyBorder="1" applyAlignment="1">
      <alignment vertical="center"/>
    </xf>
    <xf numFmtId="2" fontId="5" fillId="0" borderId="1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top"/>
    </xf>
    <xf numFmtId="0" fontId="10" fillId="0" borderId="14" xfId="0" applyFont="1" applyBorder="1" applyAlignment="1">
      <alignment horizontal="right" vertical="top" wrapText="1" indent="1" readingOrder="2"/>
    </xf>
    <xf numFmtId="0" fontId="18" fillId="0" borderId="11" xfId="0" applyFont="1" applyBorder="1" applyAlignment="1">
      <alignment horizontal="right" vertical="top" wrapText="1" inden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 indent="1"/>
    </xf>
    <xf numFmtId="0" fontId="19" fillId="0" borderId="0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Fill="1" applyBorder="1" applyAlignment="1">
      <alignment horizontal="left" vertical="top" wrapText="1" inden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 wrapText="1" indent="1"/>
    </xf>
    <xf numFmtId="0" fontId="15" fillId="0" borderId="3" xfId="0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right" vertical="top" wrapText="1" inden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right" vertical="top" wrapText="1" indent="1"/>
    </xf>
    <xf numFmtId="0" fontId="15" fillId="0" borderId="10" xfId="0" applyFont="1" applyBorder="1" applyAlignment="1">
      <alignment horizontal="right" vertical="top" wrapText="1" indent="1"/>
    </xf>
    <xf numFmtId="0" fontId="15" fillId="0" borderId="2" xfId="0" applyFont="1" applyBorder="1" applyAlignment="1">
      <alignment horizontal="left" vertical="top" wrapText="1"/>
    </xf>
    <xf numFmtId="0" fontId="15" fillId="0" borderId="5" xfId="0" applyFont="1" applyFill="1" applyBorder="1" applyAlignment="1">
      <alignment horizontal="right" vertical="top" wrapText="1" indent="1"/>
    </xf>
    <xf numFmtId="0" fontId="15" fillId="0" borderId="3" xfId="0" applyFont="1" applyFill="1" applyBorder="1" applyAlignment="1">
      <alignment horizontal="right" vertical="top" wrapText="1" indent="1"/>
    </xf>
    <xf numFmtId="0" fontId="15" fillId="0" borderId="8" xfId="0" applyFont="1" applyFill="1" applyBorder="1" applyAlignment="1">
      <alignment horizontal="right" vertical="top" wrapText="1" indent="1"/>
    </xf>
    <xf numFmtId="0" fontId="15" fillId="0" borderId="10" xfId="0" applyFont="1" applyFill="1" applyBorder="1" applyAlignment="1">
      <alignment horizontal="right" vertical="top" wrapText="1" indent="1"/>
    </xf>
    <xf numFmtId="0" fontId="15" fillId="0" borderId="8" xfId="0" applyFont="1" applyBorder="1" applyAlignment="1">
      <alignment horizontal="right" vertical="top" wrapText="1" indent="1"/>
    </xf>
    <xf numFmtId="2" fontId="14" fillId="0" borderId="7" xfId="0" applyNumberFormat="1" applyFont="1" applyBorder="1" applyAlignment="1">
      <alignment horizontal="center" vertical="top" wrapText="1"/>
    </xf>
    <xf numFmtId="2" fontId="14" fillId="0" borderId="8" xfId="0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 indent="1"/>
    </xf>
    <xf numFmtId="0" fontId="15" fillId="0" borderId="7" xfId="0" applyFont="1" applyFill="1" applyBorder="1" applyAlignment="1">
      <alignment horizontal="left" vertical="top" wrapText="1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left" vertical="top" wrapText="1" indent="1"/>
    </xf>
    <xf numFmtId="0" fontId="26" fillId="0" borderId="4" xfId="0" applyFont="1" applyBorder="1" applyAlignment="1">
      <alignment horizontal="left" vertical="top" wrapText="1" indent="1"/>
    </xf>
    <xf numFmtId="0" fontId="26" fillId="0" borderId="7" xfId="0" applyFont="1" applyBorder="1" applyAlignment="1">
      <alignment horizontal="left" vertical="top" wrapText="1" indent="1"/>
    </xf>
    <xf numFmtId="2" fontId="26" fillId="0" borderId="7" xfId="0" applyNumberFormat="1" applyFont="1" applyBorder="1" applyAlignment="1">
      <alignment horizontal="left" vertical="top" wrapText="1" indent="1"/>
    </xf>
    <xf numFmtId="2" fontId="26" fillId="0" borderId="4" xfId="0" applyNumberFormat="1" applyFont="1" applyBorder="1" applyAlignment="1">
      <alignment horizontal="left" vertical="top" wrapText="1" indent="1"/>
    </xf>
    <xf numFmtId="0" fontId="15" fillId="0" borderId="8" xfId="0" applyFont="1" applyBorder="1" applyAlignment="1">
      <alignment horizontal="left" vertical="top" wrapText="1"/>
    </xf>
    <xf numFmtId="2" fontId="10" fillId="0" borderId="6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right" vertical="top" wrapText="1" indent="1"/>
    </xf>
    <xf numFmtId="2" fontId="26" fillId="0" borderId="13" xfId="0" applyNumberFormat="1" applyFont="1" applyBorder="1" applyAlignment="1">
      <alignment horizontal="left" vertical="top" wrapText="1" indent="1"/>
    </xf>
    <xf numFmtId="165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top" wrapText="1" indent="1"/>
    </xf>
    <xf numFmtId="165" fontId="15" fillId="0" borderId="8" xfId="0" applyNumberFormat="1" applyFont="1" applyBorder="1" applyAlignment="1">
      <alignment horizontal="right" vertical="top" wrapText="1" indent="1"/>
    </xf>
    <xf numFmtId="165" fontId="15" fillId="0" borderId="12" xfId="0" applyNumberFormat="1" applyFont="1" applyBorder="1" applyAlignment="1">
      <alignment horizontal="right" vertical="top" wrapText="1" indent="1"/>
    </xf>
    <xf numFmtId="165" fontId="15" fillId="0" borderId="10" xfId="0" applyNumberFormat="1" applyFont="1" applyBorder="1" applyAlignment="1">
      <alignment horizontal="right" vertical="top" wrapText="1" indent="1"/>
    </xf>
    <xf numFmtId="165" fontId="15" fillId="0" borderId="5" xfId="0" applyNumberFormat="1" applyFont="1" applyBorder="1" applyAlignment="1">
      <alignment horizontal="right" vertical="top" wrapText="1" indent="1"/>
    </xf>
    <xf numFmtId="165" fontId="15" fillId="0" borderId="0" xfId="0" applyNumberFormat="1" applyFont="1" applyBorder="1" applyAlignment="1">
      <alignment horizontal="right" vertical="top" wrapText="1" indent="1"/>
    </xf>
    <xf numFmtId="165" fontId="15" fillId="0" borderId="6" xfId="0" applyNumberFormat="1" applyFont="1" applyBorder="1" applyAlignment="1">
      <alignment horizontal="right" vertical="top" wrapText="1" indent="1"/>
    </xf>
    <xf numFmtId="165" fontId="15" fillId="0" borderId="2" xfId="0" applyNumberFormat="1" applyFont="1" applyBorder="1" applyAlignment="1">
      <alignment horizontal="right" vertical="top" wrapText="1" indent="1"/>
    </xf>
    <xf numFmtId="165" fontId="15" fillId="0" borderId="11" xfId="0" applyNumberFormat="1" applyFont="1" applyBorder="1" applyAlignment="1">
      <alignment horizontal="right" vertical="top" wrapText="1" indent="1"/>
    </xf>
    <xf numFmtId="165" fontId="15" fillId="0" borderId="3" xfId="0" applyNumberFormat="1" applyFont="1" applyBorder="1" applyAlignment="1">
      <alignment horizontal="right" vertical="top" wrapText="1" indent="1"/>
    </xf>
    <xf numFmtId="165" fontId="14" fillId="0" borderId="2" xfId="0" applyNumberFormat="1" applyFont="1" applyBorder="1" applyAlignment="1">
      <alignment horizontal="right" vertical="top" wrapText="1" indent="1"/>
    </xf>
    <xf numFmtId="165" fontId="14" fillId="0" borderId="11" xfId="0" applyNumberFormat="1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wrapText="1" indent="1"/>
    </xf>
    <xf numFmtId="165" fontId="14" fillId="0" borderId="5" xfId="0" applyNumberFormat="1" applyFont="1" applyBorder="1" applyAlignment="1">
      <alignment horizontal="right" vertical="top" wrapText="1" indent="1"/>
    </xf>
    <xf numFmtId="165" fontId="14" fillId="0" borderId="0" xfId="0" applyNumberFormat="1" applyFont="1" applyBorder="1" applyAlignment="1">
      <alignment horizontal="right" vertical="top" wrapText="1" indent="1"/>
    </xf>
    <xf numFmtId="165" fontId="14" fillId="0" borderId="6" xfId="0" applyNumberFormat="1" applyFont="1" applyBorder="1" applyAlignment="1">
      <alignment horizontal="right" vertical="top" wrapText="1" indent="1"/>
    </xf>
    <xf numFmtId="165" fontId="14" fillId="0" borderId="8" xfId="0" applyNumberFormat="1" applyFont="1" applyBorder="1" applyAlignment="1">
      <alignment horizontal="right" vertical="top" wrapText="1" indent="1"/>
    </xf>
    <xf numFmtId="165" fontId="14" fillId="0" borderId="12" xfId="0" applyNumberFormat="1" applyFont="1" applyBorder="1" applyAlignment="1">
      <alignment horizontal="right" vertical="top" wrapText="1" indent="1"/>
    </xf>
    <xf numFmtId="165" fontId="14" fillId="0" borderId="10" xfId="0" applyNumberFormat="1" applyFont="1" applyBorder="1" applyAlignment="1">
      <alignment horizontal="right" vertical="top" wrapText="1" indent="1"/>
    </xf>
    <xf numFmtId="165" fontId="14" fillId="0" borderId="15" xfId="0" applyNumberFormat="1" applyFont="1" applyBorder="1" applyAlignment="1">
      <alignment horizontal="right" vertical="top" wrapText="1" indent="1"/>
    </xf>
    <xf numFmtId="165" fontId="14" fillId="0" borderId="13" xfId="0" applyNumberFormat="1" applyFont="1" applyBorder="1" applyAlignment="1">
      <alignment horizontal="right" vertical="top" wrapText="1" indent="1"/>
    </xf>
    <xf numFmtId="165" fontId="14" fillId="0" borderId="9" xfId="0" applyNumberFormat="1" applyFont="1" applyBorder="1" applyAlignment="1">
      <alignment horizontal="right" vertical="top" wrapText="1" indent="1"/>
    </xf>
    <xf numFmtId="0" fontId="15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 indent="1"/>
    </xf>
    <xf numFmtId="0" fontId="18" fillId="0" borderId="1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wrapText="1" inden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right" vertical="top" wrapText="1" indent="1"/>
    </xf>
    <xf numFmtId="0" fontId="15" fillId="0" borderId="12" xfId="0" applyFont="1" applyBorder="1" applyAlignment="1">
      <alignment horizontal="right" vertical="top" wrapText="1" indent="1"/>
    </xf>
    <xf numFmtId="0" fontId="26" fillId="0" borderId="1" xfId="0" applyFont="1" applyBorder="1" applyAlignment="1">
      <alignment horizontal="left" vertical="top" wrapText="1" indent="1"/>
    </xf>
    <xf numFmtId="0" fontId="18" fillId="0" borderId="1" xfId="0" applyFont="1" applyFill="1" applyBorder="1" applyAlignment="1">
      <alignment horizontal="right" vertical="top" wrapText="1" inden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Fill="1" applyBorder="1" applyAlignment="1">
      <alignment horizontal="right" vertical="top" wrapText="1" inden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130">
    <cellStyle name="Comma 2" xfId="91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13" xfId="92"/>
    <cellStyle name="Normal 14" xfId="95"/>
    <cellStyle name="Normal 15" xfId="98"/>
    <cellStyle name="Normal 16" xfId="115"/>
    <cellStyle name="Normal 16 2" xfId="122"/>
    <cellStyle name="Normal 16 3" xfId="127"/>
    <cellStyle name="Normal 17" xfId="111"/>
    <cellStyle name="Normal 19" xfId="118"/>
    <cellStyle name="Normal 2 10" xfId="93"/>
    <cellStyle name="Normal 2 11" xfId="96"/>
    <cellStyle name="Normal 2 12" xfId="99"/>
    <cellStyle name="Normal 2 12 2" xfId="123"/>
    <cellStyle name="Normal 2 12 3" xfId="128"/>
    <cellStyle name="Normal 2 13" xfId="112"/>
    <cellStyle name="Normal 2 13 2" xfId="125"/>
    <cellStyle name="Normal 2 13 3" xfId="129"/>
    <cellStyle name="Normal 2 14" xfId="107"/>
    <cellStyle name="Normal 2 15" xfId="102"/>
    <cellStyle name="Normal 2 16" xfId="106"/>
    <cellStyle name="Normal 2 2" xfId="1"/>
    <cellStyle name="Normal 2 2 2" xfId="5"/>
    <cellStyle name="Normal 2 2 2 2" xfId="15"/>
    <cellStyle name="Normal 2 2 2 2 2" xfId="38"/>
    <cellStyle name="Normal 2 2 2 2 3" xfId="109"/>
    <cellStyle name="Normal 2 2 2 2 4" xfId="110"/>
    <cellStyle name="Normal 2 2 2 2 5" xfId="113"/>
    <cellStyle name="Normal 2 2 2 2 6" xfId="104"/>
    <cellStyle name="Normal 2 2 2 2 7" xfId="120"/>
    <cellStyle name="Normal 2 2 2 3" xfId="103"/>
    <cellStyle name="Normal 2 2 2 4" xfId="114"/>
    <cellStyle name="Normal 2 2 2 5" xfId="117"/>
    <cellStyle name="Normal 2 2 2 6" xfId="100"/>
    <cellStyle name="Normal 2 2 2 7" xfId="105"/>
    <cellStyle name="Normal 2 2 3" xfId="23"/>
    <cellStyle name="Normal 2 2 3 2" xfId="54"/>
    <cellStyle name="Normal 2 2 4" xfId="101"/>
    <cellStyle name="Normal 2 2 5" xfId="108"/>
    <cellStyle name="Normal 2 2 6" xfId="119"/>
    <cellStyle name="Normal 2 2 7" xfId="116"/>
    <cellStyle name="Normal 2 2 8" xfId="121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2"/>
    <cellStyle name="Normal 3 10" xfId="97"/>
    <cellStyle name="Normal 3 11" xfId="124"/>
    <cellStyle name="Normal 3 12" xfId="126"/>
    <cellStyle name="Normal 3 2" xfId="6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3 9" xfId="94"/>
    <cellStyle name="Normal 4" xfId="4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3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7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832"/>
  <sheetViews>
    <sheetView topLeftCell="Z1" workbookViewId="0">
      <selection activeCell="AC12" sqref="AC12:AC8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  <col min="28" max="28" width="24.5703125" customWidth="1"/>
    <col min="29" max="29" width="22.42578125" customWidth="1"/>
    <col min="30" max="30" width="24.42578125" customWidth="1"/>
    <col min="31" max="31" width="19.42578125" customWidth="1"/>
    <col min="32" max="32" width="16.28515625" customWidth="1"/>
    <col min="33" max="33" width="15.42578125" customWidth="1"/>
    <col min="34" max="34" width="15.140625" customWidth="1"/>
    <col min="35" max="35" width="13.7109375" customWidth="1"/>
  </cols>
  <sheetData>
    <row r="1" spans="1:41" ht="40.5">
      <c r="H1" s="7" t="s">
        <v>7</v>
      </c>
      <c r="I1" s="8" t="s">
        <v>8</v>
      </c>
      <c r="J1" s="7" t="s">
        <v>9</v>
      </c>
      <c r="K1" s="9" t="s">
        <v>10</v>
      </c>
      <c r="L1" s="7" t="s">
        <v>11</v>
      </c>
      <c r="M1" s="9" t="s">
        <v>12</v>
      </c>
      <c r="N1" s="7" t="s">
        <v>12</v>
      </c>
      <c r="O1" s="7" t="s">
        <v>10</v>
      </c>
      <c r="AC1" s="125" t="s">
        <v>214</v>
      </c>
      <c r="AD1" s="124" t="s">
        <v>256</v>
      </c>
      <c r="AE1" s="125" t="s">
        <v>213</v>
      </c>
      <c r="AF1" s="125" t="s">
        <v>212</v>
      </c>
      <c r="AG1" s="126" t="s">
        <v>239</v>
      </c>
      <c r="AH1" s="125" t="s">
        <v>209</v>
      </c>
      <c r="AI1" s="124" t="s">
        <v>21</v>
      </c>
      <c r="AJ1" s="124" t="s">
        <v>252</v>
      </c>
      <c r="AK1" s="124" t="s">
        <v>253</v>
      </c>
      <c r="AL1" s="124" t="s">
        <v>254</v>
      </c>
      <c r="AM1" s="124" t="s">
        <v>255</v>
      </c>
    </row>
    <row r="2" spans="1:41">
      <c r="H2" s="11" t="s">
        <v>13</v>
      </c>
      <c r="I2" s="11" t="s">
        <v>14</v>
      </c>
      <c r="J2" s="11" t="s">
        <v>15</v>
      </c>
      <c r="K2" s="12" t="s">
        <v>16</v>
      </c>
      <c r="L2" s="11" t="s">
        <v>17</v>
      </c>
      <c r="M2" s="12" t="s">
        <v>18</v>
      </c>
      <c r="N2" s="11" t="s">
        <v>19</v>
      </c>
      <c r="O2" s="11" t="s">
        <v>16</v>
      </c>
      <c r="AC2">
        <f>(AD2/AM2)*100</f>
        <v>6.2439212067321082</v>
      </c>
      <c r="AD2">
        <v>4641.5</v>
      </c>
      <c r="AE2">
        <f>(AL2/AI2)*100</f>
        <v>25.840204445730269</v>
      </c>
      <c r="AF2">
        <f>(AI2/AM2)*100</f>
        <v>53.007884438692798</v>
      </c>
      <c r="AG2">
        <f>(AI2/AK2)*1000</f>
        <v>31599.117882919003</v>
      </c>
      <c r="AH2">
        <f>(AI2/AJ2)*1000</f>
        <v>27044.680851063826</v>
      </c>
      <c r="AI2">
        <v>39404.1</v>
      </c>
      <c r="AJ2">
        <v>1457</v>
      </c>
      <c r="AK2">
        <v>1247</v>
      </c>
      <c r="AL2">
        <v>10182.1</v>
      </c>
      <c r="AM2">
        <v>74336.3</v>
      </c>
      <c r="AN2" s="101">
        <v>8</v>
      </c>
      <c r="AO2" s="101">
        <v>8</v>
      </c>
    </row>
    <row r="3" spans="1:41">
      <c r="H3" s="11" t="s">
        <v>20</v>
      </c>
      <c r="I3" s="11" t="s">
        <v>21</v>
      </c>
      <c r="J3" s="11" t="s">
        <v>22</v>
      </c>
      <c r="K3" s="12" t="s">
        <v>23</v>
      </c>
      <c r="L3" s="11" t="s">
        <v>24</v>
      </c>
      <c r="M3" s="12" t="s">
        <v>25</v>
      </c>
      <c r="N3" s="11" t="s">
        <v>20</v>
      </c>
      <c r="O3" s="11" t="s">
        <v>26</v>
      </c>
      <c r="AC3">
        <f t="shared" ref="AC3:AC66" si="0">(AD3/AM3)*100</f>
        <v>6.9077491137390714</v>
      </c>
      <c r="AD3">
        <v>53443.3</v>
      </c>
      <c r="AE3">
        <f t="shared" ref="AE3:AE66" si="1">(AL3/AI3)*100</f>
        <v>16.122468792886128</v>
      </c>
      <c r="AF3">
        <f t="shared" ref="AF3:AF66" si="2">(AI3/AM3)*100</f>
        <v>47.129602905211613</v>
      </c>
      <c r="AG3">
        <f t="shared" ref="AG3:AG66" si="3">(AI3/AK3)*1000</f>
        <v>38057.447030581367</v>
      </c>
      <c r="AH3">
        <f t="shared" ref="AH3:AH66" si="4">(AI3/AJ3)*1000</f>
        <v>29885.124170149989</v>
      </c>
      <c r="AI3">
        <v>364628.4</v>
      </c>
      <c r="AJ3">
        <v>12201</v>
      </c>
      <c r="AK3">
        <v>9581</v>
      </c>
      <c r="AL3">
        <v>58787.1</v>
      </c>
      <c r="AM3">
        <v>773671.7</v>
      </c>
      <c r="AN3" s="103">
        <v>10</v>
      </c>
      <c r="AO3" s="103">
        <v>10</v>
      </c>
    </row>
    <row r="4" spans="1:41">
      <c r="E4" s="10"/>
      <c r="F4" s="26" t="s">
        <v>70</v>
      </c>
      <c r="G4" s="23" t="s">
        <v>75</v>
      </c>
      <c r="H4" s="14" t="s">
        <v>28</v>
      </c>
      <c r="I4" s="14" t="s">
        <v>29</v>
      </c>
      <c r="J4" s="14" t="s">
        <v>30</v>
      </c>
      <c r="K4" s="15" t="s">
        <v>31</v>
      </c>
      <c r="L4" s="11" t="s">
        <v>32</v>
      </c>
      <c r="M4" s="12" t="s">
        <v>33</v>
      </c>
      <c r="N4" s="11" t="s">
        <v>34</v>
      </c>
      <c r="O4" s="11" t="s">
        <v>35</v>
      </c>
      <c r="AC4">
        <f t="shared" si="0"/>
        <v>0.93030755455960756</v>
      </c>
      <c r="AD4">
        <v>1690.5</v>
      </c>
      <c r="AE4">
        <f t="shared" si="1"/>
        <v>14.933657499610476</v>
      </c>
      <c r="AF4">
        <f t="shared" si="2"/>
        <v>35.672905955013945</v>
      </c>
      <c r="AG4">
        <f t="shared" si="3"/>
        <v>61501.612903225803</v>
      </c>
      <c r="AH4">
        <f t="shared" si="4"/>
        <v>57671.441281138788</v>
      </c>
      <c r="AI4">
        <v>64822.7</v>
      </c>
      <c r="AJ4">
        <v>1124</v>
      </c>
      <c r="AK4">
        <v>1054</v>
      </c>
      <c r="AL4">
        <v>9680.4</v>
      </c>
      <c r="AM4">
        <v>181714.1</v>
      </c>
      <c r="AN4" s="103">
        <v>11</v>
      </c>
      <c r="AO4" s="105">
        <v>11</v>
      </c>
    </row>
    <row r="5" spans="1:41">
      <c r="A5" s="24" t="s">
        <v>59</v>
      </c>
      <c r="B5" s="23" t="s">
        <v>60</v>
      </c>
      <c r="C5" s="23" t="s">
        <v>61</v>
      </c>
      <c r="D5" s="25" t="s">
        <v>62</v>
      </c>
      <c r="E5" s="13"/>
      <c r="F5" s="30" t="s">
        <v>63</v>
      </c>
      <c r="G5" s="27" t="s">
        <v>76</v>
      </c>
      <c r="H5" s="14" t="s">
        <v>37</v>
      </c>
      <c r="I5" s="14" t="s">
        <v>38</v>
      </c>
      <c r="J5" s="14" t="s">
        <v>39</v>
      </c>
      <c r="K5" s="14" t="s">
        <v>30</v>
      </c>
      <c r="L5" s="14" t="s">
        <v>30</v>
      </c>
      <c r="M5" s="16" t="s">
        <v>40</v>
      </c>
      <c r="N5" s="14" t="s">
        <v>40</v>
      </c>
      <c r="O5" s="14" t="s">
        <v>41</v>
      </c>
      <c r="AC5">
        <f t="shared" si="0"/>
        <v>0.83074914975293179</v>
      </c>
      <c r="AD5">
        <v>1024.7</v>
      </c>
      <c r="AE5">
        <f t="shared" si="1"/>
        <v>1.1706178164794936</v>
      </c>
      <c r="AF5">
        <f t="shared" si="2"/>
        <v>75.142869882809819</v>
      </c>
      <c r="AG5">
        <f t="shared" si="3"/>
        <v>482740.10416666669</v>
      </c>
      <c r="AH5">
        <f t="shared" si="4"/>
        <v>419394.11764705885</v>
      </c>
      <c r="AI5">
        <v>92686.1</v>
      </c>
      <c r="AJ5">
        <v>221</v>
      </c>
      <c r="AK5">
        <v>192</v>
      </c>
      <c r="AL5">
        <v>1085</v>
      </c>
      <c r="AM5">
        <v>123346.5</v>
      </c>
      <c r="AN5" s="105">
        <v>12</v>
      </c>
      <c r="AO5" s="103">
        <v>12</v>
      </c>
    </row>
    <row r="6" spans="1:41">
      <c r="A6" s="28" t="s">
        <v>21</v>
      </c>
      <c r="B6" s="29" t="s">
        <v>40</v>
      </c>
      <c r="C6" s="27" t="s">
        <v>63</v>
      </c>
      <c r="D6" s="21" t="s">
        <v>64</v>
      </c>
      <c r="E6" s="22"/>
      <c r="F6" s="39" t="s">
        <v>71</v>
      </c>
      <c r="G6" s="27" t="s">
        <v>77</v>
      </c>
      <c r="H6" s="14" t="s">
        <v>42</v>
      </c>
      <c r="I6" s="14" t="s">
        <v>43</v>
      </c>
      <c r="J6" s="14" t="s">
        <v>37</v>
      </c>
      <c r="K6" s="14" t="s">
        <v>39</v>
      </c>
      <c r="L6" s="14" t="s">
        <v>39</v>
      </c>
      <c r="M6" s="16" t="s">
        <v>44</v>
      </c>
      <c r="N6" s="14" t="s">
        <v>45</v>
      </c>
      <c r="O6" s="14" t="s">
        <v>46</v>
      </c>
      <c r="AC6">
        <f t="shared" si="0"/>
        <v>4.0510802175247047</v>
      </c>
      <c r="AD6">
        <v>1531.6</v>
      </c>
      <c r="AE6">
        <f t="shared" si="1"/>
        <v>28.435138903263912</v>
      </c>
      <c r="AF6">
        <f t="shared" si="2"/>
        <v>43.444370384477033</v>
      </c>
      <c r="AG6">
        <f t="shared" si="3"/>
        <v>18270.411568409345</v>
      </c>
      <c r="AH6">
        <f t="shared" si="4"/>
        <v>11075.590020229263</v>
      </c>
      <c r="AI6">
        <v>16425.099999999999</v>
      </c>
      <c r="AJ6">
        <v>1483</v>
      </c>
      <c r="AK6">
        <v>899</v>
      </c>
      <c r="AL6">
        <v>4670.5</v>
      </c>
      <c r="AM6">
        <v>37807.199999999997</v>
      </c>
      <c r="AN6" s="103">
        <v>13</v>
      </c>
      <c r="AO6" s="103">
        <v>13</v>
      </c>
    </row>
    <row r="7" spans="1:41">
      <c r="A7" s="31" t="s">
        <v>65</v>
      </c>
      <c r="B7" s="29"/>
      <c r="C7" s="29" t="s">
        <v>29</v>
      </c>
      <c r="D7" s="32" t="s">
        <v>66</v>
      </c>
      <c r="E7" s="22"/>
      <c r="F7" s="33" t="s">
        <v>72</v>
      </c>
      <c r="G7" s="29" t="s">
        <v>78</v>
      </c>
      <c r="H7" s="17"/>
      <c r="I7" s="14" t="s">
        <v>48</v>
      </c>
      <c r="J7" s="14" t="s">
        <v>42</v>
      </c>
      <c r="K7" s="16" t="s">
        <v>44</v>
      </c>
      <c r="L7" s="14" t="s">
        <v>49</v>
      </c>
      <c r="M7" s="16" t="s">
        <v>50</v>
      </c>
      <c r="N7" s="14" t="s">
        <v>51</v>
      </c>
      <c r="O7" s="14" t="s">
        <v>52</v>
      </c>
      <c r="AC7">
        <f t="shared" si="0"/>
        <v>4.2693873773829356</v>
      </c>
      <c r="AD7">
        <v>3690.8</v>
      </c>
      <c r="AE7">
        <f t="shared" si="1"/>
        <v>68.541272275795279</v>
      </c>
      <c r="AF7">
        <f t="shared" si="2"/>
        <v>61.166134554876919</v>
      </c>
      <c r="AG7">
        <f t="shared" si="3"/>
        <v>7533.3950705228663</v>
      </c>
      <c r="AH7">
        <f t="shared" si="4"/>
        <v>6060.3896848137538</v>
      </c>
      <c r="AI7">
        <v>52876.9</v>
      </c>
      <c r="AJ7">
        <v>8725</v>
      </c>
      <c r="AK7">
        <v>7019</v>
      </c>
      <c r="AL7">
        <v>36242.5</v>
      </c>
      <c r="AM7">
        <v>86448</v>
      </c>
      <c r="AN7" s="103">
        <v>14</v>
      </c>
      <c r="AO7" s="103">
        <v>14</v>
      </c>
    </row>
    <row r="8" spans="1:41">
      <c r="A8" s="31" t="s">
        <v>30</v>
      </c>
      <c r="B8" s="34"/>
      <c r="C8" s="29" t="s">
        <v>67</v>
      </c>
      <c r="D8" s="32" t="s">
        <v>68</v>
      </c>
      <c r="E8" s="38"/>
      <c r="F8" s="33" t="s">
        <v>73</v>
      </c>
      <c r="G8" s="29" t="s">
        <v>79</v>
      </c>
      <c r="H8" s="14"/>
      <c r="I8" s="14" t="s">
        <v>53</v>
      </c>
      <c r="J8" s="18"/>
      <c r="K8" s="16" t="s">
        <v>54</v>
      </c>
      <c r="L8" s="14" t="s">
        <v>55</v>
      </c>
      <c r="M8" s="16" t="s">
        <v>56</v>
      </c>
      <c r="N8" s="14" t="s">
        <v>56</v>
      </c>
      <c r="O8" s="14" t="s">
        <v>54</v>
      </c>
      <c r="AC8">
        <f t="shared" si="0"/>
        <v>4.7807901852988524</v>
      </c>
      <c r="AD8">
        <v>2515.8000000000002</v>
      </c>
      <c r="AE8">
        <f t="shared" si="1"/>
        <v>64.917672191395184</v>
      </c>
      <c r="AF8">
        <f t="shared" si="2"/>
        <v>41.986504025798553</v>
      </c>
      <c r="AG8">
        <f t="shared" si="3"/>
        <v>9872.4754244861469</v>
      </c>
      <c r="AH8">
        <f t="shared" si="4"/>
        <v>7653.1347419466565</v>
      </c>
      <c r="AI8">
        <v>22094.6</v>
      </c>
      <c r="AJ8">
        <v>2887</v>
      </c>
      <c r="AK8">
        <v>2238</v>
      </c>
      <c r="AL8">
        <v>14343.3</v>
      </c>
      <c r="AM8">
        <v>52623.1</v>
      </c>
      <c r="AN8" s="103">
        <v>15</v>
      </c>
      <c r="AO8" s="103">
        <v>15</v>
      </c>
    </row>
    <row r="9" spans="1:41">
      <c r="A9" s="36" t="s">
        <v>39</v>
      </c>
      <c r="B9" s="35"/>
      <c r="C9" s="35" t="s">
        <v>69</v>
      </c>
      <c r="D9" s="37" t="s">
        <v>55</v>
      </c>
      <c r="E9" s="13"/>
      <c r="F9" s="33" t="s">
        <v>74</v>
      </c>
      <c r="G9" s="35"/>
      <c r="H9" s="19"/>
      <c r="I9" s="20" t="s">
        <v>42</v>
      </c>
      <c r="J9" s="18"/>
      <c r="K9" s="14" t="s">
        <v>56</v>
      </c>
      <c r="L9" s="14" t="s">
        <v>56</v>
      </c>
      <c r="M9" s="17"/>
      <c r="N9" s="18"/>
      <c r="O9" s="14" t="s">
        <v>57</v>
      </c>
      <c r="AC9">
        <f t="shared" si="0"/>
        <v>3.4616468709139454</v>
      </c>
      <c r="AD9">
        <v>1768.5</v>
      </c>
      <c r="AE9">
        <f t="shared" si="1"/>
        <v>33.64018505037221</v>
      </c>
      <c r="AF9">
        <f t="shared" si="2"/>
        <v>41.675801160341678</v>
      </c>
      <c r="AG9">
        <f t="shared" si="3"/>
        <v>17254.051863857374</v>
      </c>
      <c r="AH9">
        <f t="shared" si="4"/>
        <v>9682.3556161891775</v>
      </c>
      <c r="AI9">
        <v>21291.5</v>
      </c>
      <c r="AJ9">
        <v>2199</v>
      </c>
      <c r="AK9">
        <v>1234</v>
      </c>
      <c r="AL9">
        <v>7162.5</v>
      </c>
      <c r="AM9">
        <v>51088.4</v>
      </c>
      <c r="AN9" s="103">
        <v>16</v>
      </c>
      <c r="AO9" s="103">
        <v>16</v>
      </c>
    </row>
    <row r="10" spans="1:41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  <c r="AC10">
        <f t="shared" si="0"/>
        <v>2.8338673985148386</v>
      </c>
      <c r="AD10">
        <v>2772.5</v>
      </c>
      <c r="AE10">
        <f t="shared" si="1"/>
        <v>20.27471833736093</v>
      </c>
      <c r="AF10">
        <f t="shared" si="2"/>
        <v>34.810521850676395</v>
      </c>
      <c r="AG10">
        <f t="shared" si="3"/>
        <v>40982.79181708784</v>
      </c>
      <c r="AH10">
        <f t="shared" si="4"/>
        <v>37424.945054945048</v>
      </c>
      <c r="AI10">
        <v>34056.699999999997</v>
      </c>
      <c r="AJ10">
        <v>910</v>
      </c>
      <c r="AK10">
        <v>831</v>
      </c>
      <c r="AL10">
        <v>6904.9</v>
      </c>
      <c r="AM10">
        <v>97834.5</v>
      </c>
      <c r="AN10" s="103">
        <v>17</v>
      </c>
      <c r="AO10" s="103">
        <v>17</v>
      </c>
    </row>
    <row r="11" spans="1:41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5">G11/B11*100</f>
        <v>15.210456680314</v>
      </c>
      <c r="I11" s="40">
        <f t="shared" ref="I11:I24" si="6">C11/A11*100</f>
        <v>39.307789132669114</v>
      </c>
      <c r="J11" s="40">
        <f t="shared" ref="J11:J24" si="7">A11/B11*100</f>
        <v>63.603136027796246</v>
      </c>
      <c r="K11" s="40">
        <f t="shared" ref="K11:K24" si="8">A11/F11*1000</f>
        <v>11225.227171177501</v>
      </c>
      <c r="L11" s="40">
        <f t="shared" ref="L11:L24" si="9">A11/D11*1000</f>
        <v>6646.324518343099</v>
      </c>
      <c r="M11" s="40">
        <f t="shared" ref="M11:M24" si="10">B11/F11*1000</f>
        <v>17648.858015855978</v>
      </c>
      <c r="N11" s="40">
        <f t="shared" ref="N11:N24" si="11">B11/D11*1000</f>
        <v>10449.680524303832</v>
      </c>
      <c r="O11" s="40">
        <f t="shared" ref="O11:O24" si="12">C11/F11*1000</f>
        <v>4412.3886261095304</v>
      </c>
      <c r="AC11">
        <f t="shared" si="0"/>
        <v>9.9257113469991243</v>
      </c>
      <c r="AD11">
        <v>4940.8999999999996</v>
      </c>
      <c r="AE11">
        <f t="shared" si="1"/>
        <v>55.819702602230478</v>
      </c>
      <c r="AF11">
        <f t="shared" si="2"/>
        <v>43.231255072440469</v>
      </c>
      <c r="AG11">
        <f t="shared" si="3"/>
        <v>14472.091459314055</v>
      </c>
      <c r="AH11">
        <f t="shared" si="4"/>
        <v>10890.688259109313</v>
      </c>
      <c r="AI11">
        <v>21520</v>
      </c>
      <c r="AJ11">
        <v>1976</v>
      </c>
      <c r="AK11">
        <v>1487</v>
      </c>
      <c r="AL11">
        <v>12012.4</v>
      </c>
      <c r="AM11">
        <v>49778.8</v>
      </c>
      <c r="AN11" s="103">
        <v>18</v>
      </c>
      <c r="AO11" s="106">
        <v>18</v>
      </c>
    </row>
    <row r="12" spans="1:41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5"/>
        <v>15.210456680314</v>
      </c>
      <c r="I12" s="40">
        <f t="shared" si="6"/>
        <v>39.307789132669114</v>
      </c>
      <c r="J12" s="40">
        <f t="shared" si="7"/>
        <v>63.603136027796246</v>
      </c>
      <c r="K12" s="40">
        <f t="shared" si="8"/>
        <v>11225.227171177501</v>
      </c>
      <c r="L12" s="40">
        <f t="shared" si="9"/>
        <v>6646.324518343099</v>
      </c>
      <c r="M12" s="40">
        <f t="shared" si="10"/>
        <v>17648.858015855978</v>
      </c>
      <c r="N12" s="40">
        <f t="shared" si="11"/>
        <v>10449.680524303832</v>
      </c>
      <c r="O12" s="40">
        <f t="shared" si="12"/>
        <v>4412.3886261095304</v>
      </c>
      <c r="AC12">
        <f t="shared" si="0"/>
        <v>3.2586822586085904</v>
      </c>
      <c r="AD12">
        <v>1680.9</v>
      </c>
      <c r="AE12">
        <f t="shared" si="1"/>
        <v>25.29062848983029</v>
      </c>
      <c r="AF12">
        <f t="shared" si="2"/>
        <v>42.358022728770784</v>
      </c>
      <c r="AG12">
        <f t="shared" si="3"/>
        <v>25376.538908246224</v>
      </c>
      <c r="AH12">
        <f t="shared" si="4"/>
        <v>21526.30541871921</v>
      </c>
      <c r="AI12">
        <v>21849.200000000001</v>
      </c>
      <c r="AJ12">
        <v>1015</v>
      </c>
      <c r="AK12">
        <v>861</v>
      </c>
      <c r="AL12">
        <v>5525.8</v>
      </c>
      <c r="AM12">
        <v>51582.2</v>
      </c>
      <c r="AN12" s="109">
        <v>19</v>
      </c>
      <c r="AO12" s="101">
        <v>19</v>
      </c>
    </row>
    <row r="13" spans="1:41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2</v>
      </c>
      <c r="F13" s="50">
        <v>35857</v>
      </c>
      <c r="G13" s="61">
        <v>43115.771520337265</v>
      </c>
      <c r="H13" s="40">
        <f t="shared" si="5"/>
        <v>4.2288223988669893</v>
      </c>
      <c r="I13" s="40">
        <f t="shared" si="6"/>
        <v>27.965673805747731</v>
      </c>
      <c r="J13" s="40">
        <f t="shared" si="7"/>
        <v>44.113244026508582</v>
      </c>
      <c r="K13" s="40">
        <f t="shared" si="8"/>
        <v>12543.298595988686</v>
      </c>
      <c r="L13" s="40">
        <f t="shared" si="9"/>
        <v>7804.4917967753445</v>
      </c>
      <c r="M13" s="40">
        <f t="shared" si="10"/>
        <v>28434.314620913283</v>
      </c>
      <c r="N13" s="40">
        <f t="shared" si="11"/>
        <v>17691.947098892706</v>
      </c>
      <c r="O13" s="40">
        <f t="shared" si="12"/>
        <v>3507.817969835131</v>
      </c>
      <c r="AC13" t="e">
        <f t="shared" si="0"/>
        <v>#DIV/0!</v>
      </c>
      <c r="AE13" t="e">
        <f t="shared" si="1"/>
        <v>#DIV/0!</v>
      </c>
      <c r="AF13" t="e">
        <f t="shared" si="2"/>
        <v>#DIV/0!</v>
      </c>
      <c r="AG13" t="e">
        <f t="shared" si="3"/>
        <v>#DIV/0!</v>
      </c>
      <c r="AH13" t="e">
        <f t="shared" si="4"/>
        <v>#DIV/0!</v>
      </c>
      <c r="AN13" s="111">
        <v>20</v>
      </c>
      <c r="AO13" s="106">
        <v>20</v>
      </c>
    </row>
    <row r="14" spans="1:41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5"/>
        <v>4.5157110782867598</v>
      </c>
      <c r="I14" s="40">
        <f t="shared" si="6"/>
        <v>19.814478172768418</v>
      </c>
      <c r="J14" s="40">
        <f t="shared" si="7"/>
        <v>42.825349474522895</v>
      </c>
      <c r="K14" s="40">
        <f t="shared" si="8"/>
        <v>22118.26239038755</v>
      </c>
      <c r="L14" s="40">
        <f t="shared" si="9"/>
        <v>13671.161509746194</v>
      </c>
      <c r="M14" s="40">
        <f t="shared" si="10"/>
        <v>51647.593450570341</v>
      </c>
      <c r="N14" s="40">
        <f t="shared" si="11"/>
        <v>31923.058836634282</v>
      </c>
      <c r="O14" s="40">
        <f t="shared" si="12"/>
        <v>4382.6182735389866</v>
      </c>
      <c r="AC14">
        <f t="shared" si="0"/>
        <v>7.4280365083079811</v>
      </c>
      <c r="AD14">
        <v>7141.5</v>
      </c>
      <c r="AE14">
        <f t="shared" si="1"/>
        <v>21.074050183010286</v>
      </c>
      <c r="AF14">
        <f t="shared" si="2"/>
        <v>56.919364485009226</v>
      </c>
      <c r="AG14">
        <f t="shared" si="3"/>
        <v>47835.402097902101</v>
      </c>
      <c r="AH14">
        <f t="shared" si="4"/>
        <v>47503.211805555555</v>
      </c>
      <c r="AI14">
        <v>54723.7</v>
      </c>
      <c r="AJ14">
        <v>1152</v>
      </c>
      <c r="AK14">
        <v>1144</v>
      </c>
      <c r="AL14">
        <v>11532.5</v>
      </c>
      <c r="AM14">
        <v>96142.5</v>
      </c>
      <c r="AN14" s="101">
        <v>21</v>
      </c>
      <c r="AO14" s="103">
        <v>21</v>
      </c>
    </row>
    <row r="15" spans="1:41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5"/>
        <v>2.598177776409738</v>
      </c>
      <c r="I15" s="40">
        <f t="shared" si="6"/>
        <v>4.9581154388813991</v>
      </c>
      <c r="J15" s="40">
        <f t="shared" si="7"/>
        <v>44.671597362491617</v>
      </c>
      <c r="K15" s="40">
        <f t="shared" si="8"/>
        <v>147459.62314778822</v>
      </c>
      <c r="L15" s="40">
        <f t="shared" si="9"/>
        <v>137675.5723228165</v>
      </c>
      <c r="M15" s="40">
        <f t="shared" si="10"/>
        <v>330097.04567135597</v>
      </c>
      <c r="N15" s="40">
        <f t="shared" si="11"/>
        <v>308194.8720249153</v>
      </c>
      <c r="O15" s="40">
        <f t="shared" si="12"/>
        <v>7311.2183414068168</v>
      </c>
      <c r="AC15">
        <f t="shared" si="0"/>
        <v>4.5260663507109005</v>
      </c>
      <c r="AD15">
        <v>7487.2</v>
      </c>
      <c r="AE15">
        <f t="shared" si="1"/>
        <v>24.609126081806028</v>
      </c>
      <c r="AF15">
        <f t="shared" si="2"/>
        <v>43.732650643195669</v>
      </c>
      <c r="AG15">
        <f t="shared" si="3"/>
        <v>27781.989247311831</v>
      </c>
      <c r="AH15">
        <f t="shared" si="4"/>
        <v>24911.949035812671</v>
      </c>
      <c r="AI15">
        <v>72344.3</v>
      </c>
      <c r="AJ15">
        <v>2904</v>
      </c>
      <c r="AK15">
        <v>2604</v>
      </c>
      <c r="AL15">
        <v>17803.3</v>
      </c>
      <c r="AM15">
        <v>165424</v>
      </c>
      <c r="AN15" s="103">
        <v>22</v>
      </c>
      <c r="AO15" s="103">
        <v>22</v>
      </c>
    </row>
    <row r="16" spans="1:41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5"/>
        <v>2.8141650006493979</v>
      </c>
      <c r="I16" s="40">
        <f t="shared" si="6"/>
        <v>25.986849599891336</v>
      </c>
      <c r="J16" s="40">
        <f t="shared" si="7"/>
        <v>43.536965933165952</v>
      </c>
      <c r="K16" s="40">
        <f t="shared" si="8"/>
        <v>16182.429034937762</v>
      </c>
      <c r="L16" s="40">
        <f t="shared" si="9"/>
        <v>11954.757627212937</v>
      </c>
      <c r="M16" s="40">
        <f t="shared" si="10"/>
        <v>37169.400044503738</v>
      </c>
      <c r="N16" s="40">
        <f t="shared" si="11"/>
        <v>27458.867128143029</v>
      </c>
      <c r="O16" s="40">
        <f t="shared" si="12"/>
        <v>4205.303494918423</v>
      </c>
      <c r="AC16">
        <f t="shared" si="0"/>
        <v>4.9260989187774875</v>
      </c>
      <c r="AD16">
        <v>31309.599999999999</v>
      </c>
      <c r="AE16">
        <f t="shared" si="1"/>
        <v>34.430353017166418</v>
      </c>
      <c r="AF16">
        <f t="shared" si="2"/>
        <v>37.999257693017519</v>
      </c>
      <c r="AG16">
        <f t="shared" si="3"/>
        <v>19162.012059663601</v>
      </c>
      <c r="AH16">
        <f t="shared" si="4"/>
        <v>15734.071661237786</v>
      </c>
      <c r="AI16">
        <v>241518</v>
      </c>
      <c r="AJ16">
        <v>15350</v>
      </c>
      <c r="AK16">
        <v>12604</v>
      </c>
      <c r="AL16">
        <v>83155.5</v>
      </c>
      <c r="AM16">
        <v>635586.1</v>
      </c>
      <c r="AN16" s="103">
        <v>23</v>
      </c>
      <c r="AO16" s="103">
        <v>23</v>
      </c>
    </row>
    <row r="17" spans="1:41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5"/>
        <v>3.3819931983959899</v>
      </c>
      <c r="I17" s="40">
        <f t="shared" si="6"/>
        <v>53.253212356413989</v>
      </c>
      <c r="J17" s="40">
        <f t="shared" si="7"/>
        <v>63.174929976094965</v>
      </c>
      <c r="K17" s="40">
        <f t="shared" si="8"/>
        <v>4911.2517784753854</v>
      </c>
      <c r="L17" s="40">
        <f t="shared" si="9"/>
        <v>3705.649037196154</v>
      </c>
      <c r="M17" s="40">
        <f t="shared" si="10"/>
        <v>7774.0517960744492</v>
      </c>
      <c r="N17" s="40">
        <f t="shared" si="11"/>
        <v>5865.6955197233319</v>
      </c>
      <c r="O17" s="40">
        <f t="shared" si="12"/>
        <v>2615.3993389496559</v>
      </c>
      <c r="AC17">
        <f t="shared" si="0"/>
        <v>2.6903894719476136</v>
      </c>
      <c r="AD17">
        <v>212</v>
      </c>
      <c r="AE17">
        <f t="shared" si="1"/>
        <v>7.0030992705757118</v>
      </c>
      <c r="AF17">
        <f t="shared" si="2"/>
        <v>40.537316463406903</v>
      </c>
      <c r="AG17">
        <f t="shared" si="3"/>
        <v>70984.444444444453</v>
      </c>
      <c r="AH17">
        <f t="shared" si="4"/>
        <v>43166.21621621622</v>
      </c>
      <c r="AI17">
        <v>3194.3</v>
      </c>
      <c r="AJ17">
        <v>74</v>
      </c>
      <c r="AK17">
        <v>45</v>
      </c>
      <c r="AL17">
        <v>223.7</v>
      </c>
      <c r="AM17">
        <v>7879.9</v>
      </c>
      <c r="AN17" s="103">
        <v>24</v>
      </c>
      <c r="AO17" s="103">
        <v>24</v>
      </c>
    </row>
    <row r="18" spans="1:41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5"/>
        <v>4.5927497336179384</v>
      </c>
      <c r="I18" s="40">
        <f t="shared" si="6"/>
        <v>32.33636025430954</v>
      </c>
      <c r="J18" s="40">
        <f t="shared" si="7"/>
        <v>45.522867484087058</v>
      </c>
      <c r="K18" s="40">
        <f t="shared" si="8"/>
        <v>8839.559075907724</v>
      </c>
      <c r="L18" s="40">
        <f t="shared" si="9"/>
        <v>4531.3292261559718</v>
      </c>
      <c r="M18" s="40">
        <f t="shared" si="10"/>
        <v>19417.843304791102</v>
      </c>
      <c r="N18" s="40">
        <f t="shared" si="11"/>
        <v>9953.9626490794763</v>
      </c>
      <c r="O18" s="40">
        <f t="shared" si="12"/>
        <v>2858.3916676780364</v>
      </c>
      <c r="AC18">
        <f t="shared" si="0"/>
        <v>5.1854437286796973</v>
      </c>
      <c r="AD18">
        <v>18882.7</v>
      </c>
      <c r="AE18">
        <f t="shared" si="1"/>
        <v>27.752712787957286</v>
      </c>
      <c r="AF18">
        <f t="shared" si="2"/>
        <v>46.411076589146951</v>
      </c>
      <c r="AG18">
        <f t="shared" si="3"/>
        <v>25996.78510998308</v>
      </c>
      <c r="AH18">
        <f t="shared" si="4"/>
        <v>15482.32869182851</v>
      </c>
      <c r="AI18">
        <v>169005.1</v>
      </c>
      <c r="AJ18">
        <v>10916</v>
      </c>
      <c r="AK18">
        <v>6501</v>
      </c>
      <c r="AL18">
        <v>46903.5</v>
      </c>
      <c r="AM18">
        <v>364148.2</v>
      </c>
      <c r="AN18" s="103">
        <v>25</v>
      </c>
      <c r="AO18" s="103">
        <v>25</v>
      </c>
    </row>
    <row r="19" spans="1:41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5"/>
        <v>3.3695614669345293</v>
      </c>
      <c r="I19" s="40">
        <f t="shared" si="6"/>
        <v>32.673532018280298</v>
      </c>
      <c r="J19" s="40">
        <f t="shared" si="7"/>
        <v>39.23828108017706</v>
      </c>
      <c r="K19" s="40">
        <f t="shared" si="8"/>
        <v>8586.9534430638741</v>
      </c>
      <c r="L19" s="40">
        <f t="shared" si="9"/>
        <v>3730.4910322184778</v>
      </c>
      <c r="M19" s="40">
        <f t="shared" si="10"/>
        <v>21884.12235876956</v>
      </c>
      <c r="N19" s="40">
        <f t="shared" si="11"/>
        <v>9507.274349240286</v>
      </c>
      <c r="O19" s="40">
        <f t="shared" si="12"/>
        <v>2805.6609826142976</v>
      </c>
      <c r="AC19">
        <f t="shared" si="0"/>
        <v>1.8179147723100135</v>
      </c>
      <c r="AD19">
        <v>272.3</v>
      </c>
      <c r="AE19">
        <f t="shared" si="1"/>
        <v>38.125913742690059</v>
      </c>
      <c r="AF19">
        <f t="shared" si="2"/>
        <v>43.838250315447929</v>
      </c>
      <c r="AG19">
        <f t="shared" si="3"/>
        <v>25550.194552529181</v>
      </c>
      <c r="AH19">
        <f t="shared" si="4"/>
        <v>24320</v>
      </c>
      <c r="AI19">
        <v>6566.4</v>
      </c>
      <c r="AJ19">
        <v>270</v>
      </c>
      <c r="AK19">
        <v>257</v>
      </c>
      <c r="AL19">
        <v>2503.5</v>
      </c>
      <c r="AM19">
        <v>14978.7</v>
      </c>
      <c r="AN19" s="103">
        <v>26</v>
      </c>
      <c r="AO19" s="106">
        <v>26</v>
      </c>
    </row>
    <row r="20" spans="1:41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5"/>
        <v>10.804123092867846</v>
      </c>
      <c r="I20" s="40">
        <f t="shared" si="6"/>
        <v>41.406974282619629</v>
      </c>
      <c r="J20" s="40">
        <f t="shared" si="7"/>
        <v>26.622969656247907</v>
      </c>
      <c r="K20" s="40">
        <f t="shared" si="8"/>
        <v>10616.968981420403</v>
      </c>
      <c r="L20" s="40">
        <f t="shared" si="9"/>
        <v>8885.1229773589184</v>
      </c>
      <c r="M20" s="40">
        <f t="shared" si="10"/>
        <v>39878.980889454608</v>
      </c>
      <c r="N20" s="40">
        <f t="shared" si="11"/>
        <v>33373.898900394634</v>
      </c>
      <c r="O20" s="40">
        <f t="shared" si="12"/>
        <v>4396.1656157304487</v>
      </c>
      <c r="AC20">
        <f t="shared" si="0"/>
        <v>5.1599443671766343</v>
      </c>
      <c r="AD20">
        <v>593.6</v>
      </c>
      <c r="AE20">
        <f t="shared" si="1"/>
        <v>26.256071716584454</v>
      </c>
      <c r="AF20">
        <f t="shared" si="2"/>
        <v>46.349965229485399</v>
      </c>
      <c r="AG20">
        <f t="shared" si="3"/>
        <v>15682.64705882353</v>
      </c>
      <c r="AH20">
        <f t="shared" si="4"/>
        <v>12429.13752913753</v>
      </c>
      <c r="AI20">
        <v>5332.1</v>
      </c>
      <c r="AJ20">
        <v>429</v>
      </c>
      <c r="AK20">
        <v>340</v>
      </c>
      <c r="AL20">
        <v>1400</v>
      </c>
      <c r="AM20">
        <v>11504</v>
      </c>
      <c r="AN20" s="103">
        <v>27</v>
      </c>
      <c r="AO20" s="101">
        <v>27</v>
      </c>
    </row>
    <row r="21" spans="1:41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5"/>
        <v>4.6665648566136317</v>
      </c>
      <c r="I21" s="40">
        <f t="shared" si="6"/>
        <v>51.624575832079991</v>
      </c>
      <c r="J21" s="40">
        <f t="shared" si="7"/>
        <v>37.106761687746328</v>
      </c>
      <c r="K21" s="40">
        <f t="shared" si="8"/>
        <v>8034.9290118098188</v>
      </c>
      <c r="L21" s="40">
        <f t="shared" si="9"/>
        <v>5455.086608508137</v>
      </c>
      <c r="M21" s="40">
        <f t="shared" si="10"/>
        <v>21653.544115284985</v>
      </c>
      <c r="N21" s="40">
        <f t="shared" si="11"/>
        <v>14701.058137092994</v>
      </c>
      <c r="O21" s="40">
        <f t="shared" si="12"/>
        <v>4147.9980207555545</v>
      </c>
      <c r="AC21">
        <f t="shared" si="0"/>
        <v>7.1526502530183542</v>
      </c>
      <c r="AD21">
        <v>860.8</v>
      </c>
      <c r="AE21">
        <f t="shared" si="1"/>
        <v>21.734858703435414</v>
      </c>
      <c r="AF21">
        <f t="shared" si="2"/>
        <v>49.898211006506187</v>
      </c>
      <c r="AG21">
        <f t="shared" si="3"/>
        <v>22077.573529411766</v>
      </c>
      <c r="AH21">
        <f t="shared" si="4"/>
        <v>14938.059701492537</v>
      </c>
      <c r="AI21">
        <v>6005.1</v>
      </c>
      <c r="AJ21">
        <v>402</v>
      </c>
      <c r="AK21">
        <v>272</v>
      </c>
      <c r="AL21">
        <v>1305.2</v>
      </c>
      <c r="AM21">
        <v>12034.7</v>
      </c>
      <c r="AN21" s="103">
        <v>28</v>
      </c>
      <c r="AO21" s="105">
        <v>28</v>
      </c>
    </row>
    <row r="22" spans="1:41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5"/>
        <v>5.1616808899508984</v>
      </c>
      <c r="I22" s="40">
        <f t="shared" si="6"/>
        <v>22.702492603550912</v>
      </c>
      <c r="J22" s="40">
        <f t="shared" si="7"/>
        <v>49.497288070508425</v>
      </c>
      <c r="K22" s="40">
        <f t="shared" si="8"/>
        <v>20708.580267748501</v>
      </c>
      <c r="L22" s="40">
        <f t="shared" si="9"/>
        <v>17667.37733699915</v>
      </c>
      <c r="M22" s="40">
        <f t="shared" si="10"/>
        <v>41837.807837571469</v>
      </c>
      <c r="N22" s="40">
        <f t="shared" si="11"/>
        <v>35693.626915139539</v>
      </c>
      <c r="O22" s="40">
        <f t="shared" si="12"/>
        <v>4701.3639035860069</v>
      </c>
      <c r="AC22">
        <f t="shared" si="0"/>
        <v>5.8479160577293738</v>
      </c>
      <c r="AD22">
        <v>1380.5</v>
      </c>
      <c r="AE22">
        <f t="shared" si="1"/>
        <v>8.0231932646959496</v>
      </c>
      <c r="AF22">
        <f t="shared" si="2"/>
        <v>67.723993611983033</v>
      </c>
      <c r="AG22">
        <f t="shared" si="3"/>
        <v>59212.592592592591</v>
      </c>
      <c r="AH22">
        <f t="shared" si="4"/>
        <v>54939.518900343646</v>
      </c>
      <c r="AI22">
        <v>15987.4</v>
      </c>
      <c r="AJ22">
        <v>291</v>
      </c>
      <c r="AK22">
        <v>270</v>
      </c>
      <c r="AL22">
        <v>1282.7</v>
      </c>
      <c r="AM22">
        <v>23606.7</v>
      </c>
      <c r="AN22" s="101">
        <v>29</v>
      </c>
      <c r="AO22" s="109">
        <v>29</v>
      </c>
    </row>
    <row r="23" spans="1:41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5"/>
        <v>6.7245957474319527</v>
      </c>
      <c r="I23" s="40">
        <f t="shared" si="6"/>
        <v>28.184304817773871</v>
      </c>
      <c r="J23" s="40">
        <f t="shared" si="7"/>
        <v>36.508742343729352</v>
      </c>
      <c r="K23" s="40">
        <f t="shared" si="8"/>
        <v>12587.895982588334</v>
      </c>
      <c r="L23" s="40">
        <f t="shared" si="9"/>
        <v>9923.6197977560132</v>
      </c>
      <c r="M23" s="40">
        <f t="shared" si="10"/>
        <v>34479.12794166791</v>
      </c>
      <c r="N23" s="40">
        <f t="shared" si="11"/>
        <v>27181.489037133233</v>
      </c>
      <c r="O23" s="40">
        <f t="shared" si="12"/>
        <v>3547.8109738770067</v>
      </c>
      <c r="AC23" t="e">
        <f t="shared" si="0"/>
        <v>#DIV/0!</v>
      </c>
      <c r="AE23" t="e">
        <f t="shared" si="1"/>
        <v>#DIV/0!</v>
      </c>
      <c r="AF23" t="e">
        <f t="shared" si="2"/>
        <v>#DIV/0!</v>
      </c>
      <c r="AG23" t="e">
        <f t="shared" si="3"/>
        <v>#DIV/0!</v>
      </c>
      <c r="AH23" t="e">
        <f t="shared" si="4"/>
        <v>#DIV/0!</v>
      </c>
      <c r="AN23" s="111">
        <v>30</v>
      </c>
      <c r="AO23" s="111">
        <v>30</v>
      </c>
    </row>
    <row r="24" spans="1:41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5"/>
        <v>5.3848497406911449</v>
      </c>
      <c r="I24" s="40">
        <f t="shared" si="6"/>
        <v>41.311232240368575</v>
      </c>
      <c r="J24" s="40">
        <f t="shared" si="7"/>
        <v>35.599195674268827</v>
      </c>
      <c r="K24" s="40">
        <f t="shared" si="8"/>
        <v>10061.805287113315</v>
      </c>
      <c r="L24" s="40">
        <f t="shared" si="9"/>
        <v>6617.5979788935219</v>
      </c>
      <c r="M24" s="40">
        <f t="shared" si="10"/>
        <v>28264.136581001494</v>
      </c>
      <c r="N24" s="40">
        <f t="shared" si="11"/>
        <v>18589.17836078172</v>
      </c>
      <c r="O24" s="40">
        <f t="shared" si="12"/>
        <v>4156.6557497330668</v>
      </c>
      <c r="AC24">
        <f t="shared" si="0"/>
        <v>4.4976688440284676</v>
      </c>
      <c r="AD24">
        <v>14841.7</v>
      </c>
      <c r="AE24">
        <f t="shared" si="1"/>
        <v>47.134264346105709</v>
      </c>
      <c r="AF24">
        <f t="shared" si="2"/>
        <v>36.51652416083688</v>
      </c>
      <c r="AG24">
        <f t="shared" si="3"/>
        <v>12538.9802289282</v>
      </c>
      <c r="AH24">
        <f t="shared" si="4"/>
        <v>9552.0887831946111</v>
      </c>
      <c r="AI24">
        <v>120499.6</v>
      </c>
      <c r="AJ24">
        <v>12615</v>
      </c>
      <c r="AK24">
        <v>9610</v>
      </c>
      <c r="AL24">
        <v>56796.6</v>
      </c>
      <c r="AM24">
        <v>329986.5</v>
      </c>
      <c r="AN24" s="103">
        <v>31</v>
      </c>
      <c r="AO24" s="105">
        <v>31</v>
      </c>
    </row>
    <row r="25" spans="1:41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  <c r="AC25">
        <f t="shared" si="0"/>
        <v>18.247170289172743</v>
      </c>
      <c r="AD25">
        <v>2809.9</v>
      </c>
      <c r="AE25">
        <f t="shared" si="1"/>
        <v>51.092511256595117</v>
      </c>
      <c r="AF25">
        <f t="shared" si="2"/>
        <v>47.01703346299459</v>
      </c>
      <c r="AG25">
        <f t="shared" si="3"/>
        <v>12046.92179700499</v>
      </c>
      <c r="AH25">
        <f t="shared" si="4"/>
        <v>7801.939655172413</v>
      </c>
      <c r="AI25">
        <v>7240.2</v>
      </c>
      <c r="AJ25">
        <v>928</v>
      </c>
      <c r="AK25">
        <v>601</v>
      </c>
      <c r="AL25">
        <v>3699.2</v>
      </c>
      <c r="AM25">
        <v>15399.1</v>
      </c>
      <c r="AN25" s="103">
        <v>32</v>
      </c>
      <c r="AO25" s="105">
        <v>32</v>
      </c>
    </row>
    <row r="26" spans="1:41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13">G26/B26*100</f>
        <v>3.6198965101660234</v>
      </c>
      <c r="I26" s="40">
        <f t="shared" ref="I26:I36" si="14">C26/A26*100</f>
        <v>24.276998032053474</v>
      </c>
      <c r="J26" s="40">
        <f t="shared" ref="J26:J36" si="15">A26/B26*100</f>
        <v>38.294245590084707</v>
      </c>
      <c r="K26" s="40">
        <f t="shared" ref="K26:K36" si="16">A26/F26*1000</f>
        <v>15364.082873876554</v>
      </c>
      <c r="L26" s="40">
        <f t="shared" ref="L26:L36" si="17">A26/D26*1000</f>
        <v>5152.3741094227589</v>
      </c>
      <c r="M26" s="40">
        <f t="shared" ref="M26:M36" si="18">B26/F26*1000</f>
        <v>40121.12691379062</v>
      </c>
      <c r="N26" s="40">
        <f t="shared" ref="N26:N36" si="19">B26/D26*1000</f>
        <v>13454.695424935675</v>
      </c>
      <c r="O26" s="40">
        <f t="shared" ref="O26:O36" si="20">C26/F26*1000</f>
        <v>3729.938096934075</v>
      </c>
      <c r="AC26">
        <f t="shared" si="0"/>
        <v>6.1136127467959813</v>
      </c>
      <c r="AD26">
        <v>1094.3</v>
      </c>
      <c r="AE26">
        <f t="shared" si="1"/>
        <v>30.358623958292192</v>
      </c>
      <c r="AF26">
        <f t="shared" si="2"/>
        <v>56.580667508408098</v>
      </c>
      <c r="AG26">
        <f t="shared" si="3"/>
        <v>14720.348837209302</v>
      </c>
      <c r="AH26">
        <f t="shared" si="4"/>
        <v>6974.9311294765839</v>
      </c>
      <c r="AI26">
        <v>10127.6</v>
      </c>
      <c r="AJ26">
        <v>1452</v>
      </c>
      <c r="AK26">
        <v>688</v>
      </c>
      <c r="AL26">
        <v>3074.6</v>
      </c>
      <c r="AM26">
        <v>17899.400000000001</v>
      </c>
      <c r="AN26" s="106">
        <v>33</v>
      </c>
      <c r="AO26" s="105">
        <v>33</v>
      </c>
    </row>
    <row r="27" spans="1:41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13"/>
        <v>4.6741391670733661</v>
      </c>
      <c r="I27" s="40">
        <f t="shared" si="14"/>
        <v>30.475297119044036</v>
      </c>
      <c r="J27" s="40">
        <f t="shared" si="15"/>
        <v>46.154164953307372</v>
      </c>
      <c r="K27" s="40">
        <f t="shared" si="16"/>
        <v>16145.625557103689</v>
      </c>
      <c r="L27" s="40">
        <f t="shared" si="17"/>
        <v>8538.9594481795102</v>
      </c>
      <c r="M27" s="40">
        <f t="shared" si="18"/>
        <v>34981.947075497257</v>
      </c>
      <c r="N27" s="40">
        <f t="shared" si="19"/>
        <v>18500.951012369285</v>
      </c>
      <c r="O27" s="40">
        <f t="shared" si="20"/>
        <v>4920.4273602556586</v>
      </c>
      <c r="AC27">
        <f t="shared" si="0"/>
        <v>6.4582228509592055</v>
      </c>
      <c r="AD27">
        <v>48943.7</v>
      </c>
      <c r="AE27">
        <f t="shared" si="1"/>
        <v>38.853820722537499</v>
      </c>
      <c r="AF27">
        <f t="shared" si="2"/>
        <v>28.161951117297612</v>
      </c>
      <c r="AG27">
        <f t="shared" si="3"/>
        <v>55681.085311766241</v>
      </c>
      <c r="AH27">
        <f t="shared" si="4"/>
        <v>55550.650702758976</v>
      </c>
      <c r="AI27">
        <v>213425.6</v>
      </c>
      <c r="AJ27">
        <v>3842</v>
      </c>
      <c r="AK27">
        <v>3833</v>
      </c>
      <c r="AL27">
        <v>82924</v>
      </c>
      <c r="AM27">
        <v>757850.9</v>
      </c>
      <c r="AN27" s="103">
        <v>35</v>
      </c>
      <c r="AO27" s="105">
        <v>35</v>
      </c>
    </row>
    <row r="28" spans="1:41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13"/>
        <v>1.6321458287551711</v>
      </c>
      <c r="I28" s="40">
        <f t="shared" si="14"/>
        <v>28.219200673963613</v>
      </c>
      <c r="J28" s="40">
        <f t="shared" si="15"/>
        <v>41.359120717671516</v>
      </c>
      <c r="K28" s="40">
        <f t="shared" si="16"/>
        <v>9309.0651093662364</v>
      </c>
      <c r="L28" s="40">
        <f t="shared" si="17"/>
        <v>5287.0300098491161</v>
      </c>
      <c r="M28" s="40">
        <f t="shared" si="18"/>
        <v>22507.889306720077</v>
      </c>
      <c r="N28" s="40">
        <f t="shared" si="19"/>
        <v>12783.22633099433</v>
      </c>
      <c r="O28" s="40">
        <f t="shared" si="20"/>
        <v>2626.9437640819883</v>
      </c>
      <c r="AC28">
        <f t="shared" si="0"/>
        <v>4.6887797189949225</v>
      </c>
      <c r="AD28">
        <v>3177.3</v>
      </c>
      <c r="AE28">
        <f t="shared" si="1"/>
        <v>33.721017213882419</v>
      </c>
      <c r="AF28">
        <f t="shared" si="2"/>
        <v>49.319327842700908</v>
      </c>
      <c r="AG28">
        <f t="shared" si="3"/>
        <v>32415.809893307469</v>
      </c>
      <c r="AH28">
        <f t="shared" si="4"/>
        <v>25109.466566491355</v>
      </c>
      <c r="AI28">
        <v>33420.699999999997</v>
      </c>
      <c r="AJ28">
        <v>1331</v>
      </c>
      <c r="AK28">
        <v>1031</v>
      </c>
      <c r="AL28">
        <v>11269.800000000001</v>
      </c>
      <c r="AM28">
        <v>67763.899999999994</v>
      </c>
      <c r="AN28" s="101">
        <v>36</v>
      </c>
      <c r="AO28" s="109">
        <v>36</v>
      </c>
    </row>
    <row r="29" spans="1:41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13"/>
        <v>2.2061442685149966</v>
      </c>
      <c r="I29" s="40">
        <f t="shared" si="14"/>
        <v>29.403485553214225</v>
      </c>
      <c r="J29" s="40">
        <f t="shared" si="15"/>
        <v>63.35393180229233</v>
      </c>
      <c r="K29" s="40">
        <f t="shared" si="16"/>
        <v>20296.858763072709</v>
      </c>
      <c r="L29" s="40">
        <f t="shared" si="17"/>
        <v>9614.3015193502306</v>
      </c>
      <c r="M29" s="40">
        <f t="shared" si="18"/>
        <v>32037.25196790124</v>
      </c>
      <c r="N29" s="40">
        <f t="shared" si="19"/>
        <v>15175.540405847958</v>
      </c>
      <c r="O29" s="40">
        <f t="shared" si="20"/>
        <v>5967.9839341563793</v>
      </c>
      <c r="AC29" t="e">
        <f t="shared" si="0"/>
        <v>#DIV/0!</v>
      </c>
      <c r="AE29" t="e">
        <f t="shared" si="1"/>
        <v>#DIV/0!</v>
      </c>
      <c r="AF29" t="e">
        <f t="shared" si="2"/>
        <v>#DIV/0!</v>
      </c>
      <c r="AG29" t="e">
        <f t="shared" si="3"/>
        <v>#DIV/0!</v>
      </c>
      <c r="AH29" t="e">
        <f t="shared" si="4"/>
        <v>#DIV/0!</v>
      </c>
      <c r="AN29" s="111">
        <v>37</v>
      </c>
      <c r="AO29" s="111">
        <v>37</v>
      </c>
    </row>
    <row r="30" spans="1:41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13"/>
        <v>0.45953442369010744</v>
      </c>
      <c r="I30" s="40">
        <f t="shared" si="14"/>
        <v>28.217031665766683</v>
      </c>
      <c r="J30" s="40">
        <f t="shared" si="15"/>
        <v>9.8465881004818918</v>
      </c>
      <c r="K30" s="40">
        <f t="shared" si="16"/>
        <v>9862.109075690867</v>
      </c>
      <c r="L30" s="40">
        <f t="shared" si="17"/>
        <v>4333.3509575005328</v>
      </c>
      <c r="M30" s="40">
        <f t="shared" si="18"/>
        <v>100157.62795245</v>
      </c>
      <c r="N30" s="40">
        <f t="shared" si="19"/>
        <v>44008.654706379544</v>
      </c>
      <c r="O30" s="40">
        <f t="shared" si="20"/>
        <v>2782.7944408001417</v>
      </c>
      <c r="AC30">
        <f t="shared" si="0"/>
        <v>4.9120848451018695</v>
      </c>
      <c r="AD30">
        <v>123.2</v>
      </c>
      <c r="AE30">
        <f t="shared" si="1"/>
        <v>37.819446544684716</v>
      </c>
      <c r="AF30">
        <f t="shared" si="2"/>
        <v>52.733144611458862</v>
      </c>
      <c r="AG30">
        <f t="shared" si="3"/>
        <v>18117.808219178081</v>
      </c>
      <c r="AH30">
        <f t="shared" si="4"/>
        <v>13359.595959595959</v>
      </c>
      <c r="AI30">
        <v>1322.6</v>
      </c>
      <c r="AJ30">
        <v>99</v>
      </c>
      <c r="AK30">
        <v>73</v>
      </c>
      <c r="AL30">
        <v>500.2</v>
      </c>
      <c r="AM30">
        <v>2508.1000000000004</v>
      </c>
      <c r="AN30" s="105">
        <v>38</v>
      </c>
      <c r="AO30" s="109">
        <v>38</v>
      </c>
    </row>
    <row r="31" spans="1:41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  <c r="AC31" t="e">
        <f t="shared" si="0"/>
        <v>#DIV/0!</v>
      </c>
      <c r="AE31" t="e">
        <f t="shared" si="1"/>
        <v>#DIV/0!</v>
      </c>
      <c r="AF31" t="e">
        <f t="shared" si="2"/>
        <v>#DIV/0!</v>
      </c>
      <c r="AG31" t="e">
        <f t="shared" si="3"/>
        <v>#DIV/0!</v>
      </c>
      <c r="AH31" t="e">
        <f t="shared" si="4"/>
        <v>#DIV/0!</v>
      </c>
      <c r="AN31" s="111">
        <v>39</v>
      </c>
      <c r="AO31" s="111">
        <v>39</v>
      </c>
    </row>
    <row r="32" spans="1:41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13"/>
        <v>2.4110425668801301</v>
      </c>
      <c r="I32" s="40">
        <f t="shared" si="14"/>
        <v>15.252726467955394</v>
      </c>
      <c r="J32" s="40">
        <f t="shared" si="15"/>
        <v>53.864172772104801</v>
      </c>
      <c r="K32" s="40">
        <f t="shared" si="16"/>
        <v>19198.902096872618</v>
      </c>
      <c r="L32" s="40">
        <f t="shared" si="17"/>
        <v>9817.0941739917871</v>
      </c>
      <c r="M32" s="40">
        <f t="shared" si="18"/>
        <v>35643.176361589562</v>
      </c>
      <c r="N32" s="40">
        <f t="shared" si="19"/>
        <v>18225.647343601027</v>
      </c>
      <c r="O32" s="40">
        <f t="shared" si="20"/>
        <v>2928.356021686533</v>
      </c>
      <c r="AC32">
        <f t="shared" si="0"/>
        <v>1.2360333092764177</v>
      </c>
      <c r="AD32">
        <v>5090</v>
      </c>
      <c r="AE32">
        <f t="shared" si="1"/>
        <v>16.45977202048843</v>
      </c>
      <c r="AF32">
        <f t="shared" si="2"/>
        <v>50.974499345800837</v>
      </c>
      <c r="AG32">
        <f t="shared" si="3"/>
        <v>41517.721518987346</v>
      </c>
      <c r="AH32">
        <f t="shared" si="4"/>
        <v>39457.443609022557</v>
      </c>
      <c r="AI32">
        <v>209913.60000000001</v>
      </c>
      <c r="AJ32">
        <v>5320</v>
      </c>
      <c r="AK32">
        <v>5056</v>
      </c>
      <c r="AL32">
        <v>34551.300000000003</v>
      </c>
      <c r="AM32">
        <v>411801.2</v>
      </c>
      <c r="AN32" s="103">
        <v>41</v>
      </c>
      <c r="AO32" s="105">
        <v>41</v>
      </c>
    </row>
    <row r="33" spans="1:41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  <c r="AC33">
        <f t="shared" si="0"/>
        <v>2.4451818915836374</v>
      </c>
      <c r="AD33">
        <v>3082.9</v>
      </c>
      <c r="AE33">
        <f t="shared" si="1"/>
        <v>14.544777871804984</v>
      </c>
      <c r="AF33">
        <f t="shared" si="2"/>
        <v>53.704455721181517</v>
      </c>
      <c r="AG33">
        <f t="shared" si="3"/>
        <v>53064.968652037613</v>
      </c>
      <c r="AH33">
        <f t="shared" si="4"/>
        <v>50305.274888558684</v>
      </c>
      <c r="AI33">
        <v>67710.899999999994</v>
      </c>
      <c r="AJ33">
        <v>1346</v>
      </c>
      <c r="AK33">
        <v>1276</v>
      </c>
      <c r="AL33">
        <v>9848.4</v>
      </c>
      <c r="AM33">
        <v>126080.6</v>
      </c>
      <c r="AN33" s="103">
        <v>42</v>
      </c>
      <c r="AO33" s="105">
        <v>42</v>
      </c>
    </row>
    <row r="34" spans="1:41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6</v>
      </c>
      <c r="F34" s="50">
        <v>513</v>
      </c>
      <c r="G34" s="61">
        <v>1357.4306308105968</v>
      </c>
      <c r="H34" s="40">
        <f t="shared" si="13"/>
        <v>4.9473323128150151</v>
      </c>
      <c r="I34" s="40">
        <f t="shared" si="14"/>
        <v>23.24103064815678</v>
      </c>
      <c r="J34" s="40">
        <f t="shared" si="15"/>
        <v>78.286403201527037</v>
      </c>
      <c r="K34" s="40">
        <f t="shared" si="16"/>
        <v>41871.21248393631</v>
      </c>
      <c r="L34" s="40">
        <f t="shared" si="17"/>
        <v>21183.364895719256</v>
      </c>
      <c r="M34" s="40">
        <f t="shared" si="18"/>
        <v>53484.65476967983</v>
      </c>
      <c r="N34" s="40">
        <f t="shared" si="19"/>
        <v>27058.804631997784</v>
      </c>
      <c r="O34" s="40">
        <f t="shared" si="20"/>
        <v>9731.3013261464857</v>
      </c>
      <c r="AC34">
        <f t="shared" si="0"/>
        <v>3.3272862137665329</v>
      </c>
      <c r="AD34">
        <v>1942.3</v>
      </c>
      <c r="AE34">
        <f t="shared" si="1"/>
        <v>26.556768221083395</v>
      </c>
      <c r="AF34">
        <f t="shared" si="2"/>
        <v>56.458683440999465</v>
      </c>
      <c r="AG34">
        <f t="shared" si="3"/>
        <v>27765.543386689133</v>
      </c>
      <c r="AH34">
        <f t="shared" si="4"/>
        <v>24287.177597641854</v>
      </c>
      <c r="AI34">
        <v>32957.699999999997</v>
      </c>
      <c r="AJ34">
        <v>1357</v>
      </c>
      <c r="AK34">
        <v>1187</v>
      </c>
      <c r="AL34">
        <v>8752.5</v>
      </c>
      <c r="AM34">
        <v>58374.9</v>
      </c>
      <c r="AN34" s="103">
        <v>43</v>
      </c>
      <c r="AO34" s="103">
        <v>43</v>
      </c>
    </row>
    <row r="35" spans="1:41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13"/>
        <v>5.6857446467717034</v>
      </c>
      <c r="I35" s="40">
        <f t="shared" si="14"/>
        <v>23.391290965752788</v>
      </c>
      <c r="J35" s="40">
        <f t="shared" si="15"/>
        <v>84.740229058382994</v>
      </c>
      <c r="K35" s="40">
        <f t="shared" si="16"/>
        <v>58371.518791203714</v>
      </c>
      <c r="L35" s="40">
        <f t="shared" si="17"/>
        <v>53095.958783835449</v>
      </c>
      <c r="M35" s="40">
        <f t="shared" si="18"/>
        <v>68882.890027342059</v>
      </c>
      <c r="N35" s="40">
        <f t="shared" si="19"/>
        <v>62657.322707086656</v>
      </c>
      <c r="O35" s="40">
        <f t="shared" si="20"/>
        <v>13653.851801579525</v>
      </c>
      <c r="AC35">
        <f t="shared" si="0"/>
        <v>9.4504478104970389</v>
      </c>
      <c r="AD35">
        <v>44344.1</v>
      </c>
      <c r="AE35">
        <f t="shared" si="1"/>
        <v>22.790376194474707</v>
      </c>
      <c r="AF35">
        <f t="shared" si="2"/>
        <v>76.775657863190034</v>
      </c>
      <c r="AG35">
        <f t="shared" si="3"/>
        <v>29165.519753886008</v>
      </c>
      <c r="AH35">
        <f t="shared" si="4"/>
        <v>14839.862415554457</v>
      </c>
      <c r="AI35">
        <v>360252.5</v>
      </c>
      <c r="AJ35">
        <v>24276</v>
      </c>
      <c r="AK35">
        <v>12352</v>
      </c>
      <c r="AL35">
        <v>82102.899999999994</v>
      </c>
      <c r="AM35">
        <v>469227.5</v>
      </c>
      <c r="AN35" s="103">
        <v>45</v>
      </c>
      <c r="AO35" s="103">
        <v>45</v>
      </c>
    </row>
    <row r="36" spans="1:41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13"/>
        <v>2.2784596594779827</v>
      </c>
      <c r="I36" s="40">
        <f t="shared" si="14"/>
        <v>22.403664439446448</v>
      </c>
      <c r="J36" s="40">
        <f t="shared" si="15"/>
        <v>54.960087338860845</v>
      </c>
      <c r="K36" s="40">
        <f t="shared" si="16"/>
        <v>16258.796723401843</v>
      </c>
      <c r="L36" s="40">
        <f t="shared" si="17"/>
        <v>4870.3698083513718</v>
      </c>
      <c r="M36" s="40">
        <f t="shared" si="18"/>
        <v>29582.91645927876</v>
      </c>
      <c r="N36" s="40">
        <f t="shared" si="19"/>
        <v>8861.6485965946795</v>
      </c>
      <c r="O36" s="40">
        <f t="shared" si="20"/>
        <v>3642.5662598026629</v>
      </c>
      <c r="AC36">
        <f t="shared" si="0"/>
        <v>3.1755396988038145</v>
      </c>
      <c r="AD36">
        <v>26302.7</v>
      </c>
      <c r="AE36">
        <f t="shared" si="1"/>
        <v>11.969988417086869</v>
      </c>
      <c r="AF36">
        <f t="shared" si="2"/>
        <v>84.750716143498906</v>
      </c>
      <c r="AG36">
        <f t="shared" si="3"/>
        <v>58527.788894447229</v>
      </c>
      <c r="AH36">
        <f t="shared" si="4"/>
        <v>45598.070802208509</v>
      </c>
      <c r="AI36">
        <v>701982.3</v>
      </c>
      <c r="AJ36">
        <v>15395</v>
      </c>
      <c r="AK36">
        <v>11994</v>
      </c>
      <c r="AL36">
        <v>84027.199999999997</v>
      </c>
      <c r="AM36">
        <v>828290.7</v>
      </c>
      <c r="AN36" s="103">
        <v>46</v>
      </c>
      <c r="AO36" s="103">
        <v>46</v>
      </c>
    </row>
    <row r="37" spans="1:41">
      <c r="F37" s="59"/>
      <c r="H37" s="41"/>
      <c r="I37" s="41"/>
      <c r="J37" s="41"/>
      <c r="K37" s="41"/>
      <c r="L37" s="41"/>
      <c r="M37" s="41"/>
      <c r="N37" s="41"/>
      <c r="O37" s="41"/>
      <c r="AC37">
        <f t="shared" si="0"/>
        <v>5.9707982226699459</v>
      </c>
      <c r="AD37">
        <v>122571.8</v>
      </c>
      <c r="AE37">
        <f t="shared" si="1"/>
        <v>19.58189297373405</v>
      </c>
      <c r="AF37">
        <f t="shared" si="2"/>
        <v>75.484360922802864</v>
      </c>
      <c r="AG37">
        <f t="shared" si="3"/>
        <v>30158.111790121056</v>
      </c>
      <c r="AH37">
        <f t="shared" si="4"/>
        <v>12233.912823792269</v>
      </c>
      <c r="AI37">
        <v>1549584.1</v>
      </c>
      <c r="AJ37">
        <v>126663</v>
      </c>
      <c r="AK37">
        <v>51382</v>
      </c>
      <c r="AL37">
        <v>303437.90000000002</v>
      </c>
      <c r="AM37">
        <v>2052854.5</v>
      </c>
      <c r="AN37" s="103">
        <v>47</v>
      </c>
      <c r="AO37" s="103">
        <v>47</v>
      </c>
    </row>
    <row r="38" spans="1:41">
      <c r="F38" s="59"/>
      <c r="AC38">
        <f t="shared" si="0"/>
        <v>9.1842413159110787</v>
      </c>
      <c r="AD38">
        <v>14011.8</v>
      </c>
      <c r="AE38">
        <f t="shared" si="1"/>
        <v>50.652588851482605</v>
      </c>
      <c r="AF38">
        <f t="shared" si="2"/>
        <v>50.446338737640396</v>
      </c>
      <c r="AG38">
        <f t="shared" si="3"/>
        <v>17479.604814898932</v>
      </c>
      <c r="AH38">
        <f t="shared" si="4"/>
        <v>14780.622239293258</v>
      </c>
      <c r="AI38">
        <v>76962.7</v>
      </c>
      <c r="AJ38">
        <v>5207</v>
      </c>
      <c r="AK38">
        <v>4403</v>
      </c>
      <c r="AL38">
        <v>38983.599999999999</v>
      </c>
      <c r="AM38">
        <v>152563.5</v>
      </c>
      <c r="AN38" s="103">
        <v>49</v>
      </c>
      <c r="AO38" s="103">
        <v>49</v>
      </c>
    </row>
    <row r="39" spans="1:41">
      <c r="F39" s="59"/>
      <c r="AC39">
        <f t="shared" si="0"/>
        <v>4.8568839971813027</v>
      </c>
      <c r="AD39">
        <v>723.7</v>
      </c>
      <c r="AE39">
        <f t="shared" si="1"/>
        <v>31.934329614817937</v>
      </c>
      <c r="AF39">
        <f t="shared" si="2"/>
        <v>79.712090198315494</v>
      </c>
      <c r="AG39">
        <f t="shared" si="3"/>
        <v>20303.418803418805</v>
      </c>
      <c r="AH39">
        <f t="shared" si="4"/>
        <v>16315.247252747251</v>
      </c>
      <c r="AI39">
        <v>11877.5</v>
      </c>
      <c r="AJ39">
        <v>728</v>
      </c>
      <c r="AK39">
        <v>585</v>
      </c>
      <c r="AL39">
        <v>3793</v>
      </c>
      <c r="AM39">
        <v>14900.5</v>
      </c>
      <c r="AN39" s="106">
        <v>52</v>
      </c>
      <c r="AO39" s="106">
        <v>52</v>
      </c>
    </row>
    <row r="40" spans="1:41">
      <c r="F40" s="59"/>
      <c r="AC40">
        <f t="shared" si="0"/>
        <v>16.573302363710891</v>
      </c>
      <c r="AD40">
        <v>2789.9</v>
      </c>
      <c r="AE40">
        <f t="shared" si="1"/>
        <v>29.183737576944413</v>
      </c>
      <c r="AF40">
        <f t="shared" si="2"/>
        <v>88.881826336456044</v>
      </c>
      <c r="AG40">
        <f t="shared" si="3"/>
        <v>19330.878552971575</v>
      </c>
      <c r="AH40">
        <f t="shared" si="4"/>
        <v>18987.436548223352</v>
      </c>
      <c r="AI40">
        <v>14962.1</v>
      </c>
      <c r="AJ40">
        <v>788</v>
      </c>
      <c r="AK40">
        <v>774</v>
      </c>
      <c r="AL40">
        <v>4366.5</v>
      </c>
      <c r="AM40">
        <v>16833.7</v>
      </c>
      <c r="AN40" s="103">
        <v>53</v>
      </c>
      <c r="AO40" s="101">
        <v>53</v>
      </c>
    </row>
    <row r="41" spans="1:41">
      <c r="F41" s="59"/>
      <c r="AC41">
        <f t="shared" si="0"/>
        <v>8.2752318187914753</v>
      </c>
      <c r="AD41">
        <v>10920.6</v>
      </c>
      <c r="AE41">
        <f t="shared" si="1"/>
        <v>38.565014705803286</v>
      </c>
      <c r="AF41">
        <f t="shared" si="2"/>
        <v>70.464804538700122</v>
      </c>
      <c r="AG41">
        <f t="shared" si="3"/>
        <v>29910.09971051785</v>
      </c>
      <c r="AH41">
        <f t="shared" si="4"/>
        <v>28542.203806015961</v>
      </c>
      <c r="AI41">
        <v>92990.5</v>
      </c>
      <c r="AJ41">
        <v>3258</v>
      </c>
      <c r="AK41">
        <v>3109</v>
      </c>
      <c r="AL41">
        <v>35861.800000000003</v>
      </c>
      <c r="AM41">
        <v>131967.29999999999</v>
      </c>
      <c r="AN41" s="103">
        <v>55</v>
      </c>
      <c r="AO41" s="103">
        <v>55</v>
      </c>
    </row>
    <row r="42" spans="1:41">
      <c r="F42" s="59"/>
      <c r="AC42">
        <f t="shared" si="0"/>
        <v>1.8971724258578939</v>
      </c>
      <c r="AD42">
        <v>6181.5</v>
      </c>
      <c r="AE42">
        <f t="shared" si="1"/>
        <v>41.499039383039644</v>
      </c>
      <c r="AF42">
        <f t="shared" si="2"/>
        <v>47.620577791281882</v>
      </c>
      <c r="AG42">
        <f t="shared" si="3"/>
        <v>12131.407349491792</v>
      </c>
      <c r="AH42">
        <f t="shared" si="4"/>
        <v>7761.5276874593574</v>
      </c>
      <c r="AI42">
        <v>155160.70000000001</v>
      </c>
      <c r="AJ42">
        <v>19991</v>
      </c>
      <c r="AK42">
        <v>12790</v>
      </c>
      <c r="AL42">
        <v>64390.2</v>
      </c>
      <c r="AM42">
        <v>325827</v>
      </c>
      <c r="AN42" s="103">
        <v>56</v>
      </c>
      <c r="AO42" s="103">
        <v>56</v>
      </c>
    </row>
    <row r="43" spans="1:41">
      <c r="F43" s="59"/>
      <c r="AC43">
        <f t="shared" si="0"/>
        <v>7.0923913043478271</v>
      </c>
      <c r="AD43">
        <v>52.2</v>
      </c>
      <c r="AE43">
        <f t="shared" si="1"/>
        <v>62.886799843321583</v>
      </c>
      <c r="AF43">
        <f t="shared" si="2"/>
        <v>69.375</v>
      </c>
      <c r="AG43">
        <f t="shared" si="3"/>
        <v>4364.1025641025644</v>
      </c>
      <c r="AH43">
        <f t="shared" si="4"/>
        <v>3545.8333333333335</v>
      </c>
      <c r="AI43">
        <v>510.6</v>
      </c>
      <c r="AJ43">
        <v>144</v>
      </c>
      <c r="AK43">
        <v>117</v>
      </c>
      <c r="AL43">
        <v>321.10000000000002</v>
      </c>
      <c r="AM43">
        <v>736</v>
      </c>
      <c r="AN43" s="103">
        <v>58</v>
      </c>
      <c r="AO43" s="103">
        <v>58</v>
      </c>
    </row>
    <row r="44" spans="1:41">
      <c r="F44" s="59"/>
      <c r="AC44">
        <f t="shared" si="0"/>
        <v>12.211473774560975</v>
      </c>
      <c r="AD44">
        <v>526.4</v>
      </c>
      <c r="AE44">
        <f t="shared" si="1"/>
        <v>52.53654342218401</v>
      </c>
      <c r="AF44">
        <f t="shared" si="2"/>
        <v>67.448442248358745</v>
      </c>
      <c r="AG44">
        <f t="shared" si="3"/>
        <v>8501.4619883040941</v>
      </c>
      <c r="AH44">
        <f t="shared" si="4"/>
        <v>7631.2335958005251</v>
      </c>
      <c r="AI44">
        <v>2907.5</v>
      </c>
      <c r="AJ44">
        <v>381</v>
      </c>
      <c r="AK44">
        <v>342</v>
      </c>
      <c r="AL44">
        <v>1527.5</v>
      </c>
      <c r="AM44">
        <v>4310.7</v>
      </c>
      <c r="AN44" s="103">
        <v>59</v>
      </c>
      <c r="AO44" s="103">
        <v>59</v>
      </c>
    </row>
    <row r="45" spans="1:41">
      <c r="F45" s="59"/>
      <c r="AC45">
        <f t="shared" si="0"/>
        <v>4.4239716673225153</v>
      </c>
      <c r="AD45">
        <v>955.6</v>
      </c>
      <c r="AE45">
        <f t="shared" si="1"/>
        <v>41.128118831105795</v>
      </c>
      <c r="AF45">
        <f t="shared" si="2"/>
        <v>85.834124210087722</v>
      </c>
      <c r="AG45">
        <f t="shared" si="3"/>
        <v>15024.797406807129</v>
      </c>
      <c r="AH45">
        <f t="shared" si="4"/>
        <v>13929.827197595792</v>
      </c>
      <c r="AI45">
        <v>18540.599999999999</v>
      </c>
      <c r="AJ45">
        <v>1331</v>
      </c>
      <c r="AK45">
        <v>1234</v>
      </c>
      <c r="AL45">
        <v>7625.4</v>
      </c>
      <c r="AM45">
        <v>21600.5</v>
      </c>
      <c r="AN45" s="103">
        <v>60</v>
      </c>
      <c r="AO45" s="103">
        <v>60</v>
      </c>
    </row>
    <row r="46" spans="1:41">
      <c r="F46" s="59"/>
      <c r="AC46">
        <f t="shared" si="0"/>
        <v>11.629803845913788</v>
      </c>
      <c r="AD46">
        <v>73786.5</v>
      </c>
      <c r="AE46">
        <f t="shared" si="1"/>
        <v>26.589467236489771</v>
      </c>
      <c r="AF46">
        <f t="shared" si="2"/>
        <v>71.739512820658305</v>
      </c>
      <c r="AG46">
        <f t="shared" si="3"/>
        <v>109046.19070436033</v>
      </c>
      <c r="AH46">
        <f t="shared" si="4"/>
        <v>101507.31489741303</v>
      </c>
      <c r="AI46">
        <v>455158.8</v>
      </c>
      <c r="AJ46">
        <v>4484</v>
      </c>
      <c r="AK46">
        <v>4174</v>
      </c>
      <c r="AL46">
        <v>121024.3</v>
      </c>
      <c r="AM46">
        <v>634460.4</v>
      </c>
      <c r="AN46" s="103">
        <v>61</v>
      </c>
      <c r="AO46" s="103">
        <v>61</v>
      </c>
    </row>
    <row r="47" spans="1:41">
      <c r="F47" s="59"/>
      <c r="AC47">
        <f t="shared" si="0"/>
        <v>1.4377049103655999</v>
      </c>
      <c r="AD47">
        <v>307.39999999999998</v>
      </c>
      <c r="AE47">
        <f t="shared" si="1"/>
        <v>33.630711144346769</v>
      </c>
      <c r="AF47">
        <f t="shared" si="2"/>
        <v>89.436563726246774</v>
      </c>
      <c r="AG47">
        <f t="shared" si="3"/>
        <v>33726.102292768963</v>
      </c>
      <c r="AH47">
        <f t="shared" si="4"/>
        <v>30645.352564102566</v>
      </c>
      <c r="AI47">
        <v>19122.7</v>
      </c>
      <c r="AJ47">
        <v>624</v>
      </c>
      <c r="AK47">
        <v>567</v>
      </c>
      <c r="AL47">
        <v>6431.1</v>
      </c>
      <c r="AM47">
        <v>21381.3</v>
      </c>
      <c r="AN47" s="103">
        <v>62</v>
      </c>
      <c r="AO47" s="103">
        <v>62</v>
      </c>
    </row>
    <row r="48" spans="1:41">
      <c r="F48" s="59"/>
      <c r="AC48">
        <f t="shared" si="0"/>
        <v>6.0480825885262357</v>
      </c>
      <c r="AD48">
        <v>728.8</v>
      </c>
      <c r="AE48">
        <f t="shared" si="1"/>
        <v>45.718962084171686</v>
      </c>
      <c r="AF48">
        <f t="shared" si="2"/>
        <v>79.603488767728052</v>
      </c>
      <c r="AG48">
        <f t="shared" si="3"/>
        <v>20673.060344827583</v>
      </c>
      <c r="AH48">
        <f t="shared" si="4"/>
        <v>19616.155419222901</v>
      </c>
      <c r="AI48">
        <v>9592.2999999999993</v>
      </c>
      <c r="AJ48">
        <v>489</v>
      </c>
      <c r="AK48">
        <v>464</v>
      </c>
      <c r="AL48">
        <v>4385.5</v>
      </c>
      <c r="AM48">
        <v>12050.1</v>
      </c>
      <c r="AN48" s="103">
        <v>63</v>
      </c>
      <c r="AO48" s="106">
        <v>63</v>
      </c>
    </row>
    <row r="49" spans="6:41">
      <c r="F49" s="59"/>
      <c r="AC49">
        <f t="shared" si="0"/>
        <v>5.0446266443160743</v>
      </c>
      <c r="AD49">
        <v>2819.8</v>
      </c>
      <c r="AE49">
        <f t="shared" si="1"/>
        <v>8.8936934219099282</v>
      </c>
      <c r="AF49">
        <f t="shared" si="2"/>
        <v>85.393875532004344</v>
      </c>
      <c r="AG49">
        <f t="shared" si="3"/>
        <v>83741.578947368413</v>
      </c>
      <c r="AH49">
        <f t="shared" si="4"/>
        <v>55827.719298245611</v>
      </c>
      <c r="AI49">
        <v>47732.7</v>
      </c>
      <c r="AJ49">
        <v>855</v>
      </c>
      <c r="AK49">
        <v>570</v>
      </c>
      <c r="AL49">
        <v>4245.2</v>
      </c>
      <c r="AM49">
        <v>55897.1</v>
      </c>
      <c r="AN49" s="103">
        <v>68</v>
      </c>
      <c r="AO49" s="101">
        <v>68</v>
      </c>
    </row>
    <row r="50" spans="6:41">
      <c r="F50" s="59"/>
      <c r="AC50">
        <f t="shared" si="0"/>
        <v>4.0836374009765972</v>
      </c>
      <c r="AD50">
        <v>3421.3</v>
      </c>
      <c r="AE50">
        <f t="shared" si="1"/>
        <v>28.259142877937798</v>
      </c>
      <c r="AF50">
        <f t="shared" si="2"/>
        <v>75.437660463567383</v>
      </c>
      <c r="AG50">
        <f t="shared" si="3"/>
        <v>30356.484149855907</v>
      </c>
      <c r="AH50">
        <f t="shared" si="4"/>
        <v>15058.899213724088</v>
      </c>
      <c r="AI50">
        <v>63202.2</v>
      </c>
      <c r="AJ50">
        <v>4197</v>
      </c>
      <c r="AK50">
        <v>2082</v>
      </c>
      <c r="AL50">
        <v>17860.400000000001</v>
      </c>
      <c r="AM50">
        <v>83780.7</v>
      </c>
      <c r="AN50" s="103">
        <v>69</v>
      </c>
      <c r="AO50" s="103">
        <v>69</v>
      </c>
    </row>
    <row r="51" spans="6:41">
      <c r="F51" s="59"/>
      <c r="AC51">
        <f t="shared" si="0"/>
        <v>20.522949275242549</v>
      </c>
      <c r="AD51">
        <v>2483.4</v>
      </c>
      <c r="AE51">
        <f t="shared" si="1"/>
        <v>28.453732153415203</v>
      </c>
      <c r="AF51">
        <f t="shared" si="2"/>
        <v>85.261061434970159</v>
      </c>
      <c r="AG51">
        <f t="shared" si="3"/>
        <v>41939.430894308942</v>
      </c>
      <c r="AH51">
        <f t="shared" si="4"/>
        <v>35211.945392491471</v>
      </c>
      <c r="AI51">
        <v>10317.1</v>
      </c>
      <c r="AJ51">
        <v>293</v>
      </c>
      <c r="AK51">
        <v>246</v>
      </c>
      <c r="AL51">
        <v>2935.6</v>
      </c>
      <c r="AM51">
        <v>12100.6</v>
      </c>
      <c r="AN51" s="103">
        <v>70</v>
      </c>
      <c r="AO51" s="103">
        <v>70</v>
      </c>
    </row>
    <row r="52" spans="6:41">
      <c r="F52" s="59"/>
      <c r="AC52">
        <f t="shared" si="0"/>
        <v>4.3436373430572246</v>
      </c>
      <c r="AD52">
        <v>2096.5</v>
      </c>
      <c r="AE52">
        <f t="shared" si="1"/>
        <v>52.966836628077075</v>
      </c>
      <c r="AF52">
        <f t="shared" si="2"/>
        <v>79.3171176397464</v>
      </c>
      <c r="AG52">
        <f t="shared" si="3"/>
        <v>15984.634655532356</v>
      </c>
      <c r="AH52">
        <f t="shared" si="4"/>
        <v>13074.863387978141</v>
      </c>
      <c r="AI52">
        <v>38283.199999999997</v>
      </c>
      <c r="AJ52">
        <v>2928</v>
      </c>
      <c r="AK52">
        <v>2395</v>
      </c>
      <c r="AL52">
        <v>20277.400000000001</v>
      </c>
      <c r="AM52">
        <v>48266</v>
      </c>
      <c r="AN52" s="103">
        <v>71</v>
      </c>
      <c r="AO52" s="103">
        <v>71</v>
      </c>
    </row>
    <row r="53" spans="6:41">
      <c r="F53" s="59"/>
      <c r="AC53">
        <f t="shared" si="0"/>
        <v>5.8342466908355126</v>
      </c>
      <c r="AD53">
        <v>138.4</v>
      </c>
      <c r="AE53">
        <f t="shared" si="1"/>
        <v>88.022542887223636</v>
      </c>
      <c r="AF53">
        <f t="shared" si="2"/>
        <v>68.067616558468941</v>
      </c>
      <c r="AG53">
        <f t="shared" si="3"/>
        <v>11371.126760563382</v>
      </c>
      <c r="AH53">
        <f t="shared" si="4"/>
        <v>11213.194444444445</v>
      </c>
      <c r="AI53">
        <v>1614.7</v>
      </c>
      <c r="AJ53">
        <v>144</v>
      </c>
      <c r="AK53">
        <v>142</v>
      </c>
      <c r="AL53">
        <v>1421.3</v>
      </c>
      <c r="AM53">
        <v>2372.1999999999998</v>
      </c>
      <c r="AN53" s="103">
        <v>72</v>
      </c>
      <c r="AO53" s="103">
        <v>72</v>
      </c>
    </row>
    <row r="54" spans="6:41">
      <c r="F54" s="59"/>
      <c r="AC54">
        <f t="shared" si="0"/>
        <v>4.804317584782523</v>
      </c>
      <c r="AD54">
        <v>1578.3</v>
      </c>
      <c r="AE54">
        <f t="shared" si="1"/>
        <v>40.025565301714636</v>
      </c>
      <c r="AF54">
        <f t="shared" si="2"/>
        <v>69.058831049839128</v>
      </c>
      <c r="AG54">
        <f t="shared" si="3"/>
        <v>15054.412740544127</v>
      </c>
      <c r="AH54">
        <f t="shared" si="4"/>
        <v>12582.917359955631</v>
      </c>
      <c r="AI54">
        <v>22687</v>
      </c>
      <c r="AJ54">
        <v>1803</v>
      </c>
      <c r="AK54">
        <v>1507</v>
      </c>
      <c r="AL54">
        <v>9080.6</v>
      </c>
      <c r="AM54">
        <v>32851.699999999997</v>
      </c>
      <c r="AN54" s="106">
        <v>73</v>
      </c>
      <c r="AO54" s="103">
        <v>73</v>
      </c>
    </row>
    <row r="55" spans="6:41">
      <c r="F55" s="59"/>
      <c r="AC55">
        <f t="shared" si="0"/>
        <v>7.8579247449750502</v>
      </c>
      <c r="AD55">
        <v>1170.0999999999999</v>
      </c>
      <c r="AE55">
        <f t="shared" si="1"/>
        <v>35.812617014246953</v>
      </c>
      <c r="AF55">
        <f t="shared" si="2"/>
        <v>67.076094475075038</v>
      </c>
      <c r="AG55">
        <f t="shared" si="3"/>
        <v>13738.789546079781</v>
      </c>
      <c r="AH55">
        <f t="shared" si="4"/>
        <v>5823.9650145772594</v>
      </c>
      <c r="AI55">
        <v>9988.1</v>
      </c>
      <c r="AJ55">
        <v>1715</v>
      </c>
      <c r="AK55">
        <v>727</v>
      </c>
      <c r="AL55">
        <v>3577</v>
      </c>
      <c r="AM55">
        <v>14890.7</v>
      </c>
      <c r="AN55" s="103">
        <v>74</v>
      </c>
      <c r="AO55" s="103">
        <v>74</v>
      </c>
    </row>
    <row r="56" spans="6:41">
      <c r="F56" s="59"/>
      <c r="AC56">
        <f t="shared" si="0"/>
        <v>4.8350707950832419</v>
      </c>
      <c r="AD56">
        <v>124.3</v>
      </c>
      <c r="AE56">
        <f t="shared" si="1"/>
        <v>17.745084367591687</v>
      </c>
      <c r="AF56">
        <f t="shared" si="2"/>
        <v>55.788081531040923</v>
      </c>
      <c r="AG56">
        <f t="shared" si="3"/>
        <v>29269.387755102041</v>
      </c>
      <c r="AH56">
        <f t="shared" si="4"/>
        <v>10623.703703703704</v>
      </c>
      <c r="AI56">
        <v>1434.2</v>
      </c>
      <c r="AJ56">
        <v>135</v>
      </c>
      <c r="AK56">
        <v>49</v>
      </c>
      <c r="AL56">
        <v>254.5</v>
      </c>
      <c r="AM56">
        <v>2570.8000000000002</v>
      </c>
      <c r="AN56" s="103">
        <v>75</v>
      </c>
      <c r="AO56" s="103">
        <v>75</v>
      </c>
    </row>
    <row r="57" spans="6:41">
      <c r="F57" s="59"/>
      <c r="AC57">
        <f t="shared" si="0"/>
        <v>18.757090429765576</v>
      </c>
      <c r="AD57">
        <v>10416.299999999999</v>
      </c>
      <c r="AE57">
        <f t="shared" si="1"/>
        <v>18.753000672150563</v>
      </c>
      <c r="AF57">
        <f t="shared" si="2"/>
        <v>67.512776279158544</v>
      </c>
      <c r="AG57">
        <f t="shared" si="3"/>
        <v>28884.129429892142</v>
      </c>
      <c r="AH57">
        <f t="shared" si="4"/>
        <v>15556.68049792531</v>
      </c>
      <c r="AI57">
        <v>37491.599999999999</v>
      </c>
      <c r="AJ57">
        <v>2410</v>
      </c>
      <c r="AK57">
        <v>1298</v>
      </c>
      <c r="AL57">
        <v>7030.8</v>
      </c>
      <c r="AM57">
        <v>55532.6</v>
      </c>
      <c r="AN57" s="103">
        <v>77</v>
      </c>
      <c r="AO57" s="103">
        <v>77</v>
      </c>
    </row>
    <row r="58" spans="6:41">
      <c r="F58" s="59"/>
      <c r="AC58">
        <f t="shared" si="0"/>
        <v>2.8571428571428572</v>
      </c>
      <c r="AD58">
        <v>2.9</v>
      </c>
      <c r="AE58">
        <f t="shared" si="1"/>
        <v>35.647058823529413</v>
      </c>
      <c r="AF58">
        <f t="shared" si="2"/>
        <v>83.743842364532014</v>
      </c>
      <c r="AG58">
        <f t="shared" si="3"/>
        <v>21250</v>
      </c>
      <c r="AH58">
        <f t="shared" si="4"/>
        <v>14166.666666666666</v>
      </c>
      <c r="AI58">
        <v>85</v>
      </c>
      <c r="AJ58">
        <v>6</v>
      </c>
      <c r="AK58">
        <v>4</v>
      </c>
      <c r="AL58">
        <v>30.3</v>
      </c>
      <c r="AM58">
        <v>101.5</v>
      </c>
      <c r="AN58" s="103">
        <v>78</v>
      </c>
      <c r="AO58" s="103">
        <v>78</v>
      </c>
    </row>
    <row r="59" spans="6:41">
      <c r="F59" s="59"/>
      <c r="AC59">
        <f t="shared" si="0"/>
        <v>2.4830211620889933</v>
      </c>
      <c r="AD59">
        <v>1217.0999999999999</v>
      </c>
      <c r="AE59">
        <f t="shared" si="1"/>
        <v>11.371682919370731</v>
      </c>
      <c r="AF59">
        <f t="shared" si="2"/>
        <v>90.063835126252371</v>
      </c>
      <c r="AG59">
        <f t="shared" si="3"/>
        <v>74195.798319327732</v>
      </c>
      <c r="AH59">
        <f t="shared" si="4"/>
        <v>50860.023041474655</v>
      </c>
      <c r="AI59">
        <v>44146.5</v>
      </c>
      <c r="AJ59">
        <v>868</v>
      </c>
      <c r="AK59">
        <v>595</v>
      </c>
      <c r="AL59">
        <v>5020.2</v>
      </c>
      <c r="AM59">
        <v>49016.9</v>
      </c>
      <c r="AN59" s="103">
        <v>79</v>
      </c>
      <c r="AO59" s="106">
        <v>79</v>
      </c>
    </row>
    <row r="60" spans="6:41">
      <c r="F60" s="59"/>
      <c r="AC60">
        <f t="shared" si="0"/>
        <v>1.5279404439777606</v>
      </c>
      <c r="AD60">
        <v>113.5</v>
      </c>
      <c r="AE60">
        <f t="shared" si="1"/>
        <v>55.208515093351942</v>
      </c>
      <c r="AF60">
        <f t="shared" si="2"/>
        <v>84.865985487931297</v>
      </c>
      <c r="AG60">
        <f t="shared" si="3"/>
        <v>10420</v>
      </c>
      <c r="AH60">
        <f t="shared" si="4"/>
        <v>10351.559934318555</v>
      </c>
      <c r="AI60">
        <v>6304.1</v>
      </c>
      <c r="AJ60">
        <v>609</v>
      </c>
      <c r="AK60">
        <v>605</v>
      </c>
      <c r="AL60">
        <v>3480.4</v>
      </c>
      <c r="AM60">
        <v>7428.3</v>
      </c>
      <c r="AN60" s="103">
        <v>80</v>
      </c>
      <c r="AO60" s="101">
        <v>80</v>
      </c>
    </row>
    <row r="61" spans="6:41">
      <c r="F61" s="59"/>
      <c r="AC61">
        <f t="shared" si="0"/>
        <v>2.0185643564356437</v>
      </c>
      <c r="AD61">
        <v>163.1</v>
      </c>
      <c r="AE61">
        <f t="shared" si="1"/>
        <v>68.037874513150101</v>
      </c>
      <c r="AF61">
        <f t="shared" si="2"/>
        <v>89.926980198019805</v>
      </c>
      <c r="AG61">
        <f t="shared" si="3"/>
        <v>5120.5778717406629</v>
      </c>
      <c r="AH61">
        <f t="shared" si="4"/>
        <v>5081.1888111888111</v>
      </c>
      <c r="AI61">
        <v>7266.1</v>
      </c>
      <c r="AJ61">
        <v>1430</v>
      </c>
      <c r="AK61">
        <v>1419</v>
      </c>
      <c r="AL61">
        <v>4943.7</v>
      </c>
      <c r="AM61">
        <v>8080</v>
      </c>
      <c r="AN61" s="103">
        <v>81</v>
      </c>
      <c r="AO61" s="103">
        <v>81</v>
      </c>
    </row>
    <row r="62" spans="6:41">
      <c r="F62" s="59"/>
      <c r="AC62">
        <f t="shared" si="0"/>
        <v>2.8332353825154919</v>
      </c>
      <c r="AD62">
        <v>1480</v>
      </c>
      <c r="AE62">
        <f t="shared" si="1"/>
        <v>41.040883604794779</v>
      </c>
      <c r="AF62">
        <f t="shared" si="2"/>
        <v>43.087767123366341</v>
      </c>
      <c r="AG62">
        <f t="shared" si="3"/>
        <v>15136.381977135172</v>
      </c>
      <c r="AH62">
        <f t="shared" si="4"/>
        <v>10748.710601719198</v>
      </c>
      <c r="AI62">
        <v>22507.8</v>
      </c>
      <c r="AJ62">
        <v>2094</v>
      </c>
      <c r="AK62">
        <v>1487</v>
      </c>
      <c r="AL62">
        <v>9237.4</v>
      </c>
      <c r="AM62">
        <v>52237.1</v>
      </c>
      <c r="AN62" s="103">
        <v>82</v>
      </c>
      <c r="AO62" s="103">
        <v>82</v>
      </c>
    </row>
    <row r="63" spans="6:41">
      <c r="F63" s="59"/>
      <c r="AC63">
        <f t="shared" si="0"/>
        <v>7.4974721747247273</v>
      </c>
      <c r="AD63">
        <v>33196.699999999997</v>
      </c>
      <c r="AE63">
        <f t="shared" si="1"/>
        <v>78.810616083454946</v>
      </c>
      <c r="AF63">
        <f t="shared" si="2"/>
        <v>81.137691890564867</v>
      </c>
      <c r="AG63">
        <f t="shared" si="3"/>
        <v>13536.866498360905</v>
      </c>
      <c r="AH63">
        <f t="shared" si="4"/>
        <v>12289.781746031746</v>
      </c>
      <c r="AI63">
        <v>359254.9</v>
      </c>
      <c r="AJ63">
        <v>29232</v>
      </c>
      <c r="AK63">
        <v>26539</v>
      </c>
      <c r="AL63">
        <v>283131</v>
      </c>
      <c r="AM63">
        <v>442771.9</v>
      </c>
      <c r="AN63" s="103">
        <v>85</v>
      </c>
      <c r="AO63" s="103">
        <v>85</v>
      </c>
    </row>
    <row r="64" spans="6:41">
      <c r="F64" s="59"/>
      <c r="AC64">
        <f t="shared" si="0"/>
        <v>10.902892280227613</v>
      </c>
      <c r="AD64">
        <v>30781.1</v>
      </c>
      <c r="AE64">
        <f t="shared" si="1"/>
        <v>71.666216879763468</v>
      </c>
      <c r="AF64">
        <f t="shared" si="2"/>
        <v>64.70628239890479</v>
      </c>
      <c r="AG64">
        <f t="shared" si="3"/>
        <v>12325.693273058498</v>
      </c>
      <c r="AH64">
        <f t="shared" si="4"/>
        <v>9445.1734656946392</v>
      </c>
      <c r="AI64">
        <v>182679.1</v>
      </c>
      <c r="AJ64">
        <v>19341</v>
      </c>
      <c r="AK64">
        <v>14821</v>
      </c>
      <c r="AL64">
        <v>130919.2</v>
      </c>
      <c r="AM64">
        <v>282320.5</v>
      </c>
      <c r="AN64" s="103">
        <v>86</v>
      </c>
      <c r="AO64" s="103">
        <v>86</v>
      </c>
    </row>
    <row r="65" spans="6:41">
      <c r="F65" s="59"/>
      <c r="AC65">
        <f t="shared" si="0"/>
        <v>12.79936305732484</v>
      </c>
      <c r="AD65">
        <v>1607.6</v>
      </c>
      <c r="AE65">
        <f t="shared" si="1"/>
        <v>71.198202643541791</v>
      </c>
      <c r="AF65">
        <f t="shared" si="2"/>
        <v>75.836783439490446</v>
      </c>
      <c r="AG65">
        <f t="shared" si="3"/>
        <v>10242.043010752688</v>
      </c>
      <c r="AH65">
        <f t="shared" si="4"/>
        <v>9729.4177732379976</v>
      </c>
      <c r="AI65">
        <v>9525.1</v>
      </c>
      <c r="AJ65">
        <v>979</v>
      </c>
      <c r="AK65">
        <v>930</v>
      </c>
      <c r="AL65">
        <v>6781.7</v>
      </c>
      <c r="AM65">
        <v>12560</v>
      </c>
      <c r="AN65" s="103">
        <v>87</v>
      </c>
      <c r="AO65" s="103">
        <v>87</v>
      </c>
    </row>
    <row r="66" spans="6:41">
      <c r="F66" s="59"/>
      <c r="AC66">
        <f t="shared" si="0"/>
        <v>7.1957876774555425</v>
      </c>
      <c r="AD66">
        <v>1821.7</v>
      </c>
      <c r="AE66">
        <f t="shared" si="1"/>
        <v>78.696165223529164</v>
      </c>
      <c r="AF66">
        <f t="shared" si="2"/>
        <v>73.309185422772757</v>
      </c>
      <c r="AG66">
        <f t="shared" si="3"/>
        <v>7830.8438818565392</v>
      </c>
      <c r="AH66">
        <f t="shared" si="4"/>
        <v>6871.1958533876332</v>
      </c>
      <c r="AI66">
        <v>18559.099999999999</v>
      </c>
      <c r="AJ66">
        <v>2701</v>
      </c>
      <c r="AK66">
        <v>2370</v>
      </c>
      <c r="AL66">
        <v>14605.3</v>
      </c>
      <c r="AM66">
        <v>25316.2</v>
      </c>
      <c r="AN66" s="103">
        <v>88</v>
      </c>
      <c r="AO66" s="103">
        <v>88</v>
      </c>
    </row>
    <row r="67" spans="6:41">
      <c r="F67" s="59"/>
      <c r="AC67">
        <f t="shared" ref="AC67:AC80" si="21">(AD67/AM67)*100</f>
        <v>6.960788390369661</v>
      </c>
      <c r="AD67">
        <v>167.4</v>
      </c>
      <c r="AE67">
        <f t="shared" ref="AE67:AE80" si="22">(AL67/AI67)*100</f>
        <v>88.451668092386655</v>
      </c>
      <c r="AF67">
        <f t="shared" ref="AF67:AF80" si="23">(AI67/AM67)*100</f>
        <v>58.330907730051138</v>
      </c>
      <c r="AG67">
        <f t="shared" ref="AG67:AG80" si="24">(AI67/AK67)*1000</f>
        <v>5027.956989247311</v>
      </c>
      <c r="AH67">
        <f t="shared" ref="AH67:AH80" si="25">(AI67/AJ67)*1000</f>
        <v>4225.3012048192768</v>
      </c>
      <c r="AI67">
        <v>1402.8</v>
      </c>
      <c r="AJ67">
        <v>332</v>
      </c>
      <c r="AK67">
        <v>279</v>
      </c>
      <c r="AL67">
        <v>1240.8</v>
      </c>
      <c r="AM67">
        <v>2404.9</v>
      </c>
      <c r="AN67" s="106">
        <v>90</v>
      </c>
      <c r="AO67" s="106">
        <v>90</v>
      </c>
    </row>
    <row r="68" spans="6:41">
      <c r="F68" s="59"/>
      <c r="AC68">
        <f t="shared" si="21"/>
        <v>20.167647939327413</v>
      </c>
      <c r="AD68">
        <v>202.1</v>
      </c>
      <c r="AE68">
        <f t="shared" si="22"/>
        <v>48.799435028248581</v>
      </c>
      <c r="AF68">
        <f t="shared" si="23"/>
        <v>56.52130525895619</v>
      </c>
      <c r="AG68">
        <f t="shared" si="24"/>
        <v>10892.307692307693</v>
      </c>
      <c r="AH68">
        <f t="shared" si="25"/>
        <v>5664</v>
      </c>
      <c r="AI68">
        <v>566.4</v>
      </c>
      <c r="AJ68">
        <v>100</v>
      </c>
      <c r="AK68">
        <v>52</v>
      </c>
      <c r="AL68">
        <v>276.39999999999998</v>
      </c>
      <c r="AM68">
        <v>1002.1</v>
      </c>
      <c r="AN68" s="103">
        <v>91</v>
      </c>
      <c r="AO68" s="101">
        <v>91</v>
      </c>
    </row>
    <row r="69" spans="6:41">
      <c r="F69" s="59"/>
      <c r="AC69">
        <f t="shared" si="21"/>
        <v>37.705935742940326</v>
      </c>
      <c r="AD69">
        <v>28789.5</v>
      </c>
      <c r="AE69">
        <f t="shared" si="22"/>
        <v>62.459150177305624</v>
      </c>
      <c r="AF69">
        <f t="shared" si="23"/>
        <v>71.577560453002974</v>
      </c>
      <c r="AG69">
        <f t="shared" si="24"/>
        <v>8973.9573070607566</v>
      </c>
      <c r="AH69">
        <f t="shared" si="25"/>
        <v>6231.6305587229199</v>
      </c>
      <c r="AI69">
        <v>54651.4</v>
      </c>
      <c r="AJ69">
        <v>8770</v>
      </c>
      <c r="AK69">
        <v>6090</v>
      </c>
      <c r="AL69">
        <v>34134.800000000003</v>
      </c>
      <c r="AM69">
        <v>76352.7</v>
      </c>
      <c r="AN69" s="103">
        <v>93</v>
      </c>
      <c r="AO69" s="103">
        <v>93</v>
      </c>
    </row>
    <row r="70" spans="6:41">
      <c r="F70" s="59"/>
      <c r="AC70">
        <f t="shared" si="21"/>
        <v>20.457009289037799</v>
      </c>
      <c r="AD70">
        <v>31664.3</v>
      </c>
      <c r="AE70">
        <f t="shared" si="22"/>
        <v>125.87658189683488</v>
      </c>
      <c r="AF70">
        <f t="shared" si="23"/>
        <v>65.891503418298711</v>
      </c>
      <c r="AG70">
        <f t="shared" si="24"/>
        <v>7042.5286562629472</v>
      </c>
      <c r="AH70">
        <f t="shared" si="25"/>
        <v>5564.0971085651936</v>
      </c>
      <c r="AI70">
        <v>101989.9</v>
      </c>
      <c r="AJ70">
        <v>18330</v>
      </c>
      <c r="AK70">
        <v>14482</v>
      </c>
      <c r="AL70">
        <v>128381.4</v>
      </c>
      <c r="AM70">
        <v>154784.6</v>
      </c>
      <c r="AN70" s="103">
        <v>94</v>
      </c>
      <c r="AO70" s="103">
        <v>94</v>
      </c>
    </row>
    <row r="71" spans="6:41">
      <c r="F71" s="59"/>
      <c r="AC71">
        <f t="shared" si="21"/>
        <v>4.6401509863810722</v>
      </c>
      <c r="AD71">
        <v>1662</v>
      </c>
      <c r="AE71">
        <f t="shared" si="22"/>
        <v>26.966742180837777</v>
      </c>
      <c r="AF71">
        <f t="shared" si="23"/>
        <v>64.824193557393244</v>
      </c>
      <c r="AG71">
        <f t="shared" si="24"/>
        <v>29729.321382842507</v>
      </c>
      <c r="AH71">
        <f t="shared" si="25"/>
        <v>6280.3895050040564</v>
      </c>
      <c r="AI71">
        <v>23218.6</v>
      </c>
      <c r="AJ71">
        <v>3697</v>
      </c>
      <c r="AK71">
        <v>781</v>
      </c>
      <c r="AL71">
        <v>6261.3</v>
      </c>
      <c r="AM71">
        <v>35817.800000000003</v>
      </c>
      <c r="AN71" s="103">
        <v>95</v>
      </c>
      <c r="AO71" s="103">
        <v>95</v>
      </c>
    </row>
    <row r="72" spans="6:41">
      <c r="F72" s="59"/>
      <c r="AC72">
        <f t="shared" si="21"/>
        <v>4.7897337680807111</v>
      </c>
      <c r="AD72">
        <v>4866.7</v>
      </c>
      <c r="AE72">
        <f t="shared" si="22"/>
        <v>22.829063413551083</v>
      </c>
      <c r="AF72">
        <f t="shared" si="23"/>
        <v>63.831098084874164</v>
      </c>
      <c r="AG72">
        <f t="shared" si="24"/>
        <v>16802.279792746118</v>
      </c>
      <c r="AH72">
        <f t="shared" si="25"/>
        <v>5202.2780139568458</v>
      </c>
      <c r="AI72">
        <v>64856.800000000003</v>
      </c>
      <c r="AJ72">
        <v>12467</v>
      </c>
      <c r="AK72">
        <v>3860</v>
      </c>
      <c r="AL72">
        <v>14806.2</v>
      </c>
      <c r="AM72">
        <v>101606.9</v>
      </c>
      <c r="AN72" s="106">
        <v>96</v>
      </c>
      <c r="AO72" s="106">
        <v>96</v>
      </c>
    </row>
    <row r="73" spans="6:41">
      <c r="F73" s="59"/>
      <c r="AC73" t="e">
        <f t="shared" si="21"/>
        <v>#DIV/0!</v>
      </c>
      <c r="AE73" t="e">
        <f t="shared" si="22"/>
        <v>#DIV/0!</v>
      </c>
      <c r="AF73" t="e">
        <f t="shared" si="23"/>
        <v>#DIV/0!</v>
      </c>
      <c r="AG73" t="e">
        <f t="shared" si="24"/>
        <v>#DIV/0!</v>
      </c>
      <c r="AH73" t="e">
        <f t="shared" si="25"/>
        <v>#DIV/0!</v>
      </c>
    </row>
    <row r="74" spans="6:41">
      <c r="F74" s="59"/>
      <c r="AC74">
        <f t="shared" si="21"/>
        <v>5.3335197035981601</v>
      </c>
      <c r="AD74">
        <v>218831.3</v>
      </c>
      <c r="AE74">
        <f t="shared" si="22"/>
        <v>28.672037786270231</v>
      </c>
      <c r="AF74">
        <f t="shared" si="23"/>
        <v>41.735110415242133</v>
      </c>
      <c r="AG74">
        <f t="shared" si="24"/>
        <v>25743.700763726025</v>
      </c>
      <c r="AH74">
        <f t="shared" si="25"/>
        <v>19852.851495020466</v>
      </c>
      <c r="AI74">
        <v>1712368.0000000002</v>
      </c>
      <c r="AJ74">
        <v>86253</v>
      </c>
      <c r="AK74">
        <v>66516</v>
      </c>
      <c r="AL74">
        <v>490970.79999999993</v>
      </c>
      <c r="AM74">
        <v>4102943.5000000005</v>
      </c>
    </row>
    <row r="75" spans="6:41">
      <c r="F75" s="59"/>
      <c r="AC75">
        <f t="shared" si="21"/>
        <v>1.6964505388367122</v>
      </c>
      <c r="AD75">
        <v>10115.199999999999</v>
      </c>
      <c r="AE75">
        <f t="shared" si="22"/>
        <v>17.113730278167907</v>
      </c>
      <c r="AF75">
        <f t="shared" si="23"/>
        <v>52.088672546572631</v>
      </c>
      <c r="AG75">
        <f t="shared" si="24"/>
        <v>41306.317329432102</v>
      </c>
      <c r="AH75">
        <f t="shared" si="25"/>
        <v>38711.479496447719</v>
      </c>
      <c r="AI75">
        <v>310582.2</v>
      </c>
      <c r="AJ75">
        <v>8023</v>
      </c>
      <c r="AK75">
        <v>7519</v>
      </c>
      <c r="AL75">
        <v>53152.200000000004</v>
      </c>
      <c r="AM75">
        <v>596256.70000000007</v>
      </c>
    </row>
    <row r="76" spans="6:41">
      <c r="F76" s="59"/>
      <c r="AC76">
        <f t="shared" si="21"/>
        <v>5.7670777940615388</v>
      </c>
      <c r="AD76">
        <v>193218.6</v>
      </c>
      <c r="AE76">
        <f t="shared" si="22"/>
        <v>17.97858189938054</v>
      </c>
      <c r="AF76">
        <f t="shared" si="23"/>
        <v>77.956070379871477</v>
      </c>
      <c r="AG76">
        <f t="shared" si="24"/>
        <v>34489.474170716247</v>
      </c>
      <c r="AH76">
        <f t="shared" si="25"/>
        <v>15702.255101181961</v>
      </c>
      <c r="AI76">
        <v>2611818.9000000004</v>
      </c>
      <c r="AJ76">
        <v>166334</v>
      </c>
      <c r="AK76">
        <v>75728</v>
      </c>
      <c r="AL76">
        <v>469568</v>
      </c>
      <c r="AM76">
        <v>3350372.7</v>
      </c>
    </row>
    <row r="77" spans="6:41">
      <c r="F77" s="59"/>
      <c r="AC77">
        <f t="shared" si="21"/>
        <v>9.5092885044143252</v>
      </c>
      <c r="AD77">
        <v>17525.400000000001</v>
      </c>
      <c r="AE77">
        <f t="shared" si="22"/>
        <v>45.416238368513987</v>
      </c>
      <c r="AF77">
        <f t="shared" si="23"/>
        <v>56.323166268488421</v>
      </c>
      <c r="AG77">
        <f t="shared" si="24"/>
        <v>18014.977438389447</v>
      </c>
      <c r="AH77">
        <f t="shared" si="25"/>
        <v>15439.878030641083</v>
      </c>
      <c r="AI77">
        <v>103802.3</v>
      </c>
      <c r="AJ77">
        <v>6723</v>
      </c>
      <c r="AK77">
        <v>5762</v>
      </c>
      <c r="AL77">
        <v>47143.1</v>
      </c>
      <c r="AM77">
        <v>184297.7</v>
      </c>
    </row>
    <row r="78" spans="6:41">
      <c r="F78" s="59"/>
      <c r="AC78">
        <f t="shared" si="21"/>
        <v>10.993911069068837</v>
      </c>
      <c r="AD78">
        <v>76357</v>
      </c>
      <c r="AE78">
        <f t="shared" si="22"/>
        <v>27.937093800813511</v>
      </c>
      <c r="AF78">
        <f t="shared" si="23"/>
        <v>72.829963472173631</v>
      </c>
      <c r="AG78">
        <f t="shared" si="24"/>
        <v>73330.313134241806</v>
      </c>
      <c r="AH78">
        <f t="shared" si="25"/>
        <v>67869.649805447465</v>
      </c>
      <c r="AI78">
        <v>505832.5</v>
      </c>
      <c r="AJ78">
        <v>7453</v>
      </c>
      <c r="AK78">
        <v>6898</v>
      </c>
      <c r="AL78">
        <v>141314.9</v>
      </c>
      <c r="AM78">
        <v>694539</v>
      </c>
    </row>
    <row r="79" spans="6:41">
      <c r="F79" s="59"/>
      <c r="AC79">
        <f t="shared" si="21"/>
        <v>8.8750641088191493</v>
      </c>
      <c r="AD79">
        <v>179086.2</v>
      </c>
      <c r="AE79">
        <f t="shared" si="22"/>
        <v>58.797861059124379</v>
      </c>
      <c r="AF79">
        <f t="shared" si="23"/>
        <v>68.286050441307054</v>
      </c>
      <c r="AG79">
        <f t="shared" si="24"/>
        <v>13886.218746535793</v>
      </c>
      <c r="AH79">
        <f t="shared" si="25"/>
        <v>9935.5777481342629</v>
      </c>
      <c r="AI79">
        <v>1377915.6</v>
      </c>
      <c r="AJ79">
        <v>138685</v>
      </c>
      <c r="AK79">
        <v>99229</v>
      </c>
      <c r="AL79">
        <v>810184.90000000014</v>
      </c>
      <c r="AM79">
        <v>2017858.0999999999</v>
      </c>
    </row>
    <row r="80" spans="6:41">
      <c r="F80" s="59"/>
      <c r="AC80">
        <f t="shared" si="21"/>
        <v>6.3504175034929933</v>
      </c>
      <c r="AD80">
        <v>695133.7</v>
      </c>
      <c r="AE80">
        <f t="shared" si="22"/>
        <v>30.387146074725024</v>
      </c>
      <c r="AF80">
        <f t="shared" si="23"/>
        <v>60.49842449952142</v>
      </c>
      <c r="AG80">
        <f t="shared" si="24"/>
        <v>25309.646018375552</v>
      </c>
      <c r="AH80">
        <f t="shared" si="25"/>
        <v>16016.40622921559</v>
      </c>
      <c r="AI80">
        <v>6622319.5</v>
      </c>
      <c r="AJ80">
        <v>413471</v>
      </c>
      <c r="AK80">
        <v>261652</v>
      </c>
      <c r="AL80">
        <v>2012333.9</v>
      </c>
      <c r="AM80">
        <v>10946267.700000001</v>
      </c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1"/>
  <sheetViews>
    <sheetView tabSelected="1" view="pageBreakPreview" topLeftCell="A70" zoomScaleNormal="100" zoomScaleSheetLayoutView="100" workbookViewId="0">
      <selection activeCell="A2" sqref="A2:L2"/>
    </sheetView>
  </sheetViews>
  <sheetFormatPr defaultRowHeight="12.75"/>
  <cols>
    <col min="1" max="1" width="26" customWidth="1"/>
    <col min="2" max="2" width="11" customWidth="1"/>
    <col min="3" max="3" width="12.7109375" customWidth="1"/>
    <col min="4" max="4" width="8.140625" customWidth="1"/>
    <col min="5" max="5" width="14" customWidth="1"/>
    <col min="6" max="6" width="10.7109375" customWidth="1"/>
    <col min="7" max="7" width="11.28515625" customWidth="1"/>
    <col min="8" max="8" width="10.85546875" customWidth="1"/>
    <col min="9" max="9" width="12.42578125" customWidth="1"/>
    <col min="10" max="10" width="26.140625" customWidth="1"/>
    <col min="11" max="11" width="1.28515625" style="71" customWidth="1"/>
    <col min="12" max="12" width="4.42578125" customWidth="1"/>
  </cols>
  <sheetData>
    <row r="1" spans="1:15" s="2" customFormat="1" ht="18.600000000000001" customHeight="1">
      <c r="A1" s="172" t="s">
        <v>248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5" s="2" customFormat="1" ht="18.600000000000001" customHeight="1">
      <c r="A2" s="173" t="s">
        <v>249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5" s="6" customFormat="1" ht="6" customHeight="1">
      <c r="A3" s="1" t="s">
        <v>58</v>
      </c>
      <c r="B3" s="3"/>
      <c r="C3" s="3"/>
      <c r="D3" s="3"/>
      <c r="E3" s="3"/>
      <c r="F3" s="3"/>
      <c r="G3" s="3"/>
      <c r="H3" s="3"/>
      <c r="I3" s="4"/>
      <c r="J3" s="5"/>
      <c r="K3" s="72"/>
      <c r="L3" s="5"/>
    </row>
    <row r="4" spans="1:15" s="66" customFormat="1" ht="57.75" customHeight="1">
      <c r="A4" s="164" t="s">
        <v>27</v>
      </c>
      <c r="B4" s="69" t="s">
        <v>214</v>
      </c>
      <c r="C4" s="69" t="s">
        <v>213</v>
      </c>
      <c r="D4" s="69" t="s">
        <v>212</v>
      </c>
      <c r="E4" s="70" t="s">
        <v>239</v>
      </c>
      <c r="F4" s="69" t="s">
        <v>209</v>
      </c>
      <c r="G4" s="70" t="s">
        <v>238</v>
      </c>
      <c r="H4" s="70" t="s">
        <v>211</v>
      </c>
      <c r="I4" s="69" t="s">
        <v>237</v>
      </c>
      <c r="J4" s="166" t="s">
        <v>36</v>
      </c>
      <c r="K4" s="168" t="s">
        <v>210</v>
      </c>
      <c r="L4" s="169"/>
    </row>
    <row r="5" spans="1:15" s="66" customFormat="1" ht="60">
      <c r="A5" s="165"/>
      <c r="B5" s="98" t="s">
        <v>231</v>
      </c>
      <c r="C5" s="98" t="s">
        <v>230</v>
      </c>
      <c r="D5" s="98" t="s">
        <v>229</v>
      </c>
      <c r="E5" s="98" t="s">
        <v>247</v>
      </c>
      <c r="F5" s="98" t="s">
        <v>246</v>
      </c>
      <c r="G5" s="99" t="s">
        <v>245</v>
      </c>
      <c r="H5" s="98" t="s">
        <v>244</v>
      </c>
      <c r="I5" s="98" t="s">
        <v>243</v>
      </c>
      <c r="J5" s="167"/>
      <c r="K5" s="170" t="s">
        <v>47</v>
      </c>
      <c r="L5" s="171"/>
    </row>
    <row r="6" spans="1:15" s="67" customFormat="1" ht="21.75" customHeight="1">
      <c r="A6" s="95" t="s">
        <v>1</v>
      </c>
      <c r="B6" s="137">
        <v>6.2439212067321082</v>
      </c>
      <c r="C6" s="138">
        <v>25.840204445730269</v>
      </c>
      <c r="D6" s="138">
        <v>53.007884438692798</v>
      </c>
      <c r="E6" s="138">
        <v>31599.117882919003</v>
      </c>
      <c r="F6" s="138">
        <v>27044.680851063826</v>
      </c>
      <c r="G6" s="138">
        <v>59612.109061748197</v>
      </c>
      <c r="H6" s="138">
        <v>51020.109814687712</v>
      </c>
      <c r="I6" s="139">
        <v>8165.2766639935844</v>
      </c>
      <c r="J6" s="91" t="s">
        <v>215</v>
      </c>
      <c r="K6" s="100"/>
      <c r="L6" s="101">
        <v>8</v>
      </c>
      <c r="M6" s="129"/>
      <c r="N6" s="129"/>
      <c r="O6" s="129"/>
    </row>
    <row r="7" spans="1:15" s="67" customFormat="1" ht="15" customHeight="1">
      <c r="A7" s="96" t="s">
        <v>133</v>
      </c>
      <c r="B7" s="134">
        <v>6.9077491137390714</v>
      </c>
      <c r="C7" s="135">
        <v>16.122468792886128</v>
      </c>
      <c r="D7" s="135">
        <v>47.129602905211613</v>
      </c>
      <c r="E7" s="135">
        <v>38057.447030581367</v>
      </c>
      <c r="F7" s="135">
        <v>29885.124170149989</v>
      </c>
      <c r="G7" s="135">
        <v>80750.621020770268</v>
      </c>
      <c r="H7" s="135">
        <v>63410.515531513811</v>
      </c>
      <c r="I7" s="136">
        <v>6135.8000208746471</v>
      </c>
      <c r="J7" s="73" t="s">
        <v>80</v>
      </c>
      <c r="K7" s="102"/>
      <c r="L7" s="103">
        <v>10</v>
      </c>
      <c r="N7" s="129"/>
    </row>
    <row r="8" spans="1:15" s="67" customFormat="1" ht="15.75" customHeight="1">
      <c r="A8" s="97" t="s">
        <v>134</v>
      </c>
      <c r="B8" s="134">
        <v>0.93030755455960756</v>
      </c>
      <c r="C8" s="135">
        <v>14.933657499610476</v>
      </c>
      <c r="D8" s="135">
        <v>35.672905955013945</v>
      </c>
      <c r="E8" s="135">
        <v>61501.612903225803</v>
      </c>
      <c r="F8" s="135">
        <v>57671.441281138788</v>
      </c>
      <c r="G8" s="135">
        <v>172404.26944971539</v>
      </c>
      <c r="H8" s="135">
        <v>161667.34875444841</v>
      </c>
      <c r="I8" s="136">
        <v>9184.4402277039844</v>
      </c>
      <c r="J8" s="75" t="s">
        <v>81</v>
      </c>
      <c r="K8" s="104"/>
      <c r="L8" s="105">
        <v>11</v>
      </c>
      <c r="N8" s="129"/>
    </row>
    <row r="9" spans="1:15" s="67" customFormat="1" ht="24" customHeight="1">
      <c r="A9" s="96" t="s">
        <v>3</v>
      </c>
      <c r="B9" s="134">
        <v>0.83074914975293179</v>
      </c>
      <c r="C9" s="135">
        <v>1.1706178164794936</v>
      </c>
      <c r="D9" s="135">
        <v>75.142869882809819</v>
      </c>
      <c r="E9" s="135">
        <v>482740.10416666669</v>
      </c>
      <c r="F9" s="135">
        <v>419394.11764705885</v>
      </c>
      <c r="G9" s="135">
        <v>642429.6875</v>
      </c>
      <c r="H9" s="135">
        <v>558128.95927601808</v>
      </c>
      <c r="I9" s="136">
        <v>5651.041666666667</v>
      </c>
      <c r="J9" s="73" t="s">
        <v>82</v>
      </c>
      <c r="K9" s="102"/>
      <c r="L9" s="103">
        <v>12</v>
      </c>
      <c r="N9" s="129"/>
    </row>
    <row r="10" spans="1:15" s="67" customFormat="1" ht="15.75" customHeight="1">
      <c r="A10" s="96" t="s">
        <v>135</v>
      </c>
      <c r="B10" s="134">
        <v>4.0510802175247047</v>
      </c>
      <c r="C10" s="135">
        <v>28.435138903263912</v>
      </c>
      <c r="D10" s="135">
        <v>43.444370384477033</v>
      </c>
      <c r="E10" s="135">
        <v>18270.411568409345</v>
      </c>
      <c r="F10" s="135">
        <v>11075.590020229263</v>
      </c>
      <c r="G10" s="135">
        <v>42054.727474972191</v>
      </c>
      <c r="H10" s="135">
        <v>25493.728927848952</v>
      </c>
      <c r="I10" s="136">
        <v>5195.2169076751952</v>
      </c>
      <c r="J10" s="74" t="s">
        <v>83</v>
      </c>
      <c r="K10" s="102"/>
      <c r="L10" s="103">
        <v>13</v>
      </c>
      <c r="N10" s="129"/>
    </row>
    <row r="11" spans="1:15" s="67" customFormat="1" ht="25.5" customHeight="1">
      <c r="A11" s="96" t="s">
        <v>136</v>
      </c>
      <c r="B11" s="134">
        <v>4.2693873773829356</v>
      </c>
      <c r="C11" s="135">
        <v>68.541272275795279</v>
      </c>
      <c r="D11" s="135">
        <v>61.166134554876919</v>
      </c>
      <c r="E11" s="135">
        <v>7533.3950705228663</v>
      </c>
      <c r="F11" s="135">
        <v>6060.3896848137538</v>
      </c>
      <c r="G11" s="135">
        <v>12316.284370993018</v>
      </c>
      <c r="H11" s="135">
        <v>9908.0802292263597</v>
      </c>
      <c r="I11" s="136">
        <v>5163.4848268984188</v>
      </c>
      <c r="J11" s="74" t="s">
        <v>84</v>
      </c>
      <c r="K11" s="102"/>
      <c r="L11" s="103">
        <v>14</v>
      </c>
      <c r="N11" s="129"/>
    </row>
    <row r="12" spans="1:15" s="67" customFormat="1" ht="25.5" customHeight="1">
      <c r="A12" s="117" t="s">
        <v>137</v>
      </c>
      <c r="B12" s="135">
        <v>4.7807901852988524</v>
      </c>
      <c r="C12" s="135">
        <v>64.917672191395184</v>
      </c>
      <c r="D12" s="135">
        <v>41.986504025798553</v>
      </c>
      <c r="E12" s="135">
        <v>9872.4754244861469</v>
      </c>
      <c r="F12" s="135">
        <v>7653.1347419466565</v>
      </c>
      <c r="G12" s="135">
        <v>23513.449508489721</v>
      </c>
      <c r="H12" s="135">
        <v>18227.606511950122</v>
      </c>
      <c r="I12" s="136">
        <v>6408.9812332439669</v>
      </c>
      <c r="J12" s="74" t="s">
        <v>85</v>
      </c>
      <c r="K12" s="102"/>
      <c r="L12" s="103">
        <v>15</v>
      </c>
      <c r="N12" s="129"/>
    </row>
    <row r="13" spans="1:15" s="67" customFormat="1" ht="62.25" customHeight="1">
      <c r="A13" s="117" t="s">
        <v>138</v>
      </c>
      <c r="B13" s="135">
        <v>3.4616468709139454</v>
      </c>
      <c r="C13" s="135">
        <v>33.64018505037221</v>
      </c>
      <c r="D13" s="135">
        <v>41.675801160341678</v>
      </c>
      <c r="E13" s="135">
        <v>17254.051863857374</v>
      </c>
      <c r="F13" s="135">
        <v>9682.3556161891775</v>
      </c>
      <c r="G13" s="135">
        <v>41400.648298217187</v>
      </c>
      <c r="H13" s="135">
        <v>23232.56025466121</v>
      </c>
      <c r="I13" s="135">
        <v>5804.2949756888165</v>
      </c>
      <c r="J13" s="81" t="s">
        <v>86</v>
      </c>
      <c r="K13" s="156"/>
      <c r="L13" s="103">
        <v>16</v>
      </c>
      <c r="N13" s="129"/>
    </row>
    <row r="14" spans="1:15" s="67" customFormat="1" ht="26.25" customHeight="1">
      <c r="A14" s="117" t="s">
        <v>139</v>
      </c>
      <c r="B14" s="135">
        <v>2.8338673985148386</v>
      </c>
      <c r="C14" s="135">
        <v>20.27471833736093</v>
      </c>
      <c r="D14" s="135">
        <v>34.810521850676395</v>
      </c>
      <c r="E14" s="135">
        <v>40982.79181708784</v>
      </c>
      <c r="F14" s="135">
        <v>37424.945054945048</v>
      </c>
      <c r="G14" s="135">
        <v>117731.04693140794</v>
      </c>
      <c r="H14" s="135">
        <v>107510.43956043957</v>
      </c>
      <c r="I14" s="135">
        <v>8309.1456077015646</v>
      </c>
      <c r="J14" s="81" t="s">
        <v>87</v>
      </c>
      <c r="K14" s="156"/>
      <c r="L14" s="103">
        <v>17</v>
      </c>
      <c r="N14" s="129"/>
    </row>
    <row r="15" spans="1:15" s="67" customFormat="1" ht="27.75" customHeight="1">
      <c r="A15" s="117" t="s">
        <v>140</v>
      </c>
      <c r="B15" s="135">
        <v>9.9257113469991243</v>
      </c>
      <c r="C15" s="135">
        <v>55.819702602230478</v>
      </c>
      <c r="D15" s="135">
        <v>43.231255072440469</v>
      </c>
      <c r="E15" s="135">
        <v>14472.091459314055</v>
      </c>
      <c r="F15" s="135">
        <v>10890.688259109313</v>
      </c>
      <c r="G15" s="135">
        <v>33475.991930060525</v>
      </c>
      <c r="H15" s="135">
        <v>25191.700404858304</v>
      </c>
      <c r="I15" s="135">
        <v>8078.2784129119027</v>
      </c>
      <c r="J15" s="81" t="s">
        <v>88</v>
      </c>
      <c r="K15" s="155"/>
      <c r="L15" s="103">
        <v>18</v>
      </c>
      <c r="N15" s="129"/>
    </row>
    <row r="16" spans="1:15" s="67" customFormat="1" ht="29.25" customHeight="1">
      <c r="A16" s="117" t="s">
        <v>141</v>
      </c>
      <c r="B16" s="134">
        <v>3.2586822586085904</v>
      </c>
      <c r="C16" s="135">
        <v>25.29062848983029</v>
      </c>
      <c r="D16" s="135">
        <v>42.358022728770784</v>
      </c>
      <c r="E16" s="135">
        <v>25376.538908246224</v>
      </c>
      <c r="F16" s="135">
        <v>21526.30541871921</v>
      </c>
      <c r="G16" s="135">
        <v>59909.639953542392</v>
      </c>
      <c r="H16" s="135">
        <v>50819.901477832507</v>
      </c>
      <c r="I16" s="135">
        <v>6417.8861788617887</v>
      </c>
      <c r="J16" s="81" t="s">
        <v>89</v>
      </c>
      <c r="K16" s="107" t="s">
        <v>240</v>
      </c>
      <c r="L16" s="101">
        <v>19</v>
      </c>
      <c r="N16" s="129"/>
    </row>
    <row r="17" spans="1:14" s="67" customFormat="1" ht="29.25" customHeight="1">
      <c r="A17" s="118" t="s">
        <v>142</v>
      </c>
      <c r="B17" s="131"/>
      <c r="C17" s="132"/>
      <c r="D17" s="132"/>
      <c r="E17" s="132"/>
      <c r="F17" s="132"/>
      <c r="G17" s="132"/>
      <c r="H17" s="132"/>
      <c r="I17" s="133"/>
      <c r="J17" s="83" t="s">
        <v>90</v>
      </c>
      <c r="K17" s="123"/>
      <c r="L17" s="106">
        <v>20</v>
      </c>
      <c r="N17" s="129"/>
    </row>
    <row r="18" spans="1:14" s="67" customFormat="1" ht="18.600000000000001" customHeight="1">
      <c r="A18" s="174" t="s">
        <v>250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N18" s="129"/>
    </row>
    <row r="19" spans="1:14" s="67" customFormat="1" ht="18.600000000000001" customHeight="1">
      <c r="A19" s="175" t="s">
        <v>251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N19" s="129"/>
    </row>
    <row r="20" spans="1:14" s="67" customFormat="1" ht="6.75" customHeight="1">
      <c r="A20" s="85" t="s">
        <v>58</v>
      </c>
      <c r="B20" s="86"/>
      <c r="C20" s="86"/>
      <c r="D20" s="86"/>
      <c r="E20" s="86"/>
      <c r="F20" s="86"/>
      <c r="G20" s="86"/>
      <c r="H20" s="86"/>
      <c r="I20" s="87"/>
      <c r="J20" s="88"/>
      <c r="K20" s="89"/>
      <c r="L20" s="88"/>
      <c r="N20" s="129"/>
    </row>
    <row r="21" spans="1:14" s="67" customFormat="1" ht="63.75" customHeight="1">
      <c r="A21" s="164" t="s">
        <v>27</v>
      </c>
      <c r="B21" s="69" t="s">
        <v>214</v>
      </c>
      <c r="C21" s="69" t="s">
        <v>213</v>
      </c>
      <c r="D21" s="69" t="s">
        <v>212</v>
      </c>
      <c r="E21" s="70" t="s">
        <v>239</v>
      </c>
      <c r="F21" s="69" t="s">
        <v>209</v>
      </c>
      <c r="G21" s="70" t="s">
        <v>238</v>
      </c>
      <c r="H21" s="70" t="s">
        <v>211</v>
      </c>
      <c r="I21" s="69" t="s">
        <v>237</v>
      </c>
      <c r="J21" s="166" t="s">
        <v>36</v>
      </c>
      <c r="K21" s="168" t="s">
        <v>210</v>
      </c>
      <c r="L21" s="169"/>
      <c r="N21" s="129"/>
    </row>
    <row r="22" spans="1:14" s="67" customFormat="1" ht="60">
      <c r="A22" s="165"/>
      <c r="B22" s="113" t="s">
        <v>231</v>
      </c>
      <c r="C22" s="113" t="s">
        <v>230</v>
      </c>
      <c r="D22" s="113" t="s">
        <v>229</v>
      </c>
      <c r="E22" s="113" t="s">
        <v>247</v>
      </c>
      <c r="F22" s="113" t="s">
        <v>246</v>
      </c>
      <c r="G22" s="114" t="s">
        <v>245</v>
      </c>
      <c r="H22" s="113" t="s">
        <v>244</v>
      </c>
      <c r="I22" s="113" t="s">
        <v>243</v>
      </c>
      <c r="J22" s="167"/>
      <c r="K22" s="170" t="s">
        <v>47</v>
      </c>
      <c r="L22" s="171"/>
      <c r="N22" s="129"/>
    </row>
    <row r="23" spans="1:14" s="67" customFormat="1" ht="48">
      <c r="A23" s="117" t="s">
        <v>143</v>
      </c>
      <c r="B23" s="134">
        <v>7.4280365083079811</v>
      </c>
      <c r="C23" s="135">
        <v>21.074050183010286</v>
      </c>
      <c r="D23" s="135">
        <v>56.919364485009226</v>
      </c>
      <c r="E23" s="135">
        <v>47835.402097902101</v>
      </c>
      <c r="F23" s="135">
        <v>47503.211805555555</v>
      </c>
      <c r="G23" s="135">
        <v>84040.646853146856</v>
      </c>
      <c r="H23" s="135">
        <v>83457.03125</v>
      </c>
      <c r="I23" s="136">
        <v>10080.856643356643</v>
      </c>
      <c r="J23" s="81" t="s">
        <v>91</v>
      </c>
      <c r="K23" s="102"/>
      <c r="L23" s="103">
        <v>21</v>
      </c>
      <c r="N23" s="129"/>
    </row>
    <row r="24" spans="1:14" s="67" customFormat="1" ht="24">
      <c r="A24" s="117" t="s">
        <v>144</v>
      </c>
      <c r="B24" s="134">
        <v>4.5260663507109005</v>
      </c>
      <c r="C24" s="135">
        <v>24.609126081806028</v>
      </c>
      <c r="D24" s="135">
        <v>43.732650643195669</v>
      </c>
      <c r="E24" s="135">
        <v>27781.989247311831</v>
      </c>
      <c r="F24" s="135">
        <v>24911.949035812671</v>
      </c>
      <c r="G24" s="135">
        <v>63526.881720430101</v>
      </c>
      <c r="H24" s="135">
        <v>56964.187327823696</v>
      </c>
      <c r="I24" s="136">
        <v>6836.9047619047624</v>
      </c>
      <c r="J24" s="81" t="s">
        <v>92</v>
      </c>
      <c r="K24" s="102"/>
      <c r="L24" s="103">
        <v>22</v>
      </c>
      <c r="N24" s="129"/>
    </row>
    <row r="25" spans="1:14" s="67" customFormat="1" ht="24">
      <c r="A25" s="117" t="s">
        <v>145</v>
      </c>
      <c r="B25" s="134">
        <v>4.9260989187774875</v>
      </c>
      <c r="C25" s="135">
        <v>34.430353017166418</v>
      </c>
      <c r="D25" s="135">
        <v>37.999257693017519</v>
      </c>
      <c r="E25" s="135">
        <v>19162.012059663601</v>
      </c>
      <c r="F25" s="135">
        <v>15734.071661237786</v>
      </c>
      <c r="G25" s="135">
        <v>50427.332592827675</v>
      </c>
      <c r="H25" s="135">
        <v>41406.260586319215</v>
      </c>
      <c r="I25" s="136">
        <v>6597.5483973341798</v>
      </c>
      <c r="J25" s="81" t="s">
        <v>93</v>
      </c>
      <c r="K25" s="102"/>
      <c r="L25" s="103">
        <v>23</v>
      </c>
      <c r="N25" s="129"/>
    </row>
    <row r="26" spans="1:14" s="67" customFormat="1" ht="40.5">
      <c r="A26" s="117" t="s">
        <v>4</v>
      </c>
      <c r="B26" s="135">
        <v>2.6903894719476136</v>
      </c>
      <c r="C26" s="135">
        <v>7.0030992705757118</v>
      </c>
      <c r="D26" s="135">
        <v>40.537316463406903</v>
      </c>
      <c r="E26" s="135">
        <v>70984.444444444453</v>
      </c>
      <c r="F26" s="135">
        <v>43166.21621621622</v>
      </c>
      <c r="G26" s="135">
        <v>175108.88888888888</v>
      </c>
      <c r="H26" s="135">
        <v>106485.13513513512</v>
      </c>
      <c r="I26" s="135">
        <v>4971.1111111111113</v>
      </c>
      <c r="J26" s="81" t="s">
        <v>94</v>
      </c>
      <c r="K26" s="156"/>
      <c r="L26" s="103">
        <v>24</v>
      </c>
      <c r="N26" s="129"/>
    </row>
    <row r="27" spans="1:14" s="67" customFormat="1" ht="40.5">
      <c r="A27" s="117" t="s">
        <v>146</v>
      </c>
      <c r="B27" s="135">
        <v>5.1854437286796973</v>
      </c>
      <c r="C27" s="135">
        <v>27.752712787957286</v>
      </c>
      <c r="D27" s="135">
        <v>46.411076589146951</v>
      </c>
      <c r="E27" s="135">
        <v>25996.78510998308</v>
      </c>
      <c r="F27" s="135">
        <v>15482.32869182851</v>
      </c>
      <c r="G27" s="135">
        <v>56014.182433471775</v>
      </c>
      <c r="H27" s="135">
        <v>33359.1242213265</v>
      </c>
      <c r="I27" s="135">
        <v>7214.8131056760494</v>
      </c>
      <c r="J27" s="81" t="s">
        <v>95</v>
      </c>
      <c r="K27" s="156"/>
      <c r="L27" s="103">
        <v>25</v>
      </c>
      <c r="N27" s="129"/>
    </row>
    <row r="28" spans="1:14" s="67" customFormat="1" ht="40.5">
      <c r="A28" s="117" t="s">
        <v>5</v>
      </c>
      <c r="B28" s="135">
        <v>1.8179147723100135</v>
      </c>
      <c r="C28" s="135">
        <v>38.125913742690059</v>
      </c>
      <c r="D28" s="135">
        <v>43.838250315447929</v>
      </c>
      <c r="E28" s="135">
        <v>25550.194552529181</v>
      </c>
      <c r="F28" s="135">
        <v>24320</v>
      </c>
      <c r="G28" s="135">
        <v>58282.879377431913</v>
      </c>
      <c r="H28" s="135">
        <v>55476.666666666664</v>
      </c>
      <c r="I28" s="135">
        <v>9741.2451361867697</v>
      </c>
      <c r="J28" s="81" t="s">
        <v>96</v>
      </c>
      <c r="K28" s="156"/>
      <c r="L28" s="103">
        <v>26</v>
      </c>
      <c r="N28" s="129"/>
    </row>
    <row r="29" spans="1:14" s="67" customFormat="1" ht="24">
      <c r="A29" s="117" t="s">
        <v>147</v>
      </c>
      <c r="B29" s="130">
        <v>5.1599443671766343</v>
      </c>
      <c r="C29" s="130">
        <v>26.256071716584454</v>
      </c>
      <c r="D29" s="130">
        <v>46.349965229485399</v>
      </c>
      <c r="E29" s="130">
        <v>15682.64705882353</v>
      </c>
      <c r="F29" s="130">
        <v>12429.13752913753</v>
      </c>
      <c r="G29" s="130">
        <v>33835.294117647056</v>
      </c>
      <c r="H29" s="130">
        <v>26815.850815850816</v>
      </c>
      <c r="I29" s="130">
        <v>4117.6470588235288</v>
      </c>
      <c r="J29" s="81" t="s">
        <v>97</v>
      </c>
      <c r="K29" s="156"/>
      <c r="L29" s="103">
        <v>27</v>
      </c>
      <c r="N29" s="129"/>
    </row>
    <row r="30" spans="1:14" s="67" customFormat="1" ht="40.5">
      <c r="A30" s="116" t="s">
        <v>148</v>
      </c>
      <c r="B30" s="132">
        <v>7.1526502530183542</v>
      </c>
      <c r="C30" s="132">
        <v>21.734858703435414</v>
      </c>
      <c r="D30" s="132">
        <v>49.898211006506187</v>
      </c>
      <c r="E30" s="132">
        <v>22077.573529411766</v>
      </c>
      <c r="F30" s="132">
        <v>14938.059701492537</v>
      </c>
      <c r="G30" s="132">
        <v>44245.220588235301</v>
      </c>
      <c r="H30" s="132">
        <v>29937.064676616916</v>
      </c>
      <c r="I30" s="132">
        <v>4798.5294117647063</v>
      </c>
      <c r="J30" s="84" t="s">
        <v>98</v>
      </c>
      <c r="K30" s="163"/>
      <c r="L30" s="111">
        <v>28</v>
      </c>
      <c r="N30" s="129"/>
    </row>
    <row r="31" spans="1:14" s="67" customFormat="1" ht="40.5">
      <c r="A31" s="115" t="s">
        <v>149</v>
      </c>
      <c r="B31" s="130">
        <v>5.8479160577293738</v>
      </c>
      <c r="C31" s="130">
        <v>8.0231932646959496</v>
      </c>
      <c r="D31" s="130">
        <v>67.723993611983033</v>
      </c>
      <c r="E31" s="130">
        <v>59212.592592592591</v>
      </c>
      <c r="F31" s="130">
        <v>54939.518900343646</v>
      </c>
      <c r="G31" s="130">
        <v>87432.222222222219</v>
      </c>
      <c r="H31" s="130">
        <v>81122.680412371134</v>
      </c>
      <c r="I31" s="130">
        <v>4750.7407407407409</v>
      </c>
      <c r="J31" s="82" t="s">
        <v>99</v>
      </c>
      <c r="K31" s="152" t="s">
        <v>240</v>
      </c>
      <c r="L31" s="105">
        <v>29</v>
      </c>
      <c r="N31" s="129"/>
    </row>
    <row r="32" spans="1:14" s="67" customFormat="1" ht="24">
      <c r="A32" s="115" t="s">
        <v>150</v>
      </c>
      <c r="B32" s="130"/>
      <c r="C32" s="130"/>
      <c r="D32" s="130"/>
      <c r="E32" s="130"/>
      <c r="F32" s="130"/>
      <c r="G32" s="130"/>
      <c r="H32" s="130"/>
      <c r="I32" s="130"/>
      <c r="J32" s="82" t="s">
        <v>100</v>
      </c>
      <c r="K32" s="110"/>
      <c r="L32" s="111">
        <v>30</v>
      </c>
      <c r="N32" s="129"/>
    </row>
    <row r="33" spans="1:14" s="67" customFormat="1" ht="20.25">
      <c r="A33" s="115" t="s">
        <v>151</v>
      </c>
      <c r="B33" s="130">
        <v>4.4976688440284676</v>
      </c>
      <c r="C33" s="130">
        <v>47.134264346105709</v>
      </c>
      <c r="D33" s="130">
        <v>36.51652416083688</v>
      </c>
      <c r="E33" s="130">
        <v>12538.9802289282</v>
      </c>
      <c r="F33" s="130">
        <v>9552.0887831946111</v>
      </c>
      <c r="G33" s="130">
        <v>34337.82518210198</v>
      </c>
      <c r="H33" s="130">
        <v>26158.263971462547</v>
      </c>
      <c r="I33" s="130">
        <v>5910.1560874089491</v>
      </c>
      <c r="J33" s="82" t="s">
        <v>101</v>
      </c>
      <c r="K33" s="108"/>
      <c r="L33" s="105">
        <v>31</v>
      </c>
      <c r="N33" s="129"/>
    </row>
    <row r="34" spans="1:14" s="67" customFormat="1" ht="20.25">
      <c r="A34" s="115" t="s">
        <v>152</v>
      </c>
      <c r="B34" s="130">
        <v>18.247170289172743</v>
      </c>
      <c r="C34" s="130">
        <v>51.092511256595117</v>
      </c>
      <c r="D34" s="130">
        <v>47.01703346299459</v>
      </c>
      <c r="E34" s="130">
        <v>12046.92179700499</v>
      </c>
      <c r="F34" s="130">
        <v>7801.939655172413</v>
      </c>
      <c r="G34" s="130">
        <v>25622.462562396006</v>
      </c>
      <c r="H34" s="130">
        <v>16593.857758620688</v>
      </c>
      <c r="I34" s="130">
        <v>6155.0748752079862</v>
      </c>
      <c r="J34" s="82" t="s">
        <v>102</v>
      </c>
      <c r="K34" s="108"/>
      <c r="L34" s="105">
        <v>32</v>
      </c>
      <c r="N34" s="129"/>
    </row>
    <row r="35" spans="1:14" s="67" customFormat="1" ht="24">
      <c r="A35" s="115" t="s">
        <v>153</v>
      </c>
      <c r="B35" s="130">
        <v>6.1136127467959813</v>
      </c>
      <c r="C35" s="130">
        <v>30.358623958292192</v>
      </c>
      <c r="D35" s="130">
        <v>56.580667508408098</v>
      </c>
      <c r="E35" s="130">
        <v>14720.348837209302</v>
      </c>
      <c r="F35" s="130">
        <v>6974.9311294765839</v>
      </c>
      <c r="G35" s="130">
        <v>26016.569767441862</v>
      </c>
      <c r="H35" s="130">
        <v>12327.41046831956</v>
      </c>
      <c r="I35" s="130">
        <v>4468.895348837209</v>
      </c>
      <c r="J35" s="82" t="s">
        <v>216</v>
      </c>
      <c r="K35" s="158"/>
      <c r="L35" s="105">
        <v>33</v>
      </c>
      <c r="N35" s="129"/>
    </row>
    <row r="36" spans="1:14" s="67" customFormat="1" ht="40.5">
      <c r="A36" s="115" t="s">
        <v>154</v>
      </c>
      <c r="B36" s="130">
        <v>6.4582228509592055</v>
      </c>
      <c r="C36" s="130">
        <v>38.853820722537499</v>
      </c>
      <c r="D36" s="130">
        <v>28.161951117297612</v>
      </c>
      <c r="E36" s="130">
        <v>55681.085311766241</v>
      </c>
      <c r="F36" s="130">
        <v>55550.650702758976</v>
      </c>
      <c r="G36" s="130">
        <v>197717.42760240022</v>
      </c>
      <c r="H36" s="130">
        <v>197254.26861009889</v>
      </c>
      <c r="I36" s="130">
        <v>21634.229063396815</v>
      </c>
      <c r="J36" s="82" t="s">
        <v>103</v>
      </c>
      <c r="K36" s="158"/>
      <c r="L36" s="105">
        <v>35</v>
      </c>
      <c r="N36" s="129"/>
    </row>
    <row r="37" spans="1:14" s="68" customFormat="1" ht="24">
      <c r="A37" s="115" t="s">
        <v>155</v>
      </c>
      <c r="B37" s="130">
        <v>5.1248355433007919</v>
      </c>
      <c r="C37" s="130">
        <v>33.721017213882419</v>
      </c>
      <c r="D37" s="130">
        <v>49.319327842700908</v>
      </c>
      <c r="E37" s="130">
        <v>32415.809893307469</v>
      </c>
      <c r="F37" s="130">
        <v>25109.466566491355</v>
      </c>
      <c r="G37" s="130">
        <v>65726.382153249258</v>
      </c>
      <c r="H37" s="130">
        <v>50912.021036814425</v>
      </c>
      <c r="I37" s="130">
        <v>10930.940834141611</v>
      </c>
      <c r="J37" s="82" t="s">
        <v>104</v>
      </c>
      <c r="K37" s="162" t="s">
        <v>240</v>
      </c>
      <c r="L37" s="109">
        <v>36</v>
      </c>
      <c r="N37" s="129"/>
    </row>
    <row r="38" spans="1:14" s="68" customFormat="1" ht="20.25">
      <c r="A38" s="117" t="s">
        <v>258</v>
      </c>
      <c r="B38" s="135"/>
      <c r="C38" s="135"/>
      <c r="D38" s="135"/>
      <c r="E38" s="135"/>
      <c r="F38" s="135"/>
      <c r="G38" s="135"/>
      <c r="H38" s="135"/>
      <c r="I38" s="135"/>
      <c r="J38" s="81" t="s">
        <v>257</v>
      </c>
      <c r="K38" s="157"/>
      <c r="L38" s="105">
        <v>37</v>
      </c>
      <c r="N38" s="129"/>
    </row>
    <row r="39" spans="1:14" s="68" customFormat="1" ht="40.5">
      <c r="A39" s="115" t="s">
        <v>156</v>
      </c>
      <c r="B39" s="130">
        <v>4.9120848451018695</v>
      </c>
      <c r="C39" s="130">
        <v>37.819446544684716</v>
      </c>
      <c r="D39" s="130">
        <v>52.733144611458862</v>
      </c>
      <c r="E39" s="130">
        <v>18117.808219178081</v>
      </c>
      <c r="F39" s="130">
        <v>13359.595959595959</v>
      </c>
      <c r="G39" s="130">
        <v>34357.534246575349</v>
      </c>
      <c r="H39" s="130">
        <v>25334.343434343438</v>
      </c>
      <c r="I39" s="130">
        <v>6852.0547945205481</v>
      </c>
      <c r="J39" s="82" t="s">
        <v>217</v>
      </c>
      <c r="K39" s="107" t="s">
        <v>240</v>
      </c>
      <c r="L39" s="109">
        <v>38</v>
      </c>
      <c r="N39" s="129"/>
    </row>
    <row r="40" spans="1:14" s="68" customFormat="1" ht="40.5">
      <c r="A40" s="116" t="s">
        <v>234</v>
      </c>
      <c r="B40" s="132"/>
      <c r="C40" s="132"/>
      <c r="D40" s="132"/>
      <c r="E40" s="132"/>
      <c r="F40" s="132"/>
      <c r="G40" s="132"/>
      <c r="H40" s="132"/>
      <c r="I40" s="132"/>
      <c r="J40" s="84" t="s">
        <v>242</v>
      </c>
      <c r="K40" s="110"/>
      <c r="L40" s="111">
        <v>39</v>
      </c>
      <c r="N40" s="129"/>
    </row>
    <row r="41" spans="1:14" s="68" customFormat="1" ht="18" customHeight="1">
      <c r="A41" s="115" t="s">
        <v>157</v>
      </c>
      <c r="B41" s="130">
        <v>1.2360333092764177</v>
      </c>
      <c r="C41" s="130">
        <v>16.45977202048843</v>
      </c>
      <c r="D41" s="130">
        <v>50.974499345800837</v>
      </c>
      <c r="E41" s="130">
        <v>41517.721518987346</v>
      </c>
      <c r="F41" s="130">
        <v>39457.443609022557</v>
      </c>
      <c r="G41" s="130">
        <v>81448.022151898738</v>
      </c>
      <c r="H41" s="130">
        <v>77406.24060150377</v>
      </c>
      <c r="I41" s="130">
        <v>6833.7223101265827</v>
      </c>
      <c r="J41" s="82" t="s">
        <v>105</v>
      </c>
      <c r="K41" s="108"/>
      <c r="L41" s="105">
        <v>41</v>
      </c>
      <c r="N41" s="129"/>
    </row>
    <row r="42" spans="1:14" s="68" customFormat="1" ht="17.25" customHeight="1">
      <c r="A42" s="115" t="s">
        <v>158</v>
      </c>
      <c r="B42" s="130">
        <v>2.4451818915836374</v>
      </c>
      <c r="C42" s="130">
        <v>14.544777871804984</v>
      </c>
      <c r="D42" s="130">
        <v>53.704455721181517</v>
      </c>
      <c r="E42" s="130">
        <v>53064.968652037613</v>
      </c>
      <c r="F42" s="130">
        <v>50305.274888558684</v>
      </c>
      <c r="G42" s="130">
        <v>98809.247648902819</v>
      </c>
      <c r="H42" s="130">
        <v>93670.579494799415</v>
      </c>
      <c r="I42" s="130">
        <v>7718.181818181818</v>
      </c>
      <c r="J42" s="82" t="s">
        <v>106</v>
      </c>
      <c r="K42" s="108"/>
      <c r="L42" s="105">
        <v>42</v>
      </c>
      <c r="N42" s="129"/>
    </row>
    <row r="43" spans="1:14" s="68" customFormat="1" ht="24">
      <c r="A43" s="117" t="s">
        <v>159</v>
      </c>
      <c r="B43" s="130">
        <v>3.3272862137665329</v>
      </c>
      <c r="C43" s="130">
        <v>26.556768221083395</v>
      </c>
      <c r="D43" s="130">
        <v>56.458683440999465</v>
      </c>
      <c r="E43" s="130">
        <v>27765.543386689133</v>
      </c>
      <c r="F43" s="130">
        <v>24287.177597641854</v>
      </c>
      <c r="G43" s="130">
        <v>49178.517270429656</v>
      </c>
      <c r="H43" s="130">
        <v>43017.612380250554</v>
      </c>
      <c r="I43" s="130">
        <v>7373.6310025273797</v>
      </c>
      <c r="J43" s="81" t="s">
        <v>107</v>
      </c>
      <c r="K43" s="102"/>
      <c r="L43" s="103">
        <v>43</v>
      </c>
      <c r="N43" s="129"/>
    </row>
    <row r="44" spans="1:14" s="68" customFormat="1" ht="57.75" customHeight="1">
      <c r="A44" s="117" t="s">
        <v>160</v>
      </c>
      <c r="B44" s="130">
        <v>9.4504478104970389</v>
      </c>
      <c r="C44" s="130">
        <v>22.790376194474707</v>
      </c>
      <c r="D44" s="130">
        <v>76.775657863190034</v>
      </c>
      <c r="E44" s="130">
        <v>29165.519753886008</v>
      </c>
      <c r="F44" s="130">
        <v>14839.862415554457</v>
      </c>
      <c r="G44" s="130">
        <v>37987.977655440416</v>
      </c>
      <c r="H44" s="130">
        <v>19328.863898500575</v>
      </c>
      <c r="I44" s="130">
        <v>6646.9316709844561</v>
      </c>
      <c r="J44" s="81" t="s">
        <v>108</v>
      </c>
      <c r="K44" s="102"/>
      <c r="L44" s="103">
        <v>45</v>
      </c>
      <c r="N44" s="129"/>
    </row>
    <row r="45" spans="1:14" s="68" customFormat="1" ht="40.5">
      <c r="A45" s="117" t="s">
        <v>161</v>
      </c>
      <c r="B45" s="130">
        <v>3.1755396988038145</v>
      </c>
      <c r="C45" s="130">
        <v>11.969988417086869</v>
      </c>
      <c r="D45" s="130">
        <v>84.750716143498906</v>
      </c>
      <c r="E45" s="130">
        <v>58527.788894447229</v>
      </c>
      <c r="F45" s="130">
        <v>45598.070802208509</v>
      </c>
      <c r="G45" s="130">
        <v>69058.754377188598</v>
      </c>
      <c r="H45" s="130">
        <v>53802.578759337441</v>
      </c>
      <c r="I45" s="130">
        <v>7005.7695514423876</v>
      </c>
      <c r="J45" s="81" t="s">
        <v>109</v>
      </c>
      <c r="K45" s="102"/>
      <c r="L45" s="103">
        <v>46</v>
      </c>
      <c r="N45" s="129"/>
    </row>
    <row r="46" spans="1:14" s="68" customFormat="1" ht="40.5">
      <c r="A46" s="117" t="s">
        <v>162</v>
      </c>
      <c r="B46" s="130">
        <v>5.9707982226699459</v>
      </c>
      <c r="C46" s="130">
        <v>19.58189297373405</v>
      </c>
      <c r="D46" s="130">
        <v>75.484360922802864</v>
      </c>
      <c r="E46" s="130">
        <v>30158.111790121056</v>
      </c>
      <c r="F46" s="130">
        <v>12233.912823792269</v>
      </c>
      <c r="G46" s="130">
        <v>39952.794753026355</v>
      </c>
      <c r="H46" s="130">
        <v>16207.215208861309</v>
      </c>
      <c r="I46" s="130">
        <v>5905.5291736405752</v>
      </c>
      <c r="J46" s="81" t="s">
        <v>110</v>
      </c>
      <c r="K46" s="102"/>
      <c r="L46" s="103">
        <v>47</v>
      </c>
      <c r="N46" s="129"/>
    </row>
    <row r="47" spans="1:14" s="68" customFormat="1" ht="36" customHeight="1">
      <c r="A47" s="117" t="s">
        <v>163</v>
      </c>
      <c r="B47" s="130">
        <v>9.1842413159110787</v>
      </c>
      <c r="C47" s="130">
        <v>50.652588851482605</v>
      </c>
      <c r="D47" s="130">
        <v>50.446338737640396</v>
      </c>
      <c r="E47" s="130">
        <v>17479.604814898932</v>
      </c>
      <c r="F47" s="130">
        <v>14780.622239293258</v>
      </c>
      <c r="G47" s="130">
        <v>34649.897796956626</v>
      </c>
      <c r="H47" s="130">
        <v>29299.692721336662</v>
      </c>
      <c r="I47" s="130">
        <v>8853.8723597547123</v>
      </c>
      <c r="J47" s="81" t="s">
        <v>218</v>
      </c>
      <c r="K47" s="156"/>
      <c r="L47" s="103">
        <v>49</v>
      </c>
      <c r="N47" s="129"/>
    </row>
    <row r="48" spans="1:14" s="68" customFormat="1" ht="24">
      <c r="A48" s="117" t="s">
        <v>164</v>
      </c>
      <c r="B48" s="135">
        <v>4.8568839971813027</v>
      </c>
      <c r="C48" s="135">
        <v>31.934329614817937</v>
      </c>
      <c r="D48" s="135">
        <v>79.712090198315494</v>
      </c>
      <c r="E48" s="135">
        <v>20303.418803418805</v>
      </c>
      <c r="F48" s="135">
        <v>16315.247252747251</v>
      </c>
      <c r="G48" s="135">
        <v>25470.940170940172</v>
      </c>
      <c r="H48" s="135">
        <v>20467.719780219781</v>
      </c>
      <c r="I48" s="135">
        <v>6483.7606837606836</v>
      </c>
      <c r="J48" s="81" t="s">
        <v>111</v>
      </c>
      <c r="K48" s="156"/>
      <c r="L48" s="103">
        <v>52</v>
      </c>
      <c r="N48" s="129"/>
    </row>
    <row r="49" spans="1:14" s="68" customFormat="1" ht="20.25">
      <c r="A49" s="117" t="s">
        <v>165</v>
      </c>
      <c r="B49" s="130">
        <v>16.573302363710891</v>
      </c>
      <c r="C49" s="130">
        <v>29.183737576944413</v>
      </c>
      <c r="D49" s="130">
        <v>88.881826336456044</v>
      </c>
      <c r="E49" s="130">
        <v>19330.878552971575</v>
      </c>
      <c r="F49" s="130">
        <v>18987.436548223352</v>
      </c>
      <c r="G49" s="130">
        <v>21748.966408268734</v>
      </c>
      <c r="H49" s="130">
        <v>21362.563451776652</v>
      </c>
      <c r="I49" s="130">
        <v>5641.4728682170544</v>
      </c>
      <c r="J49" s="81" t="s">
        <v>219</v>
      </c>
      <c r="K49" s="156"/>
      <c r="L49" s="103">
        <v>53</v>
      </c>
      <c r="N49" s="129"/>
    </row>
    <row r="50" spans="1:14" s="68" customFormat="1" ht="20.25">
      <c r="A50" s="118" t="s">
        <v>166</v>
      </c>
      <c r="B50" s="132">
        <v>8.2752318187914753</v>
      </c>
      <c r="C50" s="132">
        <v>38.565014705803286</v>
      </c>
      <c r="D50" s="132">
        <v>70.464804538700122</v>
      </c>
      <c r="E50" s="132">
        <v>29910.09971051785</v>
      </c>
      <c r="F50" s="132">
        <v>28542.203806015961</v>
      </c>
      <c r="G50" s="132">
        <v>42446.863943390155</v>
      </c>
      <c r="H50" s="132">
        <v>40505.616942909757</v>
      </c>
      <c r="I50" s="132">
        <v>11534.834351881635</v>
      </c>
      <c r="J50" s="83" t="s">
        <v>112</v>
      </c>
      <c r="K50" s="112"/>
      <c r="L50" s="106">
        <v>55</v>
      </c>
      <c r="N50" s="129"/>
    </row>
    <row r="51" spans="1:14" s="68" customFormat="1" ht="24">
      <c r="A51" s="117" t="s">
        <v>167</v>
      </c>
      <c r="B51" s="130">
        <v>1.8971724258578939</v>
      </c>
      <c r="C51" s="130">
        <v>41.499039383039644</v>
      </c>
      <c r="D51" s="130">
        <v>47.620577791281882</v>
      </c>
      <c r="E51" s="130">
        <v>12131.407349491792</v>
      </c>
      <c r="F51" s="130">
        <v>7761.5276874593574</v>
      </c>
      <c r="G51" s="130">
        <v>25475.136825645033</v>
      </c>
      <c r="H51" s="130">
        <v>16298.684407983594</v>
      </c>
      <c r="I51" s="130">
        <v>5034.4175136825643</v>
      </c>
      <c r="J51" s="81" t="s">
        <v>220</v>
      </c>
      <c r="K51" s="102"/>
      <c r="L51" s="103">
        <v>56</v>
      </c>
      <c r="N51" s="129"/>
    </row>
    <row r="52" spans="1:14" s="68" customFormat="1" ht="20.25">
      <c r="A52" s="117" t="s">
        <v>168</v>
      </c>
      <c r="B52" s="130">
        <v>7.0923913043478271</v>
      </c>
      <c r="C52" s="130">
        <v>62.886799843321583</v>
      </c>
      <c r="D52" s="130">
        <v>69.375</v>
      </c>
      <c r="E52" s="130">
        <v>4364.1025641025644</v>
      </c>
      <c r="F52" s="130">
        <v>3545.8333333333335</v>
      </c>
      <c r="G52" s="130">
        <v>6290.5982905982901</v>
      </c>
      <c r="H52" s="130">
        <v>5111.1111111111104</v>
      </c>
      <c r="I52" s="130">
        <v>2744.4444444444443</v>
      </c>
      <c r="J52" s="81" t="s">
        <v>221</v>
      </c>
      <c r="K52" s="102"/>
      <c r="L52" s="103">
        <v>58</v>
      </c>
      <c r="N52" s="129"/>
    </row>
    <row r="53" spans="1:14" s="68" customFormat="1" ht="60.75">
      <c r="A53" s="117" t="s">
        <v>169</v>
      </c>
      <c r="B53" s="130">
        <v>12.211473774560975</v>
      </c>
      <c r="C53" s="130">
        <v>52.53654342218401</v>
      </c>
      <c r="D53" s="130">
        <v>67.448442248358745</v>
      </c>
      <c r="E53" s="130">
        <v>8501.4619883040941</v>
      </c>
      <c r="F53" s="130">
        <v>7631.2335958005251</v>
      </c>
      <c r="G53" s="130">
        <v>12604.385964912281</v>
      </c>
      <c r="H53" s="130">
        <v>11314.173228346457</v>
      </c>
      <c r="I53" s="130">
        <v>4466.374269005848</v>
      </c>
      <c r="J53" s="81" t="s">
        <v>113</v>
      </c>
      <c r="K53" s="102"/>
      <c r="L53" s="103">
        <v>59</v>
      </c>
      <c r="N53" s="129"/>
    </row>
    <row r="54" spans="1:14" s="68" customFormat="1" ht="24">
      <c r="A54" s="117" t="s">
        <v>170</v>
      </c>
      <c r="B54" s="130">
        <v>4.4239716673225153</v>
      </c>
      <c r="C54" s="130">
        <v>41.128118831105795</v>
      </c>
      <c r="D54" s="130">
        <v>85.834124210087722</v>
      </c>
      <c r="E54" s="130">
        <v>15024.797406807129</v>
      </c>
      <c r="F54" s="130">
        <v>13929.827197595792</v>
      </c>
      <c r="G54" s="130">
        <v>17504.457050243112</v>
      </c>
      <c r="H54" s="130">
        <v>16228.775356874528</v>
      </c>
      <c r="I54" s="130">
        <v>6179.4165316045382</v>
      </c>
      <c r="J54" s="81" t="s">
        <v>222</v>
      </c>
      <c r="K54" s="102"/>
      <c r="L54" s="103">
        <v>60</v>
      </c>
      <c r="N54" s="129"/>
    </row>
    <row r="55" spans="1:14" s="68" customFormat="1" ht="20.25">
      <c r="A55" s="117" t="s">
        <v>171</v>
      </c>
      <c r="B55" s="130">
        <v>11.629803845913788</v>
      </c>
      <c r="C55" s="130">
        <v>26.589467236489771</v>
      </c>
      <c r="D55" s="130">
        <v>71.739512820658305</v>
      </c>
      <c r="E55" s="130">
        <v>109046.19070436033</v>
      </c>
      <c r="F55" s="130">
        <v>101507.31489741303</v>
      </c>
      <c r="G55" s="130">
        <v>152002.97077144228</v>
      </c>
      <c r="H55" s="130">
        <v>141494.29081177522</v>
      </c>
      <c r="I55" s="130">
        <v>28994.80114997604</v>
      </c>
      <c r="J55" s="81" t="s">
        <v>114</v>
      </c>
      <c r="K55" s="102"/>
      <c r="L55" s="103">
        <v>61</v>
      </c>
      <c r="N55" s="129"/>
    </row>
    <row r="56" spans="1:14" s="68" customFormat="1" ht="37.5" customHeight="1">
      <c r="A56" s="117" t="s">
        <v>172</v>
      </c>
      <c r="B56" s="130">
        <v>1.4377049103655999</v>
      </c>
      <c r="C56" s="130">
        <v>33.630711144346769</v>
      </c>
      <c r="D56" s="130">
        <v>89.436563726246774</v>
      </c>
      <c r="E56" s="130">
        <v>33726.102292768963</v>
      </c>
      <c r="F56" s="130">
        <v>30645.352564102566</v>
      </c>
      <c r="G56" s="130">
        <v>37709.523809523809</v>
      </c>
      <c r="H56" s="130">
        <v>34264.903846153844</v>
      </c>
      <c r="I56" s="130">
        <v>11342.328042328043</v>
      </c>
      <c r="J56" s="81" t="s">
        <v>223</v>
      </c>
      <c r="K56" s="156"/>
      <c r="L56" s="103">
        <v>62</v>
      </c>
      <c r="N56" s="129"/>
    </row>
    <row r="57" spans="1:14" s="68" customFormat="1" ht="20.25">
      <c r="A57" s="117" t="s">
        <v>173</v>
      </c>
      <c r="B57" s="135">
        <v>6.0480825885262357</v>
      </c>
      <c r="C57" s="135">
        <v>45.718962084171686</v>
      </c>
      <c r="D57" s="135">
        <v>79.603488767728052</v>
      </c>
      <c r="E57" s="135">
        <v>20673.060344827583</v>
      </c>
      <c r="F57" s="135">
        <v>19616.155419222901</v>
      </c>
      <c r="G57" s="135">
        <v>25970.043103448275</v>
      </c>
      <c r="H57" s="135">
        <v>24642.331288343561</v>
      </c>
      <c r="I57" s="135">
        <v>9451.508620689654</v>
      </c>
      <c r="J57" s="81" t="s">
        <v>115</v>
      </c>
      <c r="K57" s="156"/>
      <c r="L57" s="103">
        <v>63</v>
      </c>
      <c r="N57" s="129"/>
    </row>
    <row r="58" spans="1:14" s="68" customFormat="1" ht="20.25">
      <c r="A58" s="117" t="s">
        <v>174</v>
      </c>
      <c r="B58" s="130">
        <v>5.0446266443160743</v>
      </c>
      <c r="C58" s="130">
        <v>8.8936934219099282</v>
      </c>
      <c r="D58" s="130">
        <v>85.393875532004344</v>
      </c>
      <c r="E58" s="130">
        <v>83741.578947368413</v>
      </c>
      <c r="F58" s="130">
        <v>55827.719298245611</v>
      </c>
      <c r="G58" s="130">
        <v>98065.087719298244</v>
      </c>
      <c r="H58" s="130">
        <v>65376.72514619882</v>
      </c>
      <c r="I58" s="130">
        <v>7447.7192982456136</v>
      </c>
      <c r="J58" s="81" t="s">
        <v>116</v>
      </c>
      <c r="K58" s="156"/>
      <c r="L58" s="103">
        <v>68</v>
      </c>
      <c r="N58" s="129"/>
    </row>
    <row r="59" spans="1:14" s="68" customFormat="1" ht="24">
      <c r="A59" s="117" t="s">
        <v>175</v>
      </c>
      <c r="B59" s="130">
        <v>4.0836374009765972</v>
      </c>
      <c r="C59" s="130">
        <v>28.259142877937798</v>
      </c>
      <c r="D59" s="130">
        <v>75.437660463567383</v>
      </c>
      <c r="E59" s="130">
        <v>30356.484149855907</v>
      </c>
      <c r="F59" s="130">
        <v>15058.899213724088</v>
      </c>
      <c r="G59" s="130">
        <v>40240.489913544661</v>
      </c>
      <c r="H59" s="130">
        <v>19962.044317369549</v>
      </c>
      <c r="I59" s="130">
        <v>8578.4822286263206</v>
      </c>
      <c r="J59" s="81" t="s">
        <v>117</v>
      </c>
      <c r="K59" s="156"/>
      <c r="L59" s="103">
        <v>69</v>
      </c>
      <c r="N59" s="129"/>
    </row>
    <row r="60" spans="1:14" s="68" customFormat="1" ht="40.5">
      <c r="A60" s="118" t="s">
        <v>176</v>
      </c>
      <c r="B60" s="132">
        <v>20.522949275242549</v>
      </c>
      <c r="C60" s="132">
        <v>28.453732153415203</v>
      </c>
      <c r="D60" s="132">
        <v>85.261061434970159</v>
      </c>
      <c r="E60" s="132">
        <v>41939.430894308942</v>
      </c>
      <c r="F60" s="132">
        <v>35211.945392491471</v>
      </c>
      <c r="G60" s="132">
        <v>49189.430894308942</v>
      </c>
      <c r="H60" s="132">
        <v>41298.976109215022</v>
      </c>
      <c r="I60" s="132">
        <v>11933.333333333334</v>
      </c>
      <c r="J60" s="83" t="s">
        <v>224</v>
      </c>
      <c r="K60" s="159"/>
      <c r="L60" s="106">
        <v>70</v>
      </c>
      <c r="N60" s="129"/>
    </row>
    <row r="61" spans="1:14" s="68" customFormat="1" ht="48">
      <c r="A61" s="153" t="s">
        <v>177</v>
      </c>
      <c r="B61" s="138">
        <v>4.3436373430572246</v>
      </c>
      <c r="C61" s="138">
        <v>52.966836628077075</v>
      </c>
      <c r="D61" s="138">
        <v>79.3171176397464</v>
      </c>
      <c r="E61" s="138">
        <v>15984.634655532356</v>
      </c>
      <c r="F61" s="138">
        <v>13074.863387978141</v>
      </c>
      <c r="G61" s="138">
        <v>20152.818371607515</v>
      </c>
      <c r="H61" s="138">
        <v>16484.289617486338</v>
      </c>
      <c r="I61" s="138">
        <v>8466.5553235908137</v>
      </c>
      <c r="J61" s="154" t="s">
        <v>118</v>
      </c>
      <c r="K61" s="100"/>
      <c r="L61" s="101">
        <v>71</v>
      </c>
      <c r="N61" s="129"/>
    </row>
    <row r="62" spans="1:14" s="68" customFormat="1" ht="24">
      <c r="A62" s="117" t="s">
        <v>178</v>
      </c>
      <c r="B62" s="130">
        <v>5.8342466908355126</v>
      </c>
      <c r="C62" s="130">
        <v>88.022542887223636</v>
      </c>
      <c r="D62" s="130">
        <v>68.067616558468941</v>
      </c>
      <c r="E62" s="130">
        <v>11371.126760563382</v>
      </c>
      <c r="F62" s="130">
        <v>11213.194444444445</v>
      </c>
      <c r="G62" s="130">
        <v>16705.633802816901</v>
      </c>
      <c r="H62" s="130">
        <v>16473.611111111113</v>
      </c>
      <c r="I62" s="130">
        <v>10009.154929577464</v>
      </c>
      <c r="J62" s="81" t="s">
        <v>119</v>
      </c>
      <c r="K62" s="102"/>
      <c r="L62" s="103">
        <v>72</v>
      </c>
      <c r="N62" s="129"/>
    </row>
    <row r="63" spans="1:14" s="68" customFormat="1" ht="24">
      <c r="A63" s="117" t="s">
        <v>179</v>
      </c>
      <c r="B63" s="130">
        <v>4.804317584782523</v>
      </c>
      <c r="C63" s="130">
        <v>40.025565301714636</v>
      </c>
      <c r="D63" s="130">
        <v>69.058831049839128</v>
      </c>
      <c r="E63" s="130">
        <v>15054.412740544127</v>
      </c>
      <c r="F63" s="130">
        <v>12582.917359955631</v>
      </c>
      <c r="G63" s="130">
        <v>21799.402786994026</v>
      </c>
      <c r="H63" s="130">
        <v>18220.576816417084</v>
      </c>
      <c r="I63" s="130">
        <v>6025.6138022561381</v>
      </c>
      <c r="J63" s="81" t="s">
        <v>120</v>
      </c>
      <c r="K63" s="102"/>
      <c r="L63" s="103">
        <v>73</v>
      </c>
      <c r="N63" s="129"/>
    </row>
    <row r="64" spans="1:14" s="68" customFormat="1" ht="24">
      <c r="A64" s="117" t="s">
        <v>180</v>
      </c>
      <c r="B64" s="130">
        <v>7.8579247449750502</v>
      </c>
      <c r="C64" s="130">
        <v>35.812617014246953</v>
      </c>
      <c r="D64" s="130">
        <v>67.076094475075038</v>
      </c>
      <c r="E64" s="130">
        <v>13738.789546079781</v>
      </c>
      <c r="F64" s="130">
        <v>5823.9650145772594</v>
      </c>
      <c r="G64" s="130">
        <v>20482.393397524072</v>
      </c>
      <c r="H64" s="130">
        <v>8682.6239067055412</v>
      </c>
      <c r="I64" s="130">
        <v>4920.2200825309492</v>
      </c>
      <c r="J64" s="81" t="s">
        <v>121</v>
      </c>
      <c r="K64" s="102"/>
      <c r="L64" s="103">
        <v>74</v>
      </c>
      <c r="N64" s="129"/>
    </row>
    <row r="65" spans="1:14" s="68" customFormat="1" ht="20.25">
      <c r="A65" s="117" t="s">
        <v>235</v>
      </c>
      <c r="B65" s="130">
        <v>4.8350707950832419</v>
      </c>
      <c r="C65" s="130">
        <v>17.745084367591687</v>
      </c>
      <c r="D65" s="130">
        <v>55.788081531040923</v>
      </c>
      <c r="E65" s="130">
        <v>29269.387755102041</v>
      </c>
      <c r="F65" s="130">
        <v>10623.703703703704</v>
      </c>
      <c r="G65" s="130">
        <v>52465.306122448987</v>
      </c>
      <c r="H65" s="130">
        <v>19042.962962962964</v>
      </c>
      <c r="I65" s="130">
        <v>5193.8775510204086</v>
      </c>
      <c r="J65" s="81" t="s">
        <v>232</v>
      </c>
      <c r="K65" s="102"/>
      <c r="L65" s="103">
        <v>75</v>
      </c>
      <c r="N65" s="129"/>
    </row>
    <row r="66" spans="1:14" s="68" customFormat="1" ht="20.25">
      <c r="A66" s="119" t="s">
        <v>181</v>
      </c>
      <c r="B66" s="130">
        <v>18.757090429765576</v>
      </c>
      <c r="C66" s="130">
        <v>18.753000672150563</v>
      </c>
      <c r="D66" s="130">
        <v>67.512776279158544</v>
      </c>
      <c r="E66" s="130">
        <v>28884.129429892142</v>
      </c>
      <c r="F66" s="130">
        <v>15556.68049792531</v>
      </c>
      <c r="G66" s="130">
        <v>42783.204930662556</v>
      </c>
      <c r="H66" s="130">
        <v>23042.572614107881</v>
      </c>
      <c r="I66" s="130">
        <v>5416.6409861325119</v>
      </c>
      <c r="J66" s="82" t="s">
        <v>225</v>
      </c>
      <c r="K66" s="102"/>
      <c r="L66" s="103">
        <v>77</v>
      </c>
      <c r="N66" s="129"/>
    </row>
    <row r="67" spans="1:14" s="68" customFormat="1" ht="20.25">
      <c r="A67" s="119" t="s">
        <v>182</v>
      </c>
      <c r="B67" s="130">
        <v>2.8571428571428572</v>
      </c>
      <c r="C67" s="130">
        <v>35.647058823529413</v>
      </c>
      <c r="D67" s="130">
        <v>83.743842364532014</v>
      </c>
      <c r="E67" s="130">
        <v>21250</v>
      </c>
      <c r="F67" s="130">
        <v>14166.666666666666</v>
      </c>
      <c r="G67" s="130">
        <v>25375</v>
      </c>
      <c r="H67" s="130">
        <v>16916.666666666668</v>
      </c>
      <c r="I67" s="130">
        <v>7575</v>
      </c>
      <c r="J67" s="82" t="s">
        <v>122</v>
      </c>
      <c r="K67" s="156"/>
      <c r="L67" s="103">
        <v>78</v>
      </c>
      <c r="N67" s="129"/>
    </row>
    <row r="68" spans="1:14" s="68" customFormat="1" ht="40.5">
      <c r="A68" s="119" t="s">
        <v>183</v>
      </c>
      <c r="B68" s="135">
        <v>2.4830211620889933</v>
      </c>
      <c r="C68" s="135">
        <v>11.371682919370731</v>
      </c>
      <c r="D68" s="135">
        <v>90.063835126252371</v>
      </c>
      <c r="E68" s="135">
        <v>74195.798319327732</v>
      </c>
      <c r="F68" s="135">
        <v>50860.023041474655</v>
      </c>
      <c r="G68" s="135">
        <v>82381.344537815123</v>
      </c>
      <c r="H68" s="135">
        <v>56471.082949308759</v>
      </c>
      <c r="I68" s="135">
        <v>8437.3109243697472</v>
      </c>
      <c r="J68" s="82" t="s">
        <v>123</v>
      </c>
      <c r="K68" s="156"/>
      <c r="L68" s="103">
        <v>79</v>
      </c>
      <c r="N68" s="129"/>
    </row>
    <row r="69" spans="1:14" s="68" customFormat="1" ht="24">
      <c r="A69" s="119" t="s">
        <v>184</v>
      </c>
      <c r="B69" s="135">
        <v>1.5279404439777606</v>
      </c>
      <c r="C69" s="135">
        <v>55.208515093351942</v>
      </c>
      <c r="D69" s="135">
        <v>84.865985487931297</v>
      </c>
      <c r="E69" s="135">
        <v>10420</v>
      </c>
      <c r="F69" s="135">
        <v>10351.559934318555</v>
      </c>
      <c r="G69" s="135">
        <v>12278.18181818182</v>
      </c>
      <c r="H69" s="135">
        <v>12197.53694581281</v>
      </c>
      <c r="I69" s="135">
        <v>5752.727272727273</v>
      </c>
      <c r="J69" s="82" t="s">
        <v>124</v>
      </c>
      <c r="K69" s="156"/>
      <c r="L69" s="103">
        <v>80</v>
      </c>
      <c r="N69" s="129"/>
    </row>
    <row r="70" spans="1:14" s="68" customFormat="1" ht="24">
      <c r="A70" s="120" t="s">
        <v>236</v>
      </c>
      <c r="B70" s="132">
        <v>2.0185643564356437</v>
      </c>
      <c r="C70" s="132">
        <v>68.037874513150101</v>
      </c>
      <c r="D70" s="132">
        <v>89.926980198019805</v>
      </c>
      <c r="E70" s="132">
        <v>5120.5778717406629</v>
      </c>
      <c r="F70" s="132">
        <v>5081.1888111888111</v>
      </c>
      <c r="G70" s="132">
        <v>5694.15081042988</v>
      </c>
      <c r="H70" s="132">
        <v>5650.3496503496499</v>
      </c>
      <c r="I70" s="132">
        <v>3483.9323467230442</v>
      </c>
      <c r="J70" s="84" t="s">
        <v>233</v>
      </c>
      <c r="K70" s="159"/>
      <c r="L70" s="106">
        <v>81</v>
      </c>
      <c r="N70" s="129"/>
    </row>
    <row r="71" spans="1:14" s="68" customFormat="1" ht="60.75">
      <c r="A71" s="160" t="s">
        <v>185</v>
      </c>
      <c r="B71" s="138">
        <v>2.8332353825154919</v>
      </c>
      <c r="C71" s="138">
        <v>41.040883604794779</v>
      </c>
      <c r="D71" s="138">
        <v>43.087767123366341</v>
      </c>
      <c r="E71" s="138">
        <v>15136.381977135172</v>
      </c>
      <c r="F71" s="138">
        <v>10748.710601719198</v>
      </c>
      <c r="G71" s="138">
        <v>35129.186281102891</v>
      </c>
      <c r="H71" s="138">
        <v>24946.084049665711</v>
      </c>
      <c r="I71" s="138">
        <v>6212.1049092131807</v>
      </c>
      <c r="J71" s="161" t="s">
        <v>226</v>
      </c>
      <c r="K71" s="100"/>
      <c r="L71" s="101">
        <v>82</v>
      </c>
      <c r="N71" s="129"/>
    </row>
    <row r="72" spans="1:14" s="68" customFormat="1" ht="20.25">
      <c r="A72" s="117" t="s">
        <v>186</v>
      </c>
      <c r="B72" s="130">
        <v>7.4974721747247273</v>
      </c>
      <c r="C72" s="130">
        <v>78.810616083454946</v>
      </c>
      <c r="D72" s="130">
        <v>81.137691890564867</v>
      </c>
      <c r="E72" s="130">
        <v>13536.866498360905</v>
      </c>
      <c r="F72" s="130">
        <v>12289.781746031746</v>
      </c>
      <c r="G72" s="130">
        <v>16683.820038434002</v>
      </c>
      <c r="H72" s="130">
        <v>15146.821975916804</v>
      </c>
      <c r="I72" s="130">
        <v>10668.487885753044</v>
      </c>
      <c r="J72" s="81" t="s">
        <v>125</v>
      </c>
      <c r="K72" s="102"/>
      <c r="L72" s="103">
        <v>85</v>
      </c>
      <c r="N72" s="129"/>
    </row>
    <row r="73" spans="1:14" s="68" customFormat="1" ht="20.25">
      <c r="A73" s="119" t="s">
        <v>187</v>
      </c>
      <c r="B73" s="130">
        <v>10.902892280227613</v>
      </c>
      <c r="C73" s="130">
        <v>71.666216879763468</v>
      </c>
      <c r="D73" s="130">
        <v>64.70628239890479</v>
      </c>
      <c r="E73" s="130">
        <v>12325.693273058498</v>
      </c>
      <c r="F73" s="130">
        <v>9445.1734656946392</v>
      </c>
      <c r="G73" s="130">
        <v>19048.680925713517</v>
      </c>
      <c r="H73" s="130">
        <v>14596.996018820124</v>
      </c>
      <c r="I73" s="130">
        <v>8833.3580730045196</v>
      </c>
      <c r="J73" s="82" t="s">
        <v>126</v>
      </c>
      <c r="K73" s="102"/>
      <c r="L73" s="103">
        <v>86</v>
      </c>
      <c r="N73" s="129"/>
    </row>
    <row r="74" spans="1:14" s="68" customFormat="1" ht="20.25">
      <c r="A74" s="119" t="s">
        <v>188</v>
      </c>
      <c r="B74" s="130">
        <v>12.79936305732484</v>
      </c>
      <c r="C74" s="130">
        <v>71.198202643541791</v>
      </c>
      <c r="D74" s="130">
        <v>75.836783439490446</v>
      </c>
      <c r="E74" s="130">
        <v>10242.043010752688</v>
      </c>
      <c r="F74" s="130">
        <v>9729.4177732379976</v>
      </c>
      <c r="G74" s="130">
        <v>13505.376344086022</v>
      </c>
      <c r="H74" s="130">
        <v>12829.417773237998</v>
      </c>
      <c r="I74" s="130">
        <v>7292.1505376344085</v>
      </c>
      <c r="J74" s="82" t="s">
        <v>127</v>
      </c>
      <c r="K74" s="156"/>
      <c r="L74" s="103">
        <v>87</v>
      </c>
      <c r="N74" s="129"/>
    </row>
    <row r="75" spans="1:14" s="68" customFormat="1" ht="24">
      <c r="A75" s="119" t="s">
        <v>189</v>
      </c>
      <c r="B75" s="130">
        <v>7.1957876774555425</v>
      </c>
      <c r="C75" s="130">
        <v>78.696165223529164</v>
      </c>
      <c r="D75" s="130">
        <v>73.309185422772757</v>
      </c>
      <c r="E75" s="130">
        <v>7830.8438818565392</v>
      </c>
      <c r="F75" s="130">
        <v>6871.1958533876332</v>
      </c>
      <c r="G75" s="130">
        <v>10681.940928270044</v>
      </c>
      <c r="H75" s="130">
        <v>9372.8989263235835</v>
      </c>
      <c r="I75" s="130">
        <v>6162.5738396624474</v>
      </c>
      <c r="J75" s="82" t="s">
        <v>128</v>
      </c>
      <c r="K75" s="156"/>
      <c r="L75" s="103">
        <v>88</v>
      </c>
      <c r="N75" s="129"/>
    </row>
    <row r="76" spans="1:14" s="68" customFormat="1" ht="24">
      <c r="A76" s="122" t="s">
        <v>190</v>
      </c>
      <c r="B76" s="135">
        <v>6.960788390369661</v>
      </c>
      <c r="C76" s="135">
        <v>88.451668092386655</v>
      </c>
      <c r="D76" s="135">
        <v>58.330907730051138</v>
      </c>
      <c r="E76" s="135">
        <v>5027.956989247311</v>
      </c>
      <c r="F76" s="135">
        <v>4225.3012048192768</v>
      </c>
      <c r="G76" s="135">
        <v>8619.713261648747</v>
      </c>
      <c r="H76" s="135">
        <v>7243.674698795181</v>
      </c>
      <c r="I76" s="135">
        <v>4447.311827956989</v>
      </c>
      <c r="J76" s="82" t="s">
        <v>227</v>
      </c>
      <c r="K76" s="156"/>
      <c r="L76" s="103">
        <v>90</v>
      </c>
      <c r="N76" s="129"/>
    </row>
    <row r="77" spans="1:14" s="68" customFormat="1" ht="40.5">
      <c r="A77" s="122" t="s">
        <v>191</v>
      </c>
      <c r="B77" s="130">
        <v>20.167647939327413</v>
      </c>
      <c r="C77" s="130">
        <v>48.799435028248581</v>
      </c>
      <c r="D77" s="130">
        <v>56.52130525895619</v>
      </c>
      <c r="E77" s="130">
        <v>10892.307692307693</v>
      </c>
      <c r="F77" s="130">
        <v>5664</v>
      </c>
      <c r="G77" s="130">
        <v>19271.153846153848</v>
      </c>
      <c r="H77" s="130">
        <v>10021</v>
      </c>
      <c r="I77" s="130">
        <v>5315.3846153846152</v>
      </c>
      <c r="J77" s="82" t="s">
        <v>129</v>
      </c>
      <c r="K77" s="156"/>
      <c r="L77" s="103">
        <v>91</v>
      </c>
      <c r="N77" s="129"/>
    </row>
    <row r="78" spans="1:14" s="68" customFormat="1" ht="36">
      <c r="A78" s="122" t="s">
        <v>192</v>
      </c>
      <c r="B78" s="130">
        <v>37.705935742940326</v>
      </c>
      <c r="C78" s="130">
        <v>62.459150177305624</v>
      </c>
      <c r="D78" s="130">
        <v>71.577560453002974</v>
      </c>
      <c r="E78" s="130">
        <v>8973.9573070607566</v>
      </c>
      <c r="F78" s="130">
        <v>6231.6305587229199</v>
      </c>
      <c r="G78" s="130">
        <v>12537.389162561576</v>
      </c>
      <c r="H78" s="130">
        <v>8706.1231470923594</v>
      </c>
      <c r="I78" s="130">
        <v>5605.0574712643684</v>
      </c>
      <c r="J78" s="82" t="s">
        <v>228</v>
      </c>
      <c r="K78" s="156"/>
      <c r="L78" s="103">
        <v>93</v>
      </c>
      <c r="N78" s="129"/>
    </row>
    <row r="79" spans="1:14" s="68" customFormat="1" ht="24">
      <c r="A79" s="121" t="s">
        <v>193</v>
      </c>
      <c r="B79" s="132">
        <v>20.457009289037799</v>
      </c>
      <c r="C79" s="132">
        <v>125.87658189683488</v>
      </c>
      <c r="D79" s="132">
        <v>65.891503418298711</v>
      </c>
      <c r="E79" s="132">
        <v>7042.5286562629472</v>
      </c>
      <c r="F79" s="132">
        <v>5564.0971085651936</v>
      </c>
      <c r="G79" s="132">
        <v>10688.067946416242</v>
      </c>
      <c r="H79" s="132">
        <v>8444.3316966721231</v>
      </c>
      <c r="I79" s="132">
        <v>8864.894351608893</v>
      </c>
      <c r="J79" s="84" t="s">
        <v>130</v>
      </c>
      <c r="K79" s="159"/>
      <c r="L79" s="106">
        <v>94</v>
      </c>
      <c r="N79" s="129"/>
    </row>
    <row r="80" spans="1:14" ht="40.5">
      <c r="A80" s="122" t="s">
        <v>194</v>
      </c>
      <c r="B80" s="130">
        <v>4.6401509863810722</v>
      </c>
      <c r="C80" s="130">
        <v>26.966742180837777</v>
      </c>
      <c r="D80" s="130">
        <v>64.824193557393244</v>
      </c>
      <c r="E80" s="130">
        <v>29729.321382842507</v>
      </c>
      <c r="F80" s="130">
        <v>6280.3895050040564</v>
      </c>
      <c r="G80" s="130">
        <v>45861.45966709347</v>
      </c>
      <c r="H80" s="130">
        <v>9688.3418988368958</v>
      </c>
      <c r="I80" s="130">
        <v>8017.029449423816</v>
      </c>
      <c r="J80" s="82" t="s">
        <v>131</v>
      </c>
      <c r="K80" s="102"/>
      <c r="L80" s="103">
        <v>95</v>
      </c>
      <c r="N80" s="129"/>
    </row>
    <row r="81" spans="1:14" ht="24">
      <c r="A81" s="122" t="s">
        <v>195</v>
      </c>
      <c r="B81" s="131">
        <v>4.7897337680807111</v>
      </c>
      <c r="C81" s="132">
        <v>22.829063413551083</v>
      </c>
      <c r="D81" s="132">
        <v>63.831098084874164</v>
      </c>
      <c r="E81" s="132">
        <v>16802.279792746118</v>
      </c>
      <c r="F81" s="132">
        <v>5202.2780139568458</v>
      </c>
      <c r="G81" s="132">
        <v>26323.031088082898</v>
      </c>
      <c r="H81" s="132">
        <v>8150.0681799951863</v>
      </c>
      <c r="I81" s="133">
        <v>3835.8031088082903</v>
      </c>
      <c r="J81" s="82" t="s">
        <v>132</v>
      </c>
      <c r="K81" s="112"/>
      <c r="L81" s="106">
        <v>96</v>
      </c>
      <c r="N81" s="129"/>
    </row>
    <row r="82" spans="1:14" ht="11.25" customHeight="1">
      <c r="A82" s="128"/>
      <c r="B82" s="130"/>
      <c r="C82" s="130"/>
      <c r="D82" s="130"/>
      <c r="E82" s="130"/>
      <c r="F82" s="130"/>
      <c r="G82" s="130"/>
      <c r="H82" s="130"/>
      <c r="I82" s="130"/>
      <c r="J82" s="127"/>
      <c r="K82" s="94"/>
      <c r="L82" s="76"/>
      <c r="N82" s="129"/>
    </row>
    <row r="83" spans="1:14" ht="17.45" customHeight="1">
      <c r="A83" s="77" t="s">
        <v>196</v>
      </c>
      <c r="B83" s="140">
        <v>5.3335197035981601</v>
      </c>
      <c r="C83" s="141">
        <v>28.672037786270231</v>
      </c>
      <c r="D83" s="141">
        <v>41.735110415242133</v>
      </c>
      <c r="E83" s="141">
        <v>25743.700763726025</v>
      </c>
      <c r="F83" s="141">
        <v>19852.851495020466</v>
      </c>
      <c r="G83" s="141">
        <v>61683.557339587474</v>
      </c>
      <c r="H83" s="141">
        <v>47568.704856642675</v>
      </c>
      <c r="I83" s="142">
        <v>7381.2436105598645</v>
      </c>
      <c r="J83" s="80" t="s">
        <v>202</v>
      </c>
      <c r="K83" s="92"/>
      <c r="L83" s="93"/>
      <c r="N83" s="129"/>
    </row>
    <row r="84" spans="1:14" ht="17.45" customHeight="1">
      <c r="A84" s="77" t="s">
        <v>197</v>
      </c>
      <c r="B84" s="143">
        <v>1.6964505388367122</v>
      </c>
      <c r="C84" s="144">
        <v>17.113730278167907</v>
      </c>
      <c r="D84" s="144">
        <v>52.088672546572631</v>
      </c>
      <c r="E84" s="144">
        <v>41306.317329432102</v>
      </c>
      <c r="F84" s="144">
        <v>38711.479496447719</v>
      </c>
      <c r="G84" s="144">
        <v>79300.000000000015</v>
      </c>
      <c r="H84" s="144">
        <v>74318.422036644668</v>
      </c>
      <c r="I84" s="145">
        <v>7069.0517356031396</v>
      </c>
      <c r="J84" s="80" t="s">
        <v>203</v>
      </c>
      <c r="K84" s="92"/>
      <c r="L84" s="93"/>
      <c r="N84" s="129"/>
    </row>
    <row r="85" spans="1:14" ht="17.45" customHeight="1">
      <c r="A85" s="78" t="s">
        <v>198</v>
      </c>
      <c r="B85" s="143">
        <v>5.7670777940615388</v>
      </c>
      <c r="C85" s="144">
        <v>17.97858189938054</v>
      </c>
      <c r="D85" s="144">
        <v>77.956070379871477</v>
      </c>
      <c r="E85" s="144">
        <v>34489.474170716247</v>
      </c>
      <c r="F85" s="144">
        <v>15702.255101181961</v>
      </c>
      <c r="G85" s="144">
        <v>44242.191791675476</v>
      </c>
      <c r="H85" s="144">
        <v>20142.440511260476</v>
      </c>
      <c r="I85" s="145">
        <v>6200.7183604479187</v>
      </c>
      <c r="J85" s="80" t="s">
        <v>204</v>
      </c>
      <c r="K85" s="92"/>
      <c r="L85" s="93"/>
      <c r="N85" s="129"/>
    </row>
    <row r="86" spans="1:14" ht="17.45" customHeight="1">
      <c r="A86" s="78" t="s">
        <v>241</v>
      </c>
      <c r="B86" s="143">
        <v>9.5092885044143252</v>
      </c>
      <c r="C86" s="144">
        <v>45.416238368513987</v>
      </c>
      <c r="D86" s="144">
        <v>56.323166268488421</v>
      </c>
      <c r="E86" s="144">
        <v>18014.977438389447</v>
      </c>
      <c r="F86" s="144">
        <v>15439.878030641083</v>
      </c>
      <c r="G86" s="144">
        <v>31985.022561610553</v>
      </c>
      <c r="H86" s="144">
        <v>27413.015023055184</v>
      </c>
      <c r="I86" s="145">
        <v>8181.7250954529682</v>
      </c>
      <c r="J86" s="80" t="s">
        <v>205</v>
      </c>
      <c r="K86" s="92"/>
      <c r="L86" s="93"/>
      <c r="N86" s="129"/>
    </row>
    <row r="87" spans="1:14" ht="24">
      <c r="A87" s="78" t="s">
        <v>199</v>
      </c>
      <c r="B87" s="143">
        <v>10.993911069068837</v>
      </c>
      <c r="C87" s="144">
        <v>27.937093800813511</v>
      </c>
      <c r="D87" s="144">
        <v>72.829963472173631</v>
      </c>
      <c r="E87" s="144">
        <v>73330.313134241806</v>
      </c>
      <c r="F87" s="144">
        <v>67869.649805447465</v>
      </c>
      <c r="G87" s="144">
        <v>100687.01072774718</v>
      </c>
      <c r="H87" s="144">
        <v>93189.185562860584</v>
      </c>
      <c r="I87" s="145">
        <v>20486.358364743402</v>
      </c>
      <c r="J87" s="80" t="s">
        <v>206</v>
      </c>
      <c r="K87" s="92"/>
      <c r="L87" s="93"/>
      <c r="N87" s="129"/>
    </row>
    <row r="88" spans="1:14" ht="17.45" customHeight="1">
      <c r="A88" s="78" t="s">
        <v>200</v>
      </c>
      <c r="B88" s="146">
        <v>8.8750641088191493</v>
      </c>
      <c r="C88" s="147">
        <v>58.797861059124379</v>
      </c>
      <c r="D88" s="147">
        <v>68.286050441307054</v>
      </c>
      <c r="E88" s="147">
        <v>13886.218746535793</v>
      </c>
      <c r="F88" s="147">
        <v>9935.5777481342629</v>
      </c>
      <c r="G88" s="147">
        <v>20335.366677080288</v>
      </c>
      <c r="H88" s="147">
        <v>14549.937628438547</v>
      </c>
      <c r="I88" s="148">
        <v>8164.7996049541989</v>
      </c>
      <c r="J88" s="80" t="s">
        <v>207</v>
      </c>
      <c r="K88" s="92"/>
      <c r="L88" s="93"/>
      <c r="N88" s="129"/>
    </row>
    <row r="89" spans="1:14" ht="17.45" customHeight="1">
      <c r="A89" s="79" t="s">
        <v>201</v>
      </c>
      <c r="B89" s="149">
        <v>6.3504175034929933</v>
      </c>
      <c r="C89" s="150">
        <v>30.387146074725024</v>
      </c>
      <c r="D89" s="150">
        <v>60.49842449952142</v>
      </c>
      <c r="E89" s="150">
        <v>25309.646018375552</v>
      </c>
      <c r="F89" s="150">
        <v>16016.40622921559</v>
      </c>
      <c r="G89" s="150">
        <v>41835.215094858824</v>
      </c>
      <c r="H89" s="150">
        <v>26474.088146448001</v>
      </c>
      <c r="I89" s="151">
        <v>7690.8791065996056</v>
      </c>
      <c r="J89" s="90" t="s">
        <v>208</v>
      </c>
      <c r="K89" s="92"/>
      <c r="L89" s="93"/>
      <c r="N89" s="129"/>
    </row>
    <row r="91" spans="1:14">
      <c r="B91" s="65"/>
      <c r="C91" s="65"/>
      <c r="D91" s="65"/>
      <c r="I91" s="71"/>
      <c r="K91"/>
    </row>
    <row r="92" spans="1:14">
      <c r="B92" s="65"/>
      <c r="C92" s="65"/>
      <c r="D92" s="65"/>
      <c r="K92"/>
    </row>
    <row r="93" spans="1:14">
      <c r="B93" s="65"/>
      <c r="C93" s="65"/>
      <c r="D93" s="65"/>
      <c r="K93"/>
    </row>
    <row r="94" spans="1:14">
      <c r="B94" s="65"/>
      <c r="C94" s="65"/>
      <c r="D94" s="65"/>
      <c r="K94"/>
    </row>
    <row r="95" spans="1:14">
      <c r="B95" s="65"/>
      <c r="C95" s="65"/>
      <c r="D95" s="65"/>
      <c r="K95"/>
    </row>
    <row r="96" spans="1:14">
      <c r="B96" s="65"/>
      <c r="C96" s="65"/>
      <c r="D96" s="65"/>
      <c r="K96"/>
    </row>
    <row r="97" spans="2:11">
      <c r="B97" s="65"/>
      <c r="C97" s="65"/>
      <c r="D97" s="65"/>
      <c r="K97"/>
    </row>
    <row r="98" spans="2:11">
      <c r="K98"/>
    </row>
    <row r="99" spans="2:11">
      <c r="K99"/>
    </row>
    <row r="100" spans="2:11">
      <c r="K100"/>
    </row>
    <row r="101" spans="2:11">
      <c r="K101"/>
    </row>
  </sheetData>
  <mergeCells count="12">
    <mergeCell ref="A21:A22"/>
    <mergeCell ref="J21:J22"/>
    <mergeCell ref="K21:L21"/>
    <mergeCell ref="K22:L22"/>
    <mergeCell ref="A1:L1"/>
    <mergeCell ref="A2:L2"/>
    <mergeCell ref="A18:L18"/>
    <mergeCell ref="A19:L19"/>
    <mergeCell ref="A4:A5"/>
    <mergeCell ref="J4:J5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3" orientation="landscape" useFirstPageNumber="1" r:id="rId1"/>
  <headerFooter alignWithMargins="0">
    <oddHeader>&amp;L&amp;8PCBS: Economic Surveys Series, 2014&amp;R&amp;1س&amp;10 &amp;8PCBS: سلسلة المسوح الإقتصادية، 2014</oddHeader>
    <oddFooter xml:space="preserve">&amp;C&amp;9&amp;P
</oddFooter>
  </headerFooter>
  <rowBreaks count="7" manualBreakCount="7">
    <brk id="17" max="11" man="1"/>
    <brk id="30" max="11" man="1"/>
    <brk id="40" max="11" man="1"/>
    <brk id="50" max="11" man="1"/>
    <brk id="60" max="11" man="1"/>
    <brk id="70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2015-10-12T05:53:24Z</cp:lastPrinted>
  <dcterms:created xsi:type="dcterms:W3CDTF">1999-08-08T08:53:17Z</dcterms:created>
  <dcterms:modified xsi:type="dcterms:W3CDTF">2015-10-12T05:53:36Z</dcterms:modified>
</cp:coreProperties>
</file>