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0" windowWidth="9195" windowHeight="4755"/>
  </bookViews>
  <sheets>
    <sheet name="Sheet1" sheetId="1" r:id="rId1"/>
  </sheets>
  <definedNames>
    <definedName name="OLE_LINK11" localSheetId="0">Sheet1!#REF!</definedName>
    <definedName name="_xlnm.Print_Area" localSheetId="0">Sheet1!$A$1:$L$20</definedName>
  </definedNames>
  <calcPr calcId="125725"/>
</workbook>
</file>

<file path=xl/calcChain.xml><?xml version="1.0" encoding="utf-8"?>
<calcChain xmlns="http://schemas.openxmlformats.org/spreadsheetml/2006/main">
  <c r="C15" i="1"/>
  <c r="C13"/>
  <c r="C9"/>
  <c r="C18" l="1"/>
  <c r="F7" l="1"/>
  <c r="D7" l="1"/>
  <c r="B7" l="1"/>
  <c r="E7"/>
  <c r="H7"/>
  <c r="G7" l="1"/>
  <c r="C7"/>
</calcChain>
</file>

<file path=xl/sharedStrings.xml><?xml version="1.0" encoding="utf-8"?>
<sst xmlns="http://schemas.openxmlformats.org/spreadsheetml/2006/main" count="43" uniqueCount="41">
  <si>
    <t>(القيمة بالألف دولار أمريكي)</t>
  </si>
  <si>
    <t>Output</t>
  </si>
  <si>
    <t>Economic Activity</t>
  </si>
  <si>
    <t>النشاط الاقتصادي</t>
  </si>
  <si>
    <t>G. F. C. F.</t>
  </si>
  <si>
    <t>ISIC</t>
  </si>
  <si>
    <t>Palestine Monetary Authority</t>
  </si>
  <si>
    <t>+</t>
  </si>
  <si>
    <t>Commercial &amp; Islamic Banks</t>
  </si>
  <si>
    <t>Insurance Corporations</t>
  </si>
  <si>
    <t xml:space="preserve"> الإنتاج </t>
  </si>
  <si>
    <t>Stock Market Brokers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</si>
  <si>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</si>
  <si>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</si>
  <si>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</si>
  <si>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</si>
  <si>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</si>
  <si>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عدد المؤسسات</t>
  </si>
  <si>
    <t>No. of Ent.</t>
  </si>
  <si>
    <t>Intermediate Consumption</t>
  </si>
  <si>
    <t xml:space="preserve"> الاستهلاك الوسيط</t>
  </si>
  <si>
    <t xml:space="preserve"> تعويضات العاملين</t>
  </si>
  <si>
    <t>Gross Value Added</t>
  </si>
  <si>
    <t>اجمالي القيمة المضافة</t>
  </si>
  <si>
    <t>دليل النشاط</t>
  </si>
  <si>
    <t>عدد العاملين</t>
  </si>
  <si>
    <t xml:space="preserve"> بورصة فلسطين</t>
  </si>
  <si>
    <t>Palestine Exchange</t>
  </si>
  <si>
    <t xml:space="preserve"> وشركات الأوراق المالية</t>
  </si>
  <si>
    <t xml:space="preserve"> التكوين الرأسمالي الثابت الإجمالي</t>
  </si>
  <si>
    <t xml:space="preserve"> مجموع الوساطة المالية</t>
  </si>
  <si>
    <t>Other Credit Institutions</t>
  </si>
  <si>
    <t>(Value in USD 1000)</t>
  </si>
  <si>
    <t>Money Exchangers</t>
  </si>
  <si>
    <t>صرافي العملات</t>
  </si>
  <si>
    <t>*The data excludes those parts of Jerusalem which were annexed by Israel in 1967</t>
  </si>
  <si>
    <t>*البيانات باستثناء ذلك الجزء من محافظة القدس والذي ضمته إسرائيل عنوة بعيد احتلالها للضفة الغربية عام 1967</t>
  </si>
  <si>
    <t xml:space="preserve">Number of employed Persons </t>
  </si>
  <si>
    <t>Compensations of employees</t>
  </si>
  <si>
    <t>جدول 1: عدد المؤسسات والعاملين وأهم المؤشرات الاقتصادية حسب النشاط الاقتصادي في فلسطين*، 2014</t>
  </si>
  <si>
    <t xml:space="preserve"> Table 1: Number of Enterprises and Employed Persons and Main Economic Indicators by Economic Activity in Palestine*, 2014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</si>
</sst>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"/>
  </numFmts>
  <fonts count="22">
    <font>
      <sz val="10"/>
      <name val="Arial"/>
      <charset val="178"/>
    </font>
    <font>
      <sz val="9"/>
      <name val="Arabic Transparent"/>
      <charset val="178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MS Sans Serif"/>
      <family val="2"/>
      <charset val="178"/>
    </font>
    <font>
      <b/>
      <sz val="12"/>
      <name val="Times New Roman"/>
      <family val="1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b/>
      <sz val="11"/>
      <name val="Simplified Arabic"/>
      <family val="1"/>
    </font>
    <font>
      <b/>
      <sz val="12"/>
      <name val="Times New Roman"/>
      <family val="1"/>
      <charset val="178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  <scheme val="minor"/>
    </font>
    <font>
      <sz val="9"/>
      <color indexed="8"/>
      <name val="Arial"/>
      <family val="2"/>
    </font>
    <font>
      <sz val="10"/>
      <name val="Arabic Transparent"/>
      <charset val="178"/>
    </font>
    <font>
      <b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18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1" fontId="4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0" fillId="0" borderId="0" xfId="0" applyNumberFormat="1" applyAlignment="1">
      <alignment vertical="center"/>
    </xf>
    <xf numFmtId="164" fontId="1" fillId="0" borderId="0" xfId="0" applyNumberFormat="1" applyFont="1" applyBorder="1" applyAlignment="1">
      <alignment vertical="center"/>
    </xf>
    <xf numFmtId="164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3" fillId="0" borderId="0" xfId="0" applyFont="1"/>
    <xf numFmtId="164" fontId="15" fillId="0" borderId="0" xfId="0" applyNumberFormat="1" applyFont="1" applyBorder="1" applyAlignment="1">
      <alignment vertical="center"/>
    </xf>
    <xf numFmtId="164" fontId="12" fillId="0" borderId="1" xfId="0" applyNumberFormat="1" applyFont="1" applyFill="1" applyBorder="1" applyAlignment="1">
      <alignment horizontal="center" vertical="top" wrapText="1"/>
    </xf>
    <xf numFmtId="164" fontId="12" fillId="0" borderId="2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164" fontId="13" fillId="0" borderId="8" xfId="0" applyNumberFormat="1" applyFont="1" applyFill="1" applyBorder="1" applyAlignment="1">
      <alignment horizontal="center" vertical="top" wrapText="1"/>
    </xf>
    <xf numFmtId="164" fontId="13" fillId="0" borderId="9" xfId="0" applyNumberFormat="1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164" fontId="11" fillId="0" borderId="0" xfId="0" applyNumberFormat="1" applyFont="1" applyBorder="1" applyAlignment="1">
      <alignment horizontal="right" vertical="top" readingOrder="1"/>
    </xf>
    <xf numFmtId="164" fontId="0" fillId="0" borderId="0" xfId="0" applyNumberFormat="1" applyBorder="1" applyAlignment="1">
      <alignment horizontal="right" vertical="top"/>
    </xf>
    <xf numFmtId="164" fontId="13" fillId="0" borderId="0" xfId="0" applyNumberFormat="1" applyFont="1" applyBorder="1" applyAlignment="1">
      <alignment horizontal="right" vertical="top" readingOrder="1"/>
    </xf>
    <xf numFmtId="0" fontId="13" fillId="0" borderId="2" xfId="0" applyFont="1" applyFill="1" applyBorder="1" applyAlignment="1">
      <alignment vertical="top" wrapText="1"/>
    </xf>
    <xf numFmtId="0" fontId="13" fillId="0" borderId="7" xfId="0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right" vertical="top" wrapText="1" readingOrder="2"/>
    </xf>
    <xf numFmtId="0" fontId="13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right" vertical="center" wrapText="1"/>
    </xf>
    <xf numFmtId="0" fontId="13" fillId="0" borderId="4" xfId="0" applyFont="1" applyFill="1" applyBorder="1" applyAlignment="1">
      <alignment horizontal="right" vertical="center" wrapText="1"/>
    </xf>
    <xf numFmtId="0" fontId="13" fillId="0" borderId="4" xfId="0" applyFont="1" applyFill="1" applyBorder="1" applyAlignment="1">
      <alignment horizontal="right" vertical="center" wrapText="1" readingOrder="2"/>
    </xf>
    <xf numFmtId="0" fontId="13" fillId="0" borderId="7" xfId="0" applyFont="1" applyFill="1" applyBorder="1" applyAlignment="1">
      <alignment horizontal="right" vertical="center" wrapText="1"/>
    </xf>
    <xf numFmtId="0" fontId="13" fillId="0" borderId="5" xfId="0" applyFont="1" applyFill="1" applyBorder="1" applyAlignment="1">
      <alignment horizontal="right" vertical="center" wrapText="1"/>
    </xf>
    <xf numFmtId="0" fontId="11" fillId="0" borderId="9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right" vertical="top" wrapText="1" readingOrder="2"/>
    </xf>
    <xf numFmtId="0" fontId="11" fillId="0" borderId="9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right" vertical="center" wrapText="1"/>
    </xf>
    <xf numFmtId="0" fontId="11" fillId="0" borderId="9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right" vertical="top" wrapText="1" readingOrder="2"/>
    </xf>
    <xf numFmtId="0" fontId="11" fillId="0" borderId="7" xfId="0" applyFont="1" applyFill="1" applyBorder="1" applyAlignment="1">
      <alignment horizontal="right" vertical="center" wrapText="1"/>
    </xf>
    <xf numFmtId="164" fontId="11" fillId="0" borderId="7" xfId="0" applyNumberFormat="1" applyFont="1" applyFill="1" applyBorder="1" applyAlignment="1">
      <alignment horizontal="right" vertical="justify" wrapText="1"/>
    </xf>
    <xf numFmtId="164" fontId="11" fillId="0" borderId="6" xfId="0" applyNumberFormat="1" applyFont="1" applyFill="1" applyBorder="1" applyAlignment="1">
      <alignment horizontal="right" vertical="justify" wrapText="1"/>
    </xf>
    <xf numFmtId="164" fontId="18" fillId="0" borderId="6" xfId="0" applyNumberFormat="1" applyFont="1" applyBorder="1" applyAlignment="1">
      <alignment horizontal="right" vertical="justify" wrapText="1"/>
    </xf>
    <xf numFmtId="1" fontId="18" fillId="0" borderId="6" xfId="0" applyNumberFormat="1" applyFont="1" applyBorder="1" applyAlignment="1">
      <alignment horizontal="right" vertical="justify" wrapText="1"/>
    </xf>
    <xf numFmtId="1" fontId="11" fillId="0" borderId="5" xfId="0" applyNumberFormat="1" applyFont="1" applyFill="1" applyBorder="1" applyAlignment="1">
      <alignment horizontal="right" vertical="justify" wrapText="1"/>
    </xf>
    <xf numFmtId="0" fontId="11" fillId="0" borderId="5" xfId="0" applyFont="1" applyFill="1" applyBorder="1" applyAlignment="1">
      <alignment horizontal="right" vertical="center" wrapText="1" readingOrder="2"/>
    </xf>
    <xf numFmtId="0" fontId="11" fillId="0" borderId="7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20" fillId="0" borderId="0" xfId="0" applyFont="1" applyAlignment="1">
      <alignment vertical="center"/>
    </xf>
    <xf numFmtId="164" fontId="11" fillId="0" borderId="0" xfId="0" applyNumberFormat="1" applyFont="1" applyBorder="1" applyAlignment="1">
      <alignment horizontal="right" vertical="top"/>
    </xf>
    <xf numFmtId="0" fontId="18" fillId="0" borderId="0" xfId="0" applyFont="1" applyBorder="1" applyAlignment="1">
      <alignment horizontal="right" vertical="top" readingOrder="1"/>
    </xf>
    <xf numFmtId="0" fontId="18" fillId="0" borderId="0" xfId="0" applyFont="1" applyBorder="1" applyAlignment="1">
      <alignment horizontal="right" vertical="top" wrapText="1" readingOrder="1"/>
    </xf>
    <xf numFmtId="165" fontId="18" fillId="0" borderId="0" xfId="0" applyNumberFormat="1" applyFont="1" applyBorder="1" applyAlignment="1">
      <alignment horizontal="right" vertical="top" wrapText="1" readingOrder="1"/>
    </xf>
    <xf numFmtId="165" fontId="18" fillId="0" borderId="0" xfId="0" applyNumberFormat="1" applyFont="1" applyBorder="1" applyAlignment="1">
      <alignment horizontal="right" vertical="top"/>
    </xf>
    <xf numFmtId="0" fontId="21" fillId="0" borderId="0" xfId="0" applyFont="1" applyBorder="1" applyAlignment="1">
      <alignment horizontal="right" vertical="top" readingOrder="1"/>
    </xf>
    <xf numFmtId="164" fontId="18" fillId="0" borderId="0" xfId="0" applyNumberFormat="1" applyFont="1" applyBorder="1" applyAlignment="1">
      <alignment horizontal="right" vertical="top" wrapText="1" readingOrder="1"/>
    </xf>
    <xf numFmtId="0" fontId="11" fillId="0" borderId="9" xfId="0" applyFont="1" applyFill="1" applyBorder="1" applyAlignment="1">
      <alignment horizontal="right" vertical="center" wrapText="1"/>
    </xf>
    <xf numFmtId="164" fontId="18" fillId="0" borderId="0" xfId="0" applyNumberFormat="1" applyFont="1" applyBorder="1" applyAlignment="1">
      <alignment horizontal="right" vertical="justify" wrapText="1" indent="1"/>
    </xf>
    <xf numFmtId="164" fontId="11" fillId="0" borderId="9" xfId="0" applyNumberFormat="1" applyFont="1" applyBorder="1" applyAlignment="1">
      <alignment horizontal="right" vertical="justify" wrapText="1" indent="1"/>
    </xf>
    <xf numFmtId="164" fontId="11" fillId="0" borderId="0" xfId="0" applyNumberFormat="1" applyFont="1" applyBorder="1" applyAlignment="1">
      <alignment horizontal="right" vertical="justify" wrapText="1" indent="1" readingOrder="1"/>
    </xf>
    <xf numFmtId="164" fontId="11" fillId="0" borderId="0" xfId="0" applyNumberFormat="1" applyFont="1" applyBorder="1" applyAlignment="1">
      <alignment horizontal="right" vertical="justify" wrapText="1" indent="1"/>
    </xf>
    <xf numFmtId="1" fontId="11" fillId="0" borderId="4" xfId="0" applyNumberFormat="1" applyFont="1" applyBorder="1" applyAlignment="1">
      <alignment horizontal="right" vertical="justify" wrapText="1" indent="1" readingOrder="1"/>
    </xf>
    <xf numFmtId="1" fontId="18" fillId="0" borderId="0" xfId="0" applyNumberFormat="1" applyFont="1" applyBorder="1" applyAlignment="1">
      <alignment horizontal="right" vertical="justify" wrapText="1" indent="1"/>
    </xf>
    <xf numFmtId="164" fontId="13" fillId="0" borderId="2" xfId="0" applyNumberFormat="1" applyFont="1" applyBorder="1" applyAlignment="1">
      <alignment horizontal="right" vertical="top" wrapText="1" indent="1" readingOrder="1"/>
    </xf>
    <xf numFmtId="164" fontId="13" fillId="0" borderId="11" xfId="0" applyNumberFormat="1" applyFont="1" applyBorder="1" applyAlignment="1">
      <alignment horizontal="right" vertical="top" wrapText="1" indent="1" readingOrder="1"/>
    </xf>
    <xf numFmtId="1" fontId="13" fillId="0" borderId="11" xfId="0" applyNumberFormat="1" applyFont="1" applyBorder="1" applyAlignment="1">
      <alignment horizontal="right" vertical="top" wrapText="1" indent="1" readingOrder="1"/>
    </xf>
    <xf numFmtId="1" fontId="13" fillId="0" borderId="3" xfId="0" applyNumberFormat="1" applyFont="1" applyBorder="1" applyAlignment="1">
      <alignment horizontal="right" vertical="top" wrapText="1" indent="1" readingOrder="1"/>
    </xf>
    <xf numFmtId="164" fontId="16" fillId="0" borderId="9" xfId="0" applyNumberFormat="1" applyFont="1" applyBorder="1" applyAlignment="1">
      <alignment horizontal="right" vertical="top" wrapText="1" indent="1" readingOrder="1"/>
    </xf>
    <xf numFmtId="164" fontId="17" fillId="0" borderId="0" xfId="0" applyNumberFormat="1" applyFont="1" applyBorder="1" applyAlignment="1">
      <alignment horizontal="right" vertical="top" wrapText="1" indent="1" readingOrder="1"/>
    </xf>
    <xf numFmtId="164" fontId="13" fillId="0" borderId="0" xfId="0" applyNumberFormat="1" applyFont="1" applyBorder="1" applyAlignment="1">
      <alignment horizontal="right" vertical="top" wrapText="1" indent="1" readingOrder="1"/>
    </xf>
    <xf numFmtId="164" fontId="16" fillId="0" borderId="0" xfId="0" applyNumberFormat="1" applyFont="1" applyBorder="1" applyAlignment="1">
      <alignment horizontal="right" vertical="top" wrapText="1" indent="1" readingOrder="1"/>
    </xf>
    <xf numFmtId="164" fontId="18" fillId="0" borderId="0" xfId="0" applyNumberFormat="1" applyFont="1" applyBorder="1" applyAlignment="1">
      <alignment horizontal="right" vertical="top" wrapText="1" indent="1"/>
    </xf>
    <xf numFmtId="1" fontId="18" fillId="0" borderId="0" xfId="0" applyNumberFormat="1" applyFont="1" applyBorder="1" applyAlignment="1">
      <alignment horizontal="right" vertical="top" wrapText="1" indent="1" readingOrder="1"/>
    </xf>
    <xf numFmtId="1" fontId="16" fillId="0" borderId="4" xfId="0" applyNumberFormat="1" applyFont="1" applyBorder="1" applyAlignment="1">
      <alignment horizontal="right" vertical="top" wrapText="1" indent="1" readingOrder="1"/>
    </xf>
    <xf numFmtId="164" fontId="11" fillId="0" borderId="9" xfId="0" applyNumberFormat="1" applyFont="1" applyBorder="1" applyAlignment="1">
      <alignment horizontal="right" vertical="top" wrapText="1" indent="1"/>
    </xf>
    <xf numFmtId="164" fontId="11" fillId="0" borderId="0" xfId="0" applyNumberFormat="1" applyFont="1" applyBorder="1" applyAlignment="1">
      <alignment horizontal="right" vertical="top" wrapText="1" indent="1" readingOrder="1"/>
    </xf>
    <xf numFmtId="164" fontId="11" fillId="0" borderId="0" xfId="0" applyNumberFormat="1" applyFont="1" applyBorder="1" applyAlignment="1">
      <alignment horizontal="right" vertical="top" wrapText="1" indent="1"/>
    </xf>
    <xf numFmtId="1" fontId="11" fillId="0" borderId="4" xfId="0" applyNumberFormat="1" applyFont="1" applyBorder="1" applyAlignment="1">
      <alignment horizontal="right" vertical="top" wrapText="1" indent="1" readingOrder="1"/>
    </xf>
    <xf numFmtId="164" fontId="19" fillId="0" borderId="9" xfId="0" applyNumberFormat="1" applyFont="1" applyBorder="1" applyAlignment="1">
      <alignment horizontal="right" vertical="top" wrapText="1" indent="1"/>
    </xf>
    <xf numFmtId="164" fontId="19" fillId="0" borderId="0" xfId="0" applyNumberFormat="1" applyFont="1" applyBorder="1" applyAlignment="1">
      <alignment horizontal="right" vertical="top" wrapText="1" indent="1"/>
    </xf>
    <xf numFmtId="164" fontId="11" fillId="0" borderId="9" xfId="0" applyNumberFormat="1" applyFont="1" applyBorder="1" applyAlignment="1">
      <alignment horizontal="right" vertical="top" wrapText="1" indent="1" readingOrder="1"/>
    </xf>
    <xf numFmtId="0" fontId="11" fillId="0" borderId="3" xfId="0" applyFont="1" applyFill="1" applyBorder="1" applyAlignment="1">
      <alignment horizontal="right" vertical="center" wrapText="1" indent="1"/>
    </xf>
    <xf numFmtId="0" fontId="11" fillId="0" borderId="4" xfId="0" applyFont="1" applyFill="1" applyBorder="1" applyAlignment="1">
      <alignment horizontal="right" vertical="center" wrapText="1" indent="1"/>
    </xf>
    <xf numFmtId="0" fontId="11" fillId="0" borderId="5" xfId="0" applyFont="1" applyFill="1" applyBorder="1" applyAlignment="1">
      <alignment horizontal="right" vertical="center" wrapText="1" indent="1"/>
    </xf>
    <xf numFmtId="0" fontId="10" fillId="0" borderId="11" xfId="0" applyFont="1" applyBorder="1" applyAlignment="1">
      <alignment horizontal="right" vertical="center" readingOrder="2"/>
    </xf>
    <xf numFmtId="0" fontId="10" fillId="0" borderId="6" xfId="0" applyFont="1" applyFill="1" applyBorder="1" applyAlignment="1">
      <alignment horizontal="right" vertical="center" wrapText="1"/>
    </xf>
    <xf numFmtId="0" fontId="13" fillId="0" borderId="7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left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2"/>
  <sheetViews>
    <sheetView tabSelected="1" view="pageBreakPreview" zoomScaleNormal="100" zoomScaleSheetLayoutView="100" workbookViewId="0">
      <selection activeCell="Q24" sqref="Q24"/>
    </sheetView>
  </sheetViews>
  <sheetFormatPr defaultColWidth="9.140625" defaultRowHeight="12.75"/>
  <cols>
    <col min="1" max="1" width="27.42578125" style="6" customWidth="1"/>
    <col min="2" max="3" width="12.140625" style="23" customWidth="1"/>
    <col min="4" max="4" width="13" style="23" customWidth="1"/>
    <col min="5" max="5" width="11.7109375" style="23" customWidth="1"/>
    <col min="6" max="6" width="14.7109375" style="23" customWidth="1"/>
    <col min="7" max="7" width="10.140625" style="6" customWidth="1"/>
    <col min="8" max="8" width="9.42578125" style="6" customWidth="1"/>
    <col min="9" max="9" width="19.7109375" style="6" customWidth="1"/>
    <col min="10" max="10" width="0.140625" style="6" hidden="1" customWidth="1"/>
    <col min="11" max="11" width="2.28515625" style="6" customWidth="1"/>
    <col min="12" max="12" width="7.7109375" style="6" customWidth="1"/>
    <col min="13" max="13" width="9.140625" style="6" hidden="1" customWidth="1"/>
    <col min="14" max="14" width="9.5703125" style="6" hidden="1" customWidth="1"/>
    <col min="15" max="15" width="9.5703125" style="6" bestFit="1" customWidth="1"/>
    <col min="16" max="16" width="11.42578125" style="6" bestFit="1" customWidth="1"/>
    <col min="17" max="16384" width="9.140625" style="6"/>
  </cols>
  <sheetData>
    <row r="1" spans="1:19" s="1" customFormat="1" ht="18.600000000000001" customHeight="1">
      <c r="A1" s="109" t="s">
        <v>39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</row>
    <row r="2" spans="1:19" s="1" customFormat="1" ht="19.899999999999999" customHeight="1">
      <c r="A2" s="110" t="s">
        <v>40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1:19" s="26" customFormat="1" ht="6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9" s="29" customFormat="1" ht="15.95" customHeight="1">
      <c r="A4" s="117" t="s">
        <v>32</v>
      </c>
      <c r="B4" s="117"/>
      <c r="C4" s="117"/>
      <c r="D4" s="117"/>
      <c r="E4" s="106" t="s">
        <v>0</v>
      </c>
      <c r="F4" s="106"/>
      <c r="G4" s="106"/>
      <c r="H4" s="106"/>
      <c r="I4" s="106"/>
      <c r="J4" s="106"/>
      <c r="K4" s="106"/>
      <c r="L4" s="106"/>
    </row>
    <row r="5" spans="1:19" s="2" customFormat="1" ht="39" customHeight="1">
      <c r="A5" s="111" t="s">
        <v>2</v>
      </c>
      <c r="B5" s="32" t="s">
        <v>29</v>
      </c>
      <c r="C5" s="33" t="s">
        <v>23</v>
      </c>
      <c r="D5" s="33" t="s">
        <v>20</v>
      </c>
      <c r="E5" s="32" t="s">
        <v>10</v>
      </c>
      <c r="F5" s="32" t="s">
        <v>21</v>
      </c>
      <c r="G5" s="34" t="s">
        <v>25</v>
      </c>
      <c r="H5" s="35" t="s">
        <v>17</v>
      </c>
      <c r="I5" s="113" t="s">
        <v>3</v>
      </c>
      <c r="J5" s="43"/>
      <c r="K5" s="115" t="s">
        <v>24</v>
      </c>
      <c r="L5" s="116"/>
    </row>
    <row r="6" spans="1:19" s="2" customFormat="1" ht="50.25" customHeight="1">
      <c r="A6" s="112"/>
      <c r="B6" s="36" t="s">
        <v>4</v>
      </c>
      <c r="C6" s="37" t="s">
        <v>22</v>
      </c>
      <c r="D6" s="37" t="s">
        <v>19</v>
      </c>
      <c r="E6" s="36" t="s">
        <v>1</v>
      </c>
      <c r="F6" s="36" t="s">
        <v>38</v>
      </c>
      <c r="G6" s="38" t="s">
        <v>37</v>
      </c>
      <c r="H6" s="39" t="s">
        <v>18</v>
      </c>
      <c r="I6" s="114"/>
      <c r="J6" s="44"/>
      <c r="K6" s="107" t="s">
        <v>5</v>
      </c>
      <c r="L6" s="108"/>
    </row>
    <row r="7" spans="1:19" s="2" customFormat="1" ht="16.5" customHeight="1">
      <c r="A7" s="45" t="s">
        <v>16</v>
      </c>
      <c r="B7" s="84">
        <f t="shared" ref="B7:E7" si="0">SUM(B9:B19)</f>
        <v>46118.717603160243</v>
      </c>
      <c r="C7" s="85">
        <f>SUM(C9:C19)</f>
        <v>391502.66090109997</v>
      </c>
      <c r="D7" s="85">
        <f>SUM(D9:D19)</f>
        <v>121836.4</v>
      </c>
      <c r="E7" s="85">
        <f t="shared" si="0"/>
        <v>513339.06090109999</v>
      </c>
      <c r="F7" s="85">
        <f>SUM(F9:F19)</f>
        <v>182725.1</v>
      </c>
      <c r="G7" s="86">
        <f>SUM(G9:G19)</f>
        <v>8991</v>
      </c>
      <c r="H7" s="87">
        <f>SUM(H9:H19)</f>
        <v>516</v>
      </c>
      <c r="I7" s="46" t="s">
        <v>30</v>
      </c>
      <c r="J7" s="47"/>
      <c r="K7" s="48"/>
      <c r="L7" s="49"/>
      <c r="M7" s="42"/>
      <c r="O7" s="75"/>
      <c r="P7" s="70"/>
      <c r="Q7" s="4"/>
      <c r="R7" s="4"/>
    </row>
    <row r="8" spans="1:19" s="2" customFormat="1" ht="16.5" customHeight="1">
      <c r="A8" s="47"/>
      <c r="B8" s="88"/>
      <c r="C8" s="89"/>
      <c r="D8" s="90"/>
      <c r="E8" s="91"/>
      <c r="F8" s="92"/>
      <c r="G8" s="93"/>
      <c r="H8" s="94"/>
      <c r="I8" s="50"/>
      <c r="J8" s="47"/>
      <c r="K8" s="51"/>
      <c r="L8" s="52"/>
      <c r="M8" s="42"/>
      <c r="O8" s="71"/>
      <c r="P8" s="70"/>
      <c r="Q8" s="4"/>
      <c r="R8" s="4"/>
    </row>
    <row r="9" spans="1:19" s="2" customFormat="1" ht="16.5" customHeight="1">
      <c r="A9" s="53" t="s">
        <v>6</v>
      </c>
      <c r="B9" s="95">
        <v>43473.599999999999</v>
      </c>
      <c r="C9" s="96">
        <f>E9-D9</f>
        <v>323185</v>
      </c>
      <c r="D9" s="97">
        <v>93511</v>
      </c>
      <c r="E9" s="97">
        <v>416696</v>
      </c>
      <c r="F9" s="92">
        <v>152483.5</v>
      </c>
      <c r="G9" s="93">
        <v>6545</v>
      </c>
      <c r="H9" s="98">
        <v>27</v>
      </c>
      <c r="I9" s="54" t="s">
        <v>12</v>
      </c>
      <c r="J9" s="55"/>
      <c r="K9" s="56" t="s">
        <v>7</v>
      </c>
      <c r="L9" s="102">
        <v>6411</v>
      </c>
      <c r="M9" s="41"/>
      <c r="O9" s="76"/>
      <c r="P9" s="70"/>
      <c r="Q9" s="4"/>
      <c r="R9" s="4"/>
      <c r="S9" s="4"/>
    </row>
    <row r="10" spans="1:19" s="2" customFormat="1" ht="16.5" customHeight="1">
      <c r="A10" s="53" t="s">
        <v>8</v>
      </c>
      <c r="B10" s="88"/>
      <c r="C10" s="96"/>
      <c r="D10" s="91"/>
      <c r="E10" s="91"/>
      <c r="F10" s="92"/>
      <c r="G10" s="93"/>
      <c r="H10" s="94"/>
      <c r="I10" s="54" t="s">
        <v>13</v>
      </c>
      <c r="J10" s="55"/>
      <c r="K10" s="48" t="s">
        <v>7</v>
      </c>
      <c r="L10" s="103">
        <v>6419</v>
      </c>
      <c r="M10" s="40"/>
      <c r="O10" s="73"/>
      <c r="P10" s="70"/>
      <c r="Q10" s="4"/>
      <c r="R10" s="4"/>
    </row>
    <row r="11" spans="1:19" s="2" customFormat="1" ht="16.5" customHeight="1">
      <c r="A11" s="53" t="s">
        <v>31</v>
      </c>
      <c r="B11" s="88"/>
      <c r="C11" s="96"/>
      <c r="D11" s="91"/>
      <c r="E11" s="91"/>
      <c r="F11" s="92"/>
      <c r="G11" s="93"/>
      <c r="H11" s="94"/>
      <c r="I11" s="54" t="s">
        <v>14</v>
      </c>
      <c r="J11" s="55"/>
      <c r="K11" s="48"/>
      <c r="L11" s="103">
        <v>6492</v>
      </c>
      <c r="M11" s="40"/>
      <c r="O11" s="76"/>
      <c r="P11" s="70"/>
      <c r="Q11" s="4"/>
      <c r="R11" s="4"/>
    </row>
    <row r="12" spans="1:19" s="2" customFormat="1" ht="16.5" customHeight="1">
      <c r="A12" s="53"/>
      <c r="B12" s="88"/>
      <c r="C12" s="96"/>
      <c r="D12" s="91"/>
      <c r="E12" s="91"/>
      <c r="F12" s="92"/>
      <c r="G12" s="93"/>
      <c r="H12" s="94"/>
      <c r="I12" s="54"/>
      <c r="J12" s="55"/>
      <c r="K12" s="48"/>
      <c r="L12" s="103"/>
      <c r="M12" s="40"/>
      <c r="O12" s="71"/>
      <c r="P12" s="70"/>
      <c r="Q12" s="4"/>
      <c r="R12" s="4"/>
    </row>
    <row r="13" spans="1:19" s="2" customFormat="1" ht="16.5" customHeight="1">
      <c r="A13" s="53" t="s">
        <v>33</v>
      </c>
      <c r="B13" s="99">
        <v>321.09004716024367</v>
      </c>
      <c r="C13" s="96">
        <f>E13-D13</f>
        <v>11647.599999999999</v>
      </c>
      <c r="D13" s="100">
        <v>4210.7</v>
      </c>
      <c r="E13" s="97">
        <v>15858.3</v>
      </c>
      <c r="F13" s="92">
        <v>4569.7</v>
      </c>
      <c r="G13" s="93">
        <v>1118</v>
      </c>
      <c r="H13" s="94">
        <v>471</v>
      </c>
      <c r="I13" s="54" t="s">
        <v>34</v>
      </c>
      <c r="J13" s="55"/>
      <c r="K13" s="56"/>
      <c r="L13" s="102">
        <v>66122</v>
      </c>
      <c r="M13" s="40"/>
      <c r="O13" s="72"/>
      <c r="P13" s="70"/>
      <c r="Q13" s="4"/>
      <c r="R13" s="4"/>
    </row>
    <row r="14" spans="1:19" s="2" customFormat="1" ht="16.5" customHeight="1">
      <c r="A14" s="53"/>
      <c r="B14" s="101"/>
      <c r="C14" s="96"/>
      <c r="D14" s="91"/>
      <c r="E14" s="96"/>
      <c r="F14" s="92"/>
      <c r="G14" s="93"/>
      <c r="H14" s="94"/>
      <c r="I14" s="54"/>
      <c r="J14" s="55"/>
      <c r="K14" s="51"/>
      <c r="L14" s="104"/>
      <c r="M14" s="40"/>
      <c r="O14" s="71"/>
      <c r="P14" s="70"/>
      <c r="Q14" s="4"/>
      <c r="R14" s="4"/>
    </row>
    <row r="15" spans="1:19" s="2" customFormat="1" ht="16.5" customHeight="1">
      <c r="A15" s="57" t="s">
        <v>27</v>
      </c>
      <c r="B15" s="95">
        <v>-117.07674399999999</v>
      </c>
      <c r="C15" s="96">
        <f>E15-D15</f>
        <v>13965.7</v>
      </c>
      <c r="D15" s="97">
        <v>1572.8000000000002</v>
      </c>
      <c r="E15" s="97">
        <v>15538.5</v>
      </c>
      <c r="F15" s="92">
        <v>4162</v>
      </c>
      <c r="G15" s="93">
        <v>181</v>
      </c>
      <c r="H15" s="98">
        <v>9</v>
      </c>
      <c r="I15" s="58" t="s">
        <v>26</v>
      </c>
      <c r="J15" s="55"/>
      <c r="K15" s="56" t="s">
        <v>7</v>
      </c>
      <c r="L15" s="102">
        <v>6611</v>
      </c>
      <c r="M15" s="40"/>
      <c r="O15" s="71"/>
      <c r="P15" s="70"/>
      <c r="Q15" s="4"/>
      <c r="R15" s="4"/>
    </row>
    <row r="16" spans="1:19" s="2" customFormat="1" ht="16.5" customHeight="1">
      <c r="A16" s="53" t="s">
        <v>11</v>
      </c>
      <c r="B16" s="88"/>
      <c r="C16" s="96"/>
      <c r="D16" s="91"/>
      <c r="E16" s="91"/>
      <c r="F16" s="92"/>
      <c r="G16" s="93"/>
      <c r="H16" s="94"/>
      <c r="I16" s="54" t="s">
        <v>28</v>
      </c>
      <c r="J16" s="55"/>
      <c r="K16" s="51"/>
      <c r="L16" s="104">
        <v>6612</v>
      </c>
      <c r="M16" s="40"/>
      <c r="O16" s="72"/>
      <c r="P16" s="70"/>
      <c r="Q16" s="4"/>
      <c r="R16" s="4"/>
    </row>
    <row r="17" spans="1:18" s="2" customFormat="1" ht="16.5" customHeight="1">
      <c r="A17" s="53"/>
      <c r="B17" s="101"/>
      <c r="C17" s="96"/>
      <c r="D17" s="91"/>
      <c r="E17" s="96"/>
      <c r="F17" s="92"/>
      <c r="G17" s="93"/>
      <c r="H17" s="94"/>
      <c r="I17" s="54"/>
      <c r="J17" s="55"/>
      <c r="K17" s="77"/>
      <c r="L17" s="103"/>
      <c r="M17" s="40"/>
      <c r="O17" s="71"/>
      <c r="P17" s="70"/>
      <c r="Q17" s="4"/>
      <c r="R17" s="4"/>
    </row>
    <row r="18" spans="1:18" s="3" customFormat="1" ht="16.5" customHeight="1">
      <c r="A18" s="53" t="s">
        <v>9</v>
      </c>
      <c r="B18" s="79">
        <v>2441.1043</v>
      </c>
      <c r="C18" s="80">
        <f>E18-D18</f>
        <v>42704.360901100001</v>
      </c>
      <c r="D18" s="81">
        <v>22541.9</v>
      </c>
      <c r="E18" s="81">
        <v>65246.260901100002</v>
      </c>
      <c r="F18" s="78">
        <v>21509.9</v>
      </c>
      <c r="G18" s="83">
        <v>1147</v>
      </c>
      <c r="H18" s="82">
        <v>9</v>
      </c>
      <c r="I18" s="54" t="s">
        <v>15</v>
      </c>
      <c r="J18" s="55"/>
      <c r="K18" s="77"/>
      <c r="L18" s="103">
        <v>65</v>
      </c>
      <c r="M18" s="41"/>
      <c r="N18" s="2"/>
      <c r="O18" s="74"/>
      <c r="P18" s="70"/>
      <c r="Q18" s="4"/>
      <c r="R18" s="4"/>
    </row>
    <row r="19" spans="1:18" s="3" customFormat="1" ht="9.75" customHeight="1">
      <c r="A19" s="59"/>
      <c r="B19" s="60"/>
      <c r="C19" s="61"/>
      <c r="D19" s="61"/>
      <c r="E19" s="61"/>
      <c r="F19" s="62"/>
      <c r="G19" s="63"/>
      <c r="H19" s="64"/>
      <c r="I19" s="65"/>
      <c r="J19" s="66"/>
      <c r="K19" s="66"/>
      <c r="L19" s="67"/>
      <c r="M19" s="2"/>
      <c r="N19" s="2"/>
      <c r="O19" s="4"/>
    </row>
    <row r="20" spans="1:18" ht="18" customHeight="1">
      <c r="A20" s="68" t="s">
        <v>35</v>
      </c>
      <c r="B20" s="16"/>
      <c r="C20" s="16"/>
      <c r="D20" s="16"/>
      <c r="E20" s="16"/>
      <c r="F20" s="105" t="s">
        <v>36</v>
      </c>
      <c r="G20" s="105"/>
      <c r="H20" s="105"/>
      <c r="I20" s="105"/>
      <c r="J20" s="105"/>
      <c r="K20" s="105"/>
      <c r="L20" s="105"/>
      <c r="M20" s="105"/>
      <c r="N20" s="105"/>
      <c r="O20" s="69"/>
    </row>
    <row r="21" spans="1:18" s="2" customFormat="1" ht="10.5" customHeight="1">
      <c r="A21" s="12"/>
      <c r="B21" s="23"/>
      <c r="C21" s="28"/>
      <c r="D21" s="23"/>
      <c r="E21" s="23"/>
      <c r="F21" s="23"/>
      <c r="G21" s="6"/>
      <c r="H21" s="6"/>
      <c r="I21" s="7"/>
      <c r="J21" s="8"/>
      <c r="K21" s="8"/>
      <c r="L21" s="10"/>
    </row>
    <row r="22" spans="1:18" s="3" customFormat="1" ht="15" customHeight="1">
      <c r="A22" s="5"/>
      <c r="B22" s="23"/>
      <c r="C22" s="28"/>
      <c r="D22" s="23"/>
      <c r="E22" s="23"/>
      <c r="F22" s="23"/>
      <c r="G22" s="6"/>
      <c r="H22" s="6"/>
      <c r="I22" s="7"/>
      <c r="J22" s="13"/>
      <c r="K22" s="13"/>
      <c r="L22" s="9"/>
    </row>
    <row r="23" spans="1:18" s="2" customFormat="1">
      <c r="A23" s="5"/>
      <c r="B23" s="23"/>
      <c r="C23" s="28"/>
      <c r="D23" s="14"/>
      <c r="E23" s="14"/>
      <c r="F23" s="14"/>
      <c r="G23" s="15"/>
      <c r="H23" s="15"/>
      <c r="I23" s="7"/>
      <c r="J23" s="8"/>
      <c r="K23" s="8"/>
      <c r="L23" s="10"/>
    </row>
    <row r="24" spans="1:18" s="3" customFormat="1">
      <c r="A24" s="11"/>
      <c r="B24" s="23"/>
      <c r="C24" s="28"/>
      <c r="D24" s="16"/>
      <c r="E24" s="16"/>
      <c r="F24" s="16"/>
      <c r="G24" s="17"/>
      <c r="H24" s="17"/>
      <c r="I24" s="7"/>
      <c r="J24" s="13"/>
      <c r="K24" s="13"/>
      <c r="L24" s="10"/>
    </row>
    <row r="25" spans="1:18" s="2" customFormat="1" ht="15.75">
      <c r="A25" s="5"/>
      <c r="B25" s="23"/>
      <c r="C25" s="28"/>
      <c r="D25" s="14"/>
      <c r="E25" s="31"/>
      <c r="F25" s="14"/>
      <c r="G25" s="15"/>
      <c r="H25" s="15"/>
      <c r="I25" s="7"/>
      <c r="J25" s="8"/>
      <c r="K25" s="8"/>
      <c r="L25" s="10"/>
    </row>
    <row r="26" spans="1:18" s="3" customFormat="1">
      <c r="A26" s="11"/>
      <c r="B26" s="23"/>
      <c r="C26" s="16"/>
      <c r="D26" s="16"/>
      <c r="E26" s="16"/>
      <c r="F26" s="16"/>
      <c r="G26" s="17"/>
      <c r="H26" s="17"/>
      <c r="I26" s="7"/>
      <c r="J26" s="8"/>
      <c r="K26" s="8"/>
      <c r="L26" s="10"/>
    </row>
    <row r="27" spans="1:18" s="3" customFormat="1" ht="15" customHeight="1">
      <c r="A27" s="5"/>
      <c r="B27" s="14"/>
      <c r="C27" s="16"/>
      <c r="D27" s="16"/>
      <c r="E27" s="16"/>
      <c r="F27" s="16"/>
      <c r="G27" s="17"/>
      <c r="H27" s="17"/>
      <c r="I27" s="7"/>
      <c r="J27" s="8"/>
      <c r="K27" s="8"/>
      <c r="L27" s="10"/>
    </row>
    <row r="28" spans="1:18" s="22" customFormat="1" ht="12">
      <c r="A28" s="18"/>
      <c r="B28" s="16"/>
      <c r="C28" s="24"/>
      <c r="D28" s="24"/>
      <c r="E28" s="24"/>
      <c r="F28" s="24"/>
      <c r="G28" s="19"/>
      <c r="H28" s="19"/>
      <c r="I28" s="20"/>
      <c r="J28" s="19"/>
      <c r="K28" s="19"/>
      <c r="L28" s="21"/>
    </row>
    <row r="29" spans="1:18" s="22" customFormat="1" ht="12">
      <c r="A29" s="19"/>
      <c r="B29" s="14"/>
      <c r="C29" s="24"/>
      <c r="D29" s="24"/>
      <c r="E29" s="24"/>
      <c r="F29" s="24"/>
      <c r="G29" s="19"/>
      <c r="H29" s="19"/>
      <c r="I29" s="19"/>
      <c r="J29" s="19"/>
      <c r="K29" s="19"/>
      <c r="L29" s="19"/>
    </row>
    <row r="30" spans="1:18" s="22" customFormat="1" ht="12">
      <c r="B30" s="16"/>
      <c r="C30" s="25"/>
      <c r="D30" s="25"/>
      <c r="E30" s="25"/>
      <c r="F30" s="25"/>
    </row>
    <row r="31" spans="1:18" s="22" customFormat="1" ht="12">
      <c r="B31" s="16"/>
      <c r="C31" s="25"/>
      <c r="D31" s="25"/>
      <c r="E31" s="25"/>
      <c r="F31" s="30"/>
    </row>
    <row r="32" spans="1:18" s="22" customFormat="1" ht="12">
      <c r="B32" s="24"/>
      <c r="C32" s="25"/>
      <c r="D32" s="25"/>
      <c r="E32" s="25"/>
      <c r="F32" s="25"/>
    </row>
    <row r="33" spans="2:6" s="22" customFormat="1" ht="12">
      <c r="B33" s="24"/>
      <c r="C33" s="25"/>
      <c r="D33" s="25"/>
      <c r="E33" s="25"/>
      <c r="F33" s="25"/>
    </row>
    <row r="34" spans="2:6" s="22" customFormat="1" ht="12">
      <c r="B34" s="25"/>
      <c r="C34" s="25"/>
      <c r="D34" s="25"/>
      <c r="E34" s="25"/>
      <c r="F34" s="25"/>
    </row>
    <row r="35" spans="2:6" s="22" customFormat="1" ht="12">
      <c r="B35" s="25"/>
      <c r="C35" s="25"/>
      <c r="D35" s="25"/>
      <c r="E35" s="25"/>
      <c r="F35" s="25"/>
    </row>
    <row r="36" spans="2:6" s="22" customFormat="1" ht="12">
      <c r="B36" s="25"/>
      <c r="C36" s="25"/>
      <c r="D36" s="25"/>
      <c r="E36" s="25"/>
      <c r="F36" s="25"/>
    </row>
    <row r="37" spans="2:6" s="22" customFormat="1" ht="12">
      <c r="B37" s="25"/>
      <c r="C37" s="25"/>
      <c r="D37" s="25"/>
      <c r="E37" s="25"/>
      <c r="F37" s="25"/>
    </row>
    <row r="38" spans="2:6" s="22" customFormat="1" ht="12">
      <c r="B38" s="25"/>
      <c r="C38" s="25"/>
      <c r="D38" s="25"/>
      <c r="E38" s="25"/>
      <c r="F38" s="25"/>
    </row>
    <row r="39" spans="2:6">
      <c r="B39" s="25"/>
    </row>
    <row r="40" spans="2:6">
      <c r="B40" s="25"/>
    </row>
    <row r="41" spans="2:6">
      <c r="B41" s="25"/>
    </row>
    <row r="42" spans="2:6">
      <c r="B42" s="25"/>
    </row>
  </sheetData>
  <mergeCells count="9">
    <mergeCell ref="F20:N20"/>
    <mergeCell ref="E4:L4"/>
    <mergeCell ref="K6:L6"/>
    <mergeCell ref="A1:L1"/>
    <mergeCell ref="A2:L2"/>
    <mergeCell ref="A5:A6"/>
    <mergeCell ref="I5:I6"/>
    <mergeCell ref="K5:L5"/>
    <mergeCell ref="A4:D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39" orientation="landscape" horizontalDpi="4294967292" r:id="rId1"/>
  <headerFooter alignWithMargins="0">
    <oddHeader>&amp;L&amp;9PCBS: Finance and Insurance Survey, 2014&amp;R&amp;"Simplified Arabic,Regular"&amp;1&amp;K00+000م&amp;K000000 &amp;9PCBS: مسح المالية والتامين، 2014</oddHeader>
    <oddFooter>&amp;C&amp;"Times New Roman,Regular"29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2015-11-22T09:12:29Z</cp:lastPrinted>
  <dcterms:created xsi:type="dcterms:W3CDTF">1998-08-15T17:47:58Z</dcterms:created>
  <dcterms:modified xsi:type="dcterms:W3CDTF">2015-11-22T09:12:31Z</dcterms:modified>
</cp:coreProperties>
</file>