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9435" windowHeight="4965" tabRatio="599"/>
  </bookViews>
  <sheets>
    <sheet name="Sheet1" sheetId="1" r:id="rId1"/>
  </sheets>
  <definedNames>
    <definedName name="_xlnm.Print_Area" localSheetId="0">Sheet1!$A$1:$K$18</definedName>
  </definedNames>
  <calcPr calcId="125725"/>
</workbook>
</file>

<file path=xl/calcChain.xml><?xml version="1.0" encoding="utf-8"?>
<calcChain xmlns="http://schemas.openxmlformats.org/spreadsheetml/2006/main">
  <c r="I10" i="1"/>
  <c r="I11"/>
  <c r="I8" s="1"/>
  <c r="I12"/>
  <c r="I13"/>
  <c r="I14"/>
  <c r="I15"/>
  <c r="I16"/>
  <c r="I9"/>
  <c r="B8"/>
  <c r="C8"/>
  <c r="D8"/>
  <c r="E8"/>
  <c r="F8"/>
  <c r="G8"/>
  <c r="H8"/>
  <c r="J8"/>
</calcChain>
</file>

<file path=xl/sharedStrings.xml><?xml version="1.0" encoding="utf-8"?>
<sst xmlns="http://schemas.openxmlformats.org/spreadsheetml/2006/main" count="48" uniqueCount="48">
  <si>
    <t>Purchased Assets</t>
  </si>
  <si>
    <t>Type of Asset</t>
  </si>
  <si>
    <t>Residential Buildings</t>
  </si>
  <si>
    <t>Passengers Vehicles</t>
  </si>
  <si>
    <t>Other</t>
  </si>
  <si>
    <t>قيمة الاهتلاك  خلال العام</t>
  </si>
  <si>
    <t>قيمة الاصول المباعة خلال العام</t>
  </si>
  <si>
    <t>Written-offs and Losses</t>
  </si>
  <si>
    <t>Capital Add. &amp; Improv.</t>
  </si>
  <si>
    <t>(Value in USD 1000)</t>
  </si>
  <si>
    <t>Market Value at Beginning of Year</t>
  </si>
  <si>
    <t>القيمة السوقية للأصول بداية العام</t>
  </si>
  <si>
    <t>Value of Gross Additions</t>
  </si>
  <si>
    <t>(القيمة بالالف دولار امريكي)</t>
  </si>
  <si>
    <t>القيمة السوقية للأصول نهاية العام</t>
  </si>
  <si>
    <t>التالف و المفقود</t>
  </si>
  <si>
    <t>قيمة الاضافات الاجمالية</t>
  </si>
  <si>
    <t>صنف الاصل</t>
  </si>
  <si>
    <t>اضافات وتحسينات راسمالية</t>
  </si>
  <si>
    <t>اصول من انتاج المؤسسة</t>
  </si>
  <si>
    <t xml:space="preserve">قيمة الأصول المشتراة </t>
  </si>
  <si>
    <t>المجموع</t>
  </si>
  <si>
    <t>Market Value at End of Year</t>
  </si>
  <si>
    <t>Depreciation During  the Year</t>
  </si>
  <si>
    <t>Assets Sold During  the Year</t>
  </si>
  <si>
    <t>Produced for Own- Account</t>
  </si>
  <si>
    <t>Total</t>
  </si>
  <si>
    <t>Grand Total</t>
  </si>
  <si>
    <t>المجموع الكلي</t>
  </si>
  <si>
    <t>أبنية سكنية</t>
  </si>
  <si>
    <t>Non-Residential buildings</t>
  </si>
  <si>
    <t>أبنية غير سكنية</t>
  </si>
  <si>
    <t>Machines of Equipments</t>
  </si>
  <si>
    <t>آلات ومعدات وأجهزة</t>
  </si>
  <si>
    <t>Freight Vehicles</t>
  </si>
  <si>
    <t>سيارات نقل بضائع</t>
  </si>
  <si>
    <t>سيارات نقل ركاب</t>
  </si>
  <si>
    <t>Furniture and Furnishings</t>
  </si>
  <si>
    <t>اثاث ومفروشات</t>
  </si>
  <si>
    <t>اخرى</t>
  </si>
  <si>
    <t>*The data excludes those parts of Jerusalem which were annexed by Israel in 1967</t>
  </si>
  <si>
    <t>*البيانات باستثناء ذلك الجزء من محافظة القدس والذي ضمته إسرائيل عنوة بعيد احتلالها للضفة الغربية عام 1967</t>
  </si>
  <si>
    <t>الاراضي**</t>
  </si>
  <si>
    <t>Land**</t>
  </si>
  <si>
    <t>**Depreciation of land is the Depreciation Value on the Capital Additions and Improvements on land</t>
  </si>
  <si>
    <t>الاهتلاك على الاراضي هو قيمة الاهتلاك على الاضافات والتحسينات الراسمالية للاراضي**</t>
  </si>
  <si>
    <t xml:space="preserve">جدول 5: حركة الأصول الثابتة في مؤسسات الوساطة المالية حسب صنف الأصل في فلسطين*، 2014 </t>
  </si>
  <si>
    <t xml:space="preserve"> Table 5: Fixed Assets in Financial Intermediaries Enterprises by Type in Palestine*, 2014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</si>
</sst>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##0.0"/>
    <numFmt numFmtId="166" formatCode="####.0"/>
  </numFmts>
  <fonts count="19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sz val="10"/>
      <name val="Arial"/>
      <family val="2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b/>
      <sz val="9"/>
      <name val="Times New Roman"/>
      <family val="1"/>
    </font>
    <font>
      <b/>
      <sz val="11"/>
      <name val="Simplified Arabic"/>
      <family val="1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name val="Arial"/>
      <family val="2"/>
      <scheme val="minor"/>
    </font>
    <font>
      <sz val="9"/>
      <color indexed="8"/>
      <name val="Arial"/>
      <family val="2"/>
    </font>
    <font>
      <sz val="10"/>
      <name val="Arabic Transparent"/>
      <charset val="178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Border="1" applyAlignment="1"/>
    <xf numFmtId="0" fontId="12" fillId="0" borderId="6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right" vertical="top" wrapText="1" indent="1"/>
    </xf>
    <xf numFmtId="0" fontId="5" fillId="0" borderId="11" xfId="0" applyFont="1" applyBorder="1" applyAlignment="1">
      <alignment horizontal="right" vertical="top" wrapText="1" indent="1"/>
    </xf>
    <xf numFmtId="0" fontId="5" fillId="0" borderId="4" xfId="0" applyFont="1" applyBorder="1" applyAlignment="1">
      <alignment horizontal="right" vertical="top" wrapText="1" indent="1"/>
    </xf>
    <xf numFmtId="49" fontId="8" fillId="0" borderId="7" xfId="0" applyNumberFormat="1" applyFont="1" applyBorder="1" applyAlignment="1">
      <alignment horizontal="right" vertical="top" wrapText="1" indent="1"/>
    </xf>
    <xf numFmtId="165" fontId="1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top"/>
    </xf>
    <xf numFmtId="49" fontId="7" fillId="0" borderId="10" xfId="0" applyNumberFormat="1" applyFont="1" applyBorder="1" applyAlignment="1">
      <alignment horizontal="left" vertical="top" wrapText="1" indent="1"/>
    </xf>
    <xf numFmtId="49" fontId="6" fillId="0" borderId="10" xfId="0" applyNumberFormat="1" applyFont="1" applyBorder="1" applyAlignment="1">
      <alignment horizontal="left" vertical="top" wrapText="1" indent="1"/>
    </xf>
    <xf numFmtId="0" fontId="6" fillId="0" borderId="10" xfId="0" applyFont="1" applyBorder="1" applyAlignment="1">
      <alignment horizontal="left" vertical="top" wrapText="1" indent="1"/>
    </xf>
    <xf numFmtId="0" fontId="6" fillId="0" borderId="2" xfId="0" applyFont="1" applyBorder="1" applyAlignment="1">
      <alignment horizontal="left" vertical="top" wrapText="1" indent="1"/>
    </xf>
    <xf numFmtId="164" fontId="16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164" fontId="16" fillId="0" borderId="10" xfId="0" applyNumberFormat="1" applyFont="1" applyBorder="1" applyAlignment="1">
      <alignment horizontal="center" vertical="top" wrapText="1"/>
    </xf>
    <xf numFmtId="164" fontId="11" fillId="0" borderId="12" xfId="0" applyNumberFormat="1" applyFont="1" applyBorder="1" applyAlignment="1">
      <alignment horizontal="center" vertical="top" wrapText="1"/>
    </xf>
    <xf numFmtId="164" fontId="16" fillId="0" borderId="5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readingOrder="2"/>
    </xf>
    <xf numFmtId="165" fontId="7" fillId="0" borderId="12" xfId="0" applyNumberFormat="1" applyFont="1" applyBorder="1" applyAlignment="1">
      <alignment horizontal="right" vertical="top" indent="1"/>
    </xf>
    <xf numFmtId="165" fontId="7" fillId="0" borderId="13" xfId="0" applyNumberFormat="1" applyFont="1" applyBorder="1" applyAlignment="1">
      <alignment horizontal="right" vertical="top" indent="1"/>
    </xf>
    <xf numFmtId="165" fontId="7" fillId="0" borderId="11" xfId="0" applyNumberFormat="1" applyFont="1" applyBorder="1" applyAlignment="1">
      <alignment horizontal="right" vertical="top" indent="1"/>
    </xf>
    <xf numFmtId="165" fontId="6" fillId="0" borderId="10" xfId="0" applyNumberFormat="1" applyFont="1" applyBorder="1" applyAlignment="1">
      <alignment horizontal="right" vertical="top" indent="1"/>
    </xf>
    <xf numFmtId="165" fontId="14" fillId="0" borderId="0" xfId="0" applyNumberFormat="1" applyFont="1" applyBorder="1" applyAlignment="1">
      <alignment horizontal="right" vertical="top" indent="1"/>
    </xf>
    <xf numFmtId="165" fontId="6" fillId="0" borderId="0" xfId="0" applyNumberFormat="1" applyFont="1" applyBorder="1" applyAlignment="1">
      <alignment horizontal="right" vertical="top" indent="1"/>
    </xf>
    <xf numFmtId="165" fontId="6" fillId="0" borderId="11" xfId="0" applyNumberFormat="1" applyFont="1" applyBorder="1" applyAlignment="1">
      <alignment horizontal="right" vertical="top" indent="1"/>
    </xf>
    <xf numFmtId="166" fontId="6" fillId="0" borderId="2" xfId="0" applyNumberFormat="1" applyFont="1" applyBorder="1" applyAlignment="1">
      <alignment horizontal="right" vertical="top" indent="1"/>
    </xf>
    <xf numFmtId="165" fontId="6" fillId="0" borderId="3" xfId="0" applyNumberFormat="1" applyFont="1" applyBorder="1" applyAlignment="1">
      <alignment horizontal="right" vertical="top" indent="1"/>
    </xf>
    <xf numFmtId="165" fontId="14" fillId="0" borderId="3" xfId="0" applyNumberFormat="1" applyFont="1" applyBorder="1" applyAlignment="1">
      <alignment horizontal="right" vertical="top" indent="1"/>
    </xf>
    <xf numFmtId="165" fontId="6" fillId="0" borderId="4" xfId="0" applyNumberFormat="1" applyFont="1" applyBorder="1" applyAlignment="1">
      <alignment horizontal="right" vertical="top" indent="1"/>
    </xf>
    <xf numFmtId="0" fontId="1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right" vertical="top" readingOrder="1"/>
    </xf>
    <xf numFmtId="0" fontId="11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right" vertical="top"/>
    </xf>
    <xf numFmtId="49" fontId="7" fillId="0" borderId="6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top" wrapText="1"/>
    </xf>
    <xf numFmtId="164" fontId="16" fillId="0" borderId="8" xfId="0" applyNumberFormat="1" applyFont="1" applyBorder="1" applyAlignment="1">
      <alignment horizontal="left" vertical="top" indent="1"/>
    </xf>
    <xf numFmtId="164" fontId="16" fillId="0" borderId="9" xfId="0" applyNumberFormat="1" applyFont="1" applyBorder="1" applyAlignment="1">
      <alignment horizontal="left" vertical="top" indent="1"/>
    </xf>
    <xf numFmtId="164" fontId="11" fillId="0" borderId="8" xfId="0" applyNumberFormat="1" applyFont="1" applyBorder="1" applyAlignment="1">
      <alignment horizontal="right" vertical="top" indent="1"/>
    </xf>
    <xf numFmtId="164" fontId="11" fillId="0" borderId="14" xfId="0" applyNumberFormat="1" applyFont="1" applyBorder="1" applyAlignment="1">
      <alignment horizontal="right" vertical="top" indent="1"/>
    </xf>
    <xf numFmtId="0" fontId="8" fillId="0" borderId="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right" readingOrder="2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"/>
  <sheetViews>
    <sheetView tabSelected="1" view="pageBreakPreview" zoomScale="98" zoomScaleNormal="75" zoomScaleSheetLayoutView="98" workbookViewId="0">
      <selection activeCell="R16" sqref="R16"/>
    </sheetView>
  </sheetViews>
  <sheetFormatPr defaultColWidth="9.140625" defaultRowHeight="12.75"/>
  <cols>
    <col min="1" max="1" width="25.7109375" style="4" customWidth="1"/>
    <col min="2" max="2" width="10.28515625" style="5" customWidth="1"/>
    <col min="3" max="3" width="11.28515625" style="5" customWidth="1"/>
    <col min="4" max="4" width="8.85546875" style="5" customWidth="1"/>
    <col min="5" max="5" width="10.42578125" style="5" customWidth="1"/>
    <col min="6" max="6" width="13.5703125" style="5" customWidth="1"/>
    <col min="7" max="7" width="12.5703125" style="5" customWidth="1"/>
    <col min="8" max="8" width="9" style="5" customWidth="1"/>
    <col min="9" max="9" width="9.7109375" style="5" customWidth="1"/>
    <col min="10" max="10" width="12.42578125" style="5" customWidth="1"/>
    <col min="11" max="11" width="17.7109375" style="6" customWidth="1"/>
    <col min="12" max="12" width="13.7109375" style="7" customWidth="1"/>
    <col min="13" max="13" width="14.42578125" style="7" customWidth="1"/>
    <col min="14" max="14" width="3" style="7" customWidth="1"/>
    <col min="15" max="16384" width="9.140625" style="7"/>
  </cols>
  <sheetData>
    <row r="1" spans="1:16" s="1" customFormat="1" ht="19.899999999999999" customHeight="1">
      <c r="A1" s="47" t="s">
        <v>46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6" s="1" customFormat="1" ht="18.600000000000001" customHeight="1">
      <c r="A2" s="46" t="s">
        <v>47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6" s="1" customFormat="1" ht="6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6" s="8" customFormat="1" ht="15.95" customHeight="1">
      <c r="A4" s="23" t="s">
        <v>9</v>
      </c>
      <c r="B4" s="11"/>
      <c r="C4" s="11"/>
      <c r="D4" s="11"/>
      <c r="E4" s="11"/>
      <c r="F4" s="11"/>
      <c r="G4" s="11"/>
      <c r="H4" s="11"/>
      <c r="I4" s="11"/>
      <c r="J4" s="52" t="s">
        <v>13</v>
      </c>
      <c r="K4" s="52"/>
    </row>
    <row r="5" spans="1:16" s="2" customFormat="1" ht="18" customHeight="1">
      <c r="A5" s="53" t="s">
        <v>1</v>
      </c>
      <c r="B5" s="56" t="s">
        <v>14</v>
      </c>
      <c r="C5" s="50" t="s">
        <v>5</v>
      </c>
      <c r="D5" s="50" t="s">
        <v>15</v>
      </c>
      <c r="E5" s="50" t="s">
        <v>6</v>
      </c>
      <c r="F5" s="58" t="s">
        <v>12</v>
      </c>
      <c r="G5" s="59"/>
      <c r="H5" s="60" t="s">
        <v>16</v>
      </c>
      <c r="I5" s="61"/>
      <c r="J5" s="56" t="s">
        <v>11</v>
      </c>
      <c r="K5" s="62" t="s">
        <v>17</v>
      </c>
    </row>
    <row r="6" spans="1:16" s="2" customFormat="1" ht="40.5" customHeight="1">
      <c r="A6" s="54"/>
      <c r="B6" s="57"/>
      <c r="C6" s="51"/>
      <c r="D6" s="51"/>
      <c r="E6" s="51"/>
      <c r="F6" s="12" t="s">
        <v>18</v>
      </c>
      <c r="G6" s="12" t="s">
        <v>19</v>
      </c>
      <c r="H6" s="12" t="s">
        <v>20</v>
      </c>
      <c r="I6" s="32" t="s">
        <v>21</v>
      </c>
      <c r="J6" s="57"/>
      <c r="K6" s="63"/>
    </row>
    <row r="7" spans="1:16" s="2" customFormat="1" ht="52.5" customHeight="1">
      <c r="A7" s="55"/>
      <c r="B7" s="28" t="s">
        <v>22</v>
      </c>
      <c r="C7" s="29" t="s">
        <v>23</v>
      </c>
      <c r="D7" s="29" t="s">
        <v>7</v>
      </c>
      <c r="E7" s="29" t="s">
        <v>24</v>
      </c>
      <c r="F7" s="30" t="s">
        <v>8</v>
      </c>
      <c r="G7" s="30" t="s">
        <v>25</v>
      </c>
      <c r="H7" s="30" t="s">
        <v>0</v>
      </c>
      <c r="I7" s="31" t="s">
        <v>26</v>
      </c>
      <c r="J7" s="33" t="s">
        <v>10</v>
      </c>
      <c r="K7" s="64"/>
    </row>
    <row r="8" spans="1:16" s="3" customFormat="1" ht="16.5" customHeight="1">
      <c r="A8" s="24" t="s">
        <v>27</v>
      </c>
      <c r="B8" s="35">
        <f t="shared" ref="B8:I8" si="0">SUM(B9:B16)</f>
        <v>766807.2</v>
      </c>
      <c r="C8" s="36">
        <f t="shared" si="0"/>
        <v>33240.699999999997</v>
      </c>
      <c r="D8" s="36">
        <f t="shared" si="0"/>
        <v>782.8</v>
      </c>
      <c r="E8" s="36">
        <f t="shared" si="0"/>
        <v>1294.5999999999999</v>
      </c>
      <c r="F8" s="36">
        <f t="shared" si="0"/>
        <v>23273.3</v>
      </c>
      <c r="G8" s="36">
        <f t="shared" si="0"/>
        <v>5770.7</v>
      </c>
      <c r="H8" s="36">
        <f t="shared" si="0"/>
        <v>19855.599999999999</v>
      </c>
      <c r="I8" s="36">
        <f t="shared" si="0"/>
        <v>48899.6</v>
      </c>
      <c r="J8" s="37">
        <f>SUM(J9:J16)</f>
        <v>753225.9</v>
      </c>
      <c r="K8" s="16" t="s">
        <v>28</v>
      </c>
      <c r="P8" s="21"/>
    </row>
    <row r="9" spans="1:16" s="2" customFormat="1" ht="16.5" customHeight="1">
      <c r="A9" s="25" t="s">
        <v>43</v>
      </c>
      <c r="B9" s="38">
        <v>44297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1486.2</v>
      </c>
      <c r="I9" s="40">
        <f>H9+G9+F9</f>
        <v>1486.2</v>
      </c>
      <c r="J9" s="41">
        <v>42810.8</v>
      </c>
      <c r="K9" s="13" t="s">
        <v>42</v>
      </c>
      <c r="P9" s="22"/>
    </row>
    <row r="10" spans="1:16" s="2" customFormat="1" ht="16.5" customHeight="1">
      <c r="A10" s="26" t="s">
        <v>2</v>
      </c>
      <c r="B10" s="38">
        <v>7394.1</v>
      </c>
      <c r="C10" s="40">
        <v>123.5</v>
      </c>
      <c r="D10" s="39">
        <v>0</v>
      </c>
      <c r="E10" s="39">
        <v>0</v>
      </c>
      <c r="F10" s="40">
        <v>12</v>
      </c>
      <c r="G10" s="39">
        <v>0</v>
      </c>
      <c r="H10" s="40">
        <v>1.1000000000000001</v>
      </c>
      <c r="I10" s="40">
        <f t="shared" ref="I10:I16" si="1">H10+G10+F10</f>
        <v>13.1</v>
      </c>
      <c r="J10" s="41">
        <v>7504.5</v>
      </c>
      <c r="K10" s="13" t="s">
        <v>29</v>
      </c>
      <c r="P10" s="22"/>
    </row>
    <row r="11" spans="1:16" s="3" customFormat="1" ht="16.5" customHeight="1">
      <c r="A11" s="26" t="s">
        <v>30</v>
      </c>
      <c r="B11" s="38">
        <v>143391.79999999999</v>
      </c>
      <c r="C11" s="40">
        <v>2533.4</v>
      </c>
      <c r="D11" s="40">
        <v>0</v>
      </c>
      <c r="E11" s="39">
        <v>35.9</v>
      </c>
      <c r="F11" s="40">
        <v>10345</v>
      </c>
      <c r="G11" s="39">
        <v>286</v>
      </c>
      <c r="H11" s="40">
        <v>2397.5</v>
      </c>
      <c r="I11" s="40">
        <f t="shared" si="1"/>
        <v>13028.5</v>
      </c>
      <c r="J11" s="41">
        <v>132932.6</v>
      </c>
      <c r="K11" s="13" t="s">
        <v>31</v>
      </c>
      <c r="P11" s="22"/>
    </row>
    <row r="12" spans="1:16" s="3" customFormat="1" ht="16.5" customHeight="1">
      <c r="A12" s="26" t="s">
        <v>32</v>
      </c>
      <c r="B12" s="38">
        <v>233920.5</v>
      </c>
      <c r="C12" s="40">
        <v>10876.9</v>
      </c>
      <c r="D12" s="40">
        <v>260</v>
      </c>
      <c r="E12" s="40">
        <v>552.29999999999995</v>
      </c>
      <c r="F12" s="40">
        <v>4883.5</v>
      </c>
      <c r="G12" s="40">
        <v>259.89999999999998</v>
      </c>
      <c r="H12" s="40">
        <v>5159.6000000000004</v>
      </c>
      <c r="I12" s="40">
        <f t="shared" si="1"/>
        <v>10303</v>
      </c>
      <c r="J12" s="41">
        <v>235306.7</v>
      </c>
      <c r="K12" s="13" t="s">
        <v>33</v>
      </c>
      <c r="P12" s="22"/>
    </row>
    <row r="13" spans="1:16" s="3" customFormat="1" ht="16.5" customHeight="1">
      <c r="A13" s="26" t="s">
        <v>34</v>
      </c>
      <c r="B13" s="38">
        <v>358.8</v>
      </c>
      <c r="C13" s="40">
        <v>63.3</v>
      </c>
      <c r="D13" s="40">
        <v>0</v>
      </c>
      <c r="E13" s="39">
        <v>0</v>
      </c>
      <c r="F13" s="40">
        <v>0</v>
      </c>
      <c r="G13" s="39">
        <v>0</v>
      </c>
      <c r="H13" s="39">
        <v>0</v>
      </c>
      <c r="I13" s="40">
        <f t="shared" si="1"/>
        <v>0</v>
      </c>
      <c r="J13" s="41">
        <v>422.3</v>
      </c>
      <c r="K13" s="13" t="s">
        <v>35</v>
      </c>
      <c r="P13" s="22"/>
    </row>
    <row r="14" spans="1:16" s="3" customFormat="1" ht="16.5" customHeight="1">
      <c r="A14" s="26" t="s">
        <v>3</v>
      </c>
      <c r="B14" s="38">
        <v>10400.6</v>
      </c>
      <c r="C14" s="40">
        <v>2053.4</v>
      </c>
      <c r="D14" s="40">
        <v>170.1</v>
      </c>
      <c r="E14" s="40">
        <v>526.5</v>
      </c>
      <c r="F14" s="40">
        <v>296</v>
      </c>
      <c r="G14" s="39">
        <v>598.9</v>
      </c>
      <c r="H14" s="40">
        <v>1579.7</v>
      </c>
      <c r="I14" s="40">
        <f t="shared" si="1"/>
        <v>2474.6</v>
      </c>
      <c r="J14" s="41">
        <v>10676</v>
      </c>
      <c r="K14" s="14" t="s">
        <v>36</v>
      </c>
      <c r="P14" s="22"/>
    </row>
    <row r="15" spans="1:16" s="3" customFormat="1" ht="16.5" customHeight="1">
      <c r="A15" s="26" t="s">
        <v>37</v>
      </c>
      <c r="B15" s="38">
        <v>287236.09999999998</v>
      </c>
      <c r="C15" s="40">
        <v>9200.6</v>
      </c>
      <c r="D15" s="40">
        <v>350.7</v>
      </c>
      <c r="E15" s="40">
        <v>163.5</v>
      </c>
      <c r="F15" s="40">
        <v>5530.7</v>
      </c>
      <c r="G15" s="39">
        <v>1076.2</v>
      </c>
      <c r="H15" s="40">
        <v>6362.9</v>
      </c>
      <c r="I15" s="40">
        <f t="shared" si="1"/>
        <v>12969.8</v>
      </c>
      <c r="J15" s="41">
        <v>283981.09999999998</v>
      </c>
      <c r="K15" s="14" t="s">
        <v>38</v>
      </c>
      <c r="P15" s="22"/>
    </row>
    <row r="16" spans="1:16" s="3" customFormat="1" ht="16.5" customHeight="1">
      <c r="A16" s="27" t="s">
        <v>4</v>
      </c>
      <c r="B16" s="42">
        <v>39808.300000000003</v>
      </c>
      <c r="C16" s="43">
        <v>8389.6</v>
      </c>
      <c r="D16" s="43">
        <v>2</v>
      </c>
      <c r="E16" s="43">
        <v>16.399999999999999</v>
      </c>
      <c r="F16" s="43">
        <v>2206.1</v>
      </c>
      <c r="G16" s="44">
        <v>3549.7</v>
      </c>
      <c r="H16" s="43">
        <v>2868.6</v>
      </c>
      <c r="I16" s="43">
        <f t="shared" si="1"/>
        <v>8624.4</v>
      </c>
      <c r="J16" s="45">
        <v>39591.9</v>
      </c>
      <c r="K16" s="15" t="s">
        <v>39</v>
      </c>
      <c r="P16" s="22"/>
    </row>
    <row r="17" spans="1:16" ht="18" customHeight="1">
      <c r="A17" s="18" t="s">
        <v>40</v>
      </c>
      <c r="B17" s="19"/>
      <c r="C17" s="19"/>
      <c r="D17" s="19"/>
      <c r="E17" s="19"/>
      <c r="F17" s="65" t="s">
        <v>41</v>
      </c>
      <c r="G17" s="65"/>
      <c r="H17" s="65"/>
      <c r="I17" s="65"/>
      <c r="J17" s="65"/>
      <c r="K17" s="65"/>
      <c r="L17" s="34"/>
      <c r="M17" s="34"/>
      <c r="N17" s="34"/>
      <c r="O17" s="20"/>
      <c r="P17" s="22"/>
    </row>
    <row r="18" spans="1:16" s="3" customFormat="1" ht="18" customHeight="1">
      <c r="A18" s="48" t="s">
        <v>44</v>
      </c>
      <c r="B18" s="48"/>
      <c r="C18" s="48"/>
      <c r="D18" s="48"/>
      <c r="E18" s="48"/>
      <c r="F18" s="48"/>
      <c r="G18" s="49" t="s">
        <v>45</v>
      </c>
      <c r="H18" s="49"/>
      <c r="I18" s="49"/>
      <c r="J18" s="49"/>
      <c r="K18" s="49"/>
      <c r="P18" s="22"/>
    </row>
    <row r="19" spans="1:16">
      <c r="I19" s="17"/>
      <c r="J19" s="9"/>
    </row>
    <row r="20" spans="1:16">
      <c r="J20" s="9"/>
    </row>
    <row r="21" spans="1:16">
      <c r="F21" s="9"/>
      <c r="J21" s="9"/>
    </row>
  </sheetData>
  <mergeCells count="15">
    <mergeCell ref="F17:K17"/>
    <mergeCell ref="A2:K2"/>
    <mergeCell ref="A1:K1"/>
    <mergeCell ref="A18:F18"/>
    <mergeCell ref="G18:K18"/>
    <mergeCell ref="D5:D6"/>
    <mergeCell ref="J4:K4"/>
    <mergeCell ref="A5:A7"/>
    <mergeCell ref="B5:B6"/>
    <mergeCell ref="C5:C6"/>
    <mergeCell ref="E5:E6"/>
    <mergeCell ref="F5:G5"/>
    <mergeCell ref="H5:I5"/>
    <mergeCell ref="J5:J6"/>
    <mergeCell ref="K5:K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64" orientation="landscape" useFirstPageNumber="1" horizontalDpi="4294967292" r:id="rId1"/>
  <headerFooter alignWithMargins="0">
    <oddHeader>&amp;L&amp;9PCBS: Finance and Insurance Survey, 2014&amp;R&amp;1&amp;K00+000م&amp;K000000 &amp;"Simplified Arabic,Regular"&amp;9PCBS: مسح المالية والتامين، 2014</oddHeader>
    <oddFooter>&amp;C&amp;"Times New Roman,Regular"33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2015-11-22T09:04:27Z</cp:lastPrinted>
  <dcterms:created xsi:type="dcterms:W3CDTF">1998-08-16T05:51:33Z</dcterms:created>
  <dcterms:modified xsi:type="dcterms:W3CDTF">2015-11-22T09:04:30Z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