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5" windowWidth="9360" windowHeight="4185" tabRatio="64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15" i="1"/>
  <c r="E13"/>
  <c r="E9"/>
  <c r="B7" l="1"/>
  <c r="C7"/>
  <c r="D7"/>
  <c r="E7"/>
  <c r="F7" l="1"/>
</calcChain>
</file>

<file path=xl/sharedStrings.xml><?xml version="1.0" encoding="utf-8"?>
<sst xmlns="http://schemas.openxmlformats.org/spreadsheetml/2006/main" count="37" uniqueCount="35">
  <si>
    <t>أرباح صرف العملات</t>
  </si>
  <si>
    <t>العمولات</t>
  </si>
  <si>
    <t>Economic Activity</t>
  </si>
  <si>
    <t>Commissions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</si>
  <si>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</si>
  <si>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</si>
  <si>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</si>
  <si>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</si>
  <si>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</si>
  <si>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</si>
  <si>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Stock Market Brokers</t>
  </si>
  <si>
    <t>عدد المؤسسات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</si>
  <si>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</si>
  <si>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</si>
  <si>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</si>
  <si>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الإنتاج </t>
  </si>
  <si>
    <t>Output</t>
  </si>
  <si>
    <t>مجموع أنشطة المالية</t>
  </si>
  <si>
    <t>Total of Financial Activities</t>
  </si>
  <si>
    <t>(القيمة بالألف دولار أمريكي)</t>
  </si>
  <si>
    <t xml:space="preserve"> بورصة فلسطين</t>
  </si>
  <si>
    <t>Palestine Exchange</t>
  </si>
  <si>
    <t xml:space="preserve"> وشركات الأوراق المالية</t>
  </si>
  <si>
    <t xml:space="preserve">Profit from Money Exchange </t>
  </si>
  <si>
    <t>No. of Ent.</t>
  </si>
  <si>
    <t>دليل النشاط</t>
  </si>
  <si>
    <t>(Value in USD 1000)</t>
  </si>
  <si>
    <t>صرافي العملات</t>
  </si>
  <si>
    <t>Money Exchangers</t>
  </si>
  <si>
    <t>FISIM</t>
  </si>
  <si>
    <t xml:space="preserve">خدمات الوساطة المالية المقاسة
بصورة غير مباشرة
                       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</si>
  <si>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</si>
  <si>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</si>
  <si>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7: الإنتاج من النشاط الرئيسي للمؤسسات المالية حسب النشاط الاقتصادي في فلسطين*، 2014 </t>
  </si>
  <si>
    <t xml:space="preserve"> Table 7: Output from Principal Activity for Financial Enterprises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</si>
</sst>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9"/>
      <name val="Times New Roman"/>
      <family val="1"/>
    </font>
    <font>
      <sz val="12"/>
      <name val="Times New Roman"/>
      <family val="1"/>
    </font>
    <font>
      <sz val="10"/>
      <color rgb="FFFF0000"/>
      <name val="Arial"/>
      <family val="2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6" fillId="0" borderId="0" xfId="0" applyFont="1" applyBorder="1" applyAlignment="1">
      <alignment horizontal="right" readingOrder="2"/>
    </xf>
    <xf numFmtId="0" fontId="17" fillId="0" borderId="0" xfId="0" applyFont="1"/>
    <xf numFmtId="0" fontId="12" fillId="0" borderId="0" xfId="0" applyFont="1" applyAlignment="1">
      <alignment horizontal="left" vertical="center"/>
    </xf>
    <xf numFmtId="0" fontId="13" fillId="0" borderId="5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top"/>
    </xf>
    <xf numFmtId="0" fontId="14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right" vertical="top" indent="1"/>
    </xf>
    <xf numFmtId="0" fontId="14" fillId="0" borderId="10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2"/>
    </xf>
    <xf numFmtId="0" fontId="11" fillId="0" borderId="10" xfId="0" applyFont="1" applyFill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center"/>
    </xf>
    <xf numFmtId="164" fontId="18" fillId="0" borderId="4" xfId="0" applyNumberFormat="1" applyFont="1" applyFill="1" applyBorder="1" applyAlignment="1">
      <alignment horizontal="right" vertical="top"/>
    </xf>
    <xf numFmtId="164" fontId="18" fillId="0" borderId="5" xfId="0" applyNumberFormat="1" applyFont="1" applyFill="1" applyBorder="1" applyAlignment="1">
      <alignment horizontal="right" vertical="top"/>
    </xf>
    <xf numFmtId="0" fontId="19" fillId="0" borderId="9" xfId="0" applyFont="1" applyBorder="1" applyAlignment="1">
      <alignment horizontal="left" vertical="top" indent="1"/>
    </xf>
    <xf numFmtId="164" fontId="10" fillId="0" borderId="0" xfId="0" applyNumberFormat="1" applyFont="1" applyAlignment="1">
      <alignment vertical="center"/>
    </xf>
    <xf numFmtId="0" fontId="13" fillId="0" borderId="8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right" vertical="top"/>
    </xf>
    <xf numFmtId="0" fontId="18" fillId="0" borderId="3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top"/>
    </xf>
    <xf numFmtId="0" fontId="19" fillId="0" borderId="9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right" vertical="top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vertical="top"/>
    </xf>
    <xf numFmtId="0" fontId="13" fillId="0" borderId="6" xfId="0" applyFont="1" applyBorder="1" applyAlignment="1">
      <alignment horizontal="left" vertical="top" indent="1"/>
    </xf>
    <xf numFmtId="164" fontId="13" fillId="0" borderId="0" xfId="0" applyNumberFormat="1" applyFont="1" applyAlignment="1">
      <alignment horizontal="right" vertical="top" readingOrder="1"/>
    </xf>
    <xf numFmtId="0" fontId="14" fillId="0" borderId="6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left" vertical="top" indent="1"/>
    </xf>
    <xf numFmtId="164" fontId="12" fillId="0" borderId="0" xfId="0" applyNumberFormat="1" applyFont="1" applyAlignment="1">
      <alignment horizontal="right" vertical="top" readingOrder="1"/>
    </xf>
    <xf numFmtId="0" fontId="14" fillId="0" borderId="2" xfId="0" applyFont="1" applyBorder="1" applyAlignment="1">
      <alignment horizontal="right" vertical="top" indent="1"/>
    </xf>
    <xf numFmtId="0" fontId="13" fillId="0" borderId="10" xfId="0" applyFont="1" applyFill="1" applyBorder="1" applyAlignment="1">
      <alignment horizontal="center" vertical="top"/>
    </xf>
    <xf numFmtId="0" fontId="12" fillId="0" borderId="2" xfId="0" applyFont="1" applyBorder="1" applyAlignment="1">
      <alignment horizontal="left" vertical="top" indent="1"/>
    </xf>
    <xf numFmtId="164" fontId="12" fillId="0" borderId="0" xfId="0" applyNumberFormat="1" applyFont="1" applyAlignment="1">
      <alignment horizontal="right" vertical="top"/>
    </xf>
    <xf numFmtId="0" fontId="11" fillId="0" borderId="2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top"/>
    </xf>
    <xf numFmtId="164" fontId="12" fillId="0" borderId="4" xfId="0" applyNumberFormat="1" applyFont="1" applyBorder="1" applyAlignment="1">
      <alignment horizontal="right" vertical="top"/>
    </xf>
    <xf numFmtId="164" fontId="12" fillId="0" borderId="5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readingOrder="2"/>
    </xf>
    <xf numFmtId="0" fontId="1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3" fillId="0" borderId="0" xfId="0" applyFont="1" applyFill="1" applyBorder="1" applyAlignment="1">
      <alignment vertical="center"/>
    </xf>
    <xf numFmtId="0" fontId="12" fillId="0" borderId="0" xfId="0" applyFont="1" applyAlignment="1">
      <alignment horizontal="right"/>
    </xf>
    <xf numFmtId="164" fontId="23" fillId="0" borderId="0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18" fillId="0" borderId="3" xfId="0" applyNumberFormat="1" applyFont="1" applyFill="1" applyBorder="1" applyAlignment="1">
      <alignment horizontal="right" vertical="top"/>
    </xf>
    <xf numFmtId="164" fontId="8" fillId="0" borderId="0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164" fontId="18" fillId="0" borderId="9" xfId="0" applyNumberFormat="1" applyFont="1" applyFill="1" applyBorder="1" applyAlignment="1">
      <alignment horizontal="right" vertical="justify"/>
    </xf>
    <xf numFmtId="164" fontId="18" fillId="0" borderId="0" xfId="0" applyNumberFormat="1" applyFont="1" applyFill="1" applyBorder="1" applyAlignment="1">
      <alignment horizontal="right" vertical="justify"/>
    </xf>
    <xf numFmtId="164" fontId="18" fillId="0" borderId="10" xfId="0" applyNumberFormat="1" applyFont="1" applyFill="1" applyBorder="1" applyAlignment="1">
      <alignment horizontal="right" vertical="justify"/>
    </xf>
    <xf numFmtId="0" fontId="13" fillId="0" borderId="7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wrapText="1" indent="1"/>
    </xf>
    <xf numFmtId="0" fontId="13" fillId="0" borderId="12" xfId="0" applyFont="1" applyBorder="1" applyAlignment="1">
      <alignment horizontal="center" vertical="top" wrapText="1"/>
    </xf>
    <xf numFmtId="164" fontId="13" fillId="0" borderId="7" xfId="0" applyNumberFormat="1" applyFont="1" applyFill="1" applyBorder="1" applyAlignment="1">
      <alignment horizontal="right" vertical="top" indent="1"/>
    </xf>
    <xf numFmtId="164" fontId="13" fillId="0" borderId="1" xfId="0" applyNumberFormat="1" applyFont="1" applyFill="1" applyBorder="1" applyAlignment="1">
      <alignment horizontal="right" vertical="top" indent="1"/>
    </xf>
    <xf numFmtId="1" fontId="13" fillId="0" borderId="8" xfId="0" applyNumberFormat="1" applyFont="1" applyFill="1" applyBorder="1" applyAlignment="1">
      <alignment horizontal="right" vertical="top" indent="1"/>
    </xf>
    <xf numFmtId="164" fontId="18" fillId="0" borderId="9" xfId="0" applyNumberFormat="1" applyFont="1" applyFill="1" applyBorder="1" applyAlignment="1">
      <alignment horizontal="right" vertical="top" indent="1"/>
    </xf>
    <xf numFmtId="164" fontId="18" fillId="0" borderId="0" xfId="0" applyNumberFormat="1" applyFont="1" applyFill="1" applyBorder="1" applyAlignment="1">
      <alignment horizontal="right" vertical="top" indent="1"/>
    </xf>
    <xf numFmtId="164" fontId="18" fillId="0" borderId="10" xfId="0" applyNumberFormat="1" applyFont="1" applyFill="1" applyBorder="1" applyAlignment="1">
      <alignment horizontal="right" vertical="top" indent="1"/>
    </xf>
    <xf numFmtId="164" fontId="12" fillId="0" borderId="9" xfId="0" applyNumberFormat="1" applyFont="1" applyFill="1" applyBorder="1" applyAlignment="1">
      <alignment horizontal="right" vertical="top" indent="1"/>
    </xf>
    <xf numFmtId="164" fontId="12" fillId="0" borderId="0" xfId="0" applyNumberFormat="1" applyFont="1" applyFill="1" applyBorder="1" applyAlignment="1">
      <alignment horizontal="right" vertical="top" indent="1"/>
    </xf>
    <xf numFmtId="1" fontId="12" fillId="0" borderId="10" xfId="0" applyNumberFormat="1" applyFont="1" applyFill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 readingOrder="1"/>
    </xf>
    <xf numFmtId="0" fontId="12" fillId="0" borderId="10" xfId="0" applyFont="1" applyBorder="1" applyAlignment="1">
      <alignment horizontal="right" vertical="top" indent="1" readingOrder="1"/>
    </xf>
    <xf numFmtId="0" fontId="12" fillId="0" borderId="10" xfId="0" applyFont="1" applyFill="1" applyBorder="1" applyAlignment="1">
      <alignment horizontal="right" vertical="top" indent="1"/>
    </xf>
    <xf numFmtId="0" fontId="12" fillId="0" borderId="8" xfId="0" applyFont="1" applyFill="1" applyBorder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readingOrder="2"/>
    </xf>
    <xf numFmtId="0" fontId="20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26"/>
  <sheetViews>
    <sheetView tabSelected="1" view="pageBreakPreview" zoomScaleNormal="75" zoomScaleSheetLayoutView="100" workbookViewId="0">
      <selection activeCell="F30" sqref="F30"/>
    </sheetView>
  </sheetViews>
  <sheetFormatPr defaultColWidth="9.140625" defaultRowHeight="12.75"/>
  <cols>
    <col min="1" max="1" width="25.28515625" style="3" customWidth="1"/>
    <col min="2" max="2" width="13.5703125" style="3" customWidth="1"/>
    <col min="3" max="3" width="15.5703125" style="3" customWidth="1"/>
    <col min="4" max="4" width="21.28515625" style="4" customWidth="1"/>
    <col min="5" max="5" width="14.140625" style="4" customWidth="1"/>
    <col min="6" max="6" width="14.5703125" style="4" customWidth="1"/>
    <col min="7" max="7" width="23.140625" style="4" customWidth="1"/>
    <col min="8" max="8" width="2.28515625" style="4" customWidth="1"/>
    <col min="9" max="9" width="7.42578125" style="4" customWidth="1"/>
    <col min="10" max="10" width="3" style="2" hidden="1" customWidth="1"/>
    <col min="11" max="11" width="1" style="2" hidden="1" customWidth="1"/>
    <col min="12" max="14" width="9.140625" style="2" hidden="1" customWidth="1"/>
    <col min="15" max="16384" width="9.140625" style="2"/>
  </cols>
  <sheetData>
    <row r="1" spans="1:11" ht="19.899999999999999" customHeight="1">
      <c r="A1" s="108" t="s">
        <v>33</v>
      </c>
      <c r="B1" s="108"/>
      <c r="C1" s="108"/>
      <c r="D1" s="108"/>
      <c r="E1" s="108"/>
      <c r="F1" s="108"/>
      <c r="G1" s="108"/>
      <c r="H1" s="108"/>
      <c r="I1" s="108"/>
      <c r="J1" s="1"/>
    </row>
    <row r="2" spans="1:11" ht="19.899999999999999" customHeight="1">
      <c r="A2" s="109" t="s">
        <v>34</v>
      </c>
      <c r="B2" s="109"/>
      <c r="C2" s="109"/>
      <c r="D2" s="109"/>
      <c r="E2" s="109"/>
      <c r="F2" s="109"/>
      <c r="G2" s="109"/>
      <c r="H2" s="109"/>
      <c r="I2" s="109"/>
      <c r="J2" s="1"/>
    </row>
    <row r="3" spans="1:11" ht="6" customHeight="1">
      <c r="A3" s="8"/>
      <c r="B3" s="8"/>
      <c r="C3" s="8"/>
      <c r="D3" s="8"/>
      <c r="E3" s="8"/>
      <c r="F3" s="8"/>
      <c r="G3" s="8"/>
      <c r="H3" s="8"/>
      <c r="I3" s="8"/>
      <c r="J3" s="1"/>
    </row>
    <row r="4" spans="1:11" s="17" customFormat="1" ht="15.95" customHeight="1">
      <c r="A4" s="22" t="s">
        <v>26</v>
      </c>
      <c r="B4" s="14"/>
      <c r="C4" s="14"/>
      <c r="D4" s="15"/>
      <c r="E4" s="15"/>
      <c r="F4" s="15"/>
      <c r="G4" s="16"/>
      <c r="H4" s="16"/>
      <c r="I4" s="18" t="s">
        <v>19</v>
      </c>
    </row>
    <row r="5" spans="1:11" s="6" customFormat="1" ht="36.75" customHeight="1">
      <c r="A5" s="112" t="s">
        <v>2</v>
      </c>
      <c r="B5" s="25" t="s">
        <v>0</v>
      </c>
      <c r="C5" s="25" t="s">
        <v>1</v>
      </c>
      <c r="D5" s="26" t="s">
        <v>30</v>
      </c>
      <c r="E5" s="25" t="s">
        <v>15</v>
      </c>
      <c r="F5" s="25" t="s">
        <v>11</v>
      </c>
      <c r="G5" s="110" t="s">
        <v>4</v>
      </c>
      <c r="H5" s="114" t="s">
        <v>25</v>
      </c>
      <c r="I5" s="115"/>
    </row>
    <row r="6" spans="1:11" s="6" customFormat="1" ht="24.75" customHeight="1">
      <c r="A6" s="113"/>
      <c r="B6" s="93" t="s">
        <v>23</v>
      </c>
      <c r="C6" s="93" t="s">
        <v>3</v>
      </c>
      <c r="D6" s="93" t="s">
        <v>29</v>
      </c>
      <c r="E6" s="93" t="s">
        <v>16</v>
      </c>
      <c r="F6" s="93" t="s">
        <v>24</v>
      </c>
      <c r="G6" s="111"/>
      <c r="H6" s="116" t="s">
        <v>5</v>
      </c>
      <c r="I6" s="117"/>
    </row>
    <row r="7" spans="1:11" s="5" customFormat="1" ht="16.5" customHeight="1">
      <c r="A7" s="90" t="s">
        <v>18</v>
      </c>
      <c r="B7" s="94">
        <f>B9+B13</f>
        <v>41954</v>
      </c>
      <c r="C7" s="95">
        <f>C9+C13+C15</f>
        <v>119102.10000000002</v>
      </c>
      <c r="D7" s="95">
        <f>D9</f>
        <v>259321.9</v>
      </c>
      <c r="E7" s="95">
        <f>E9+E13+E15</f>
        <v>420377.99999999994</v>
      </c>
      <c r="F7" s="96">
        <f>SUM(F9:F15)</f>
        <v>507</v>
      </c>
      <c r="G7" s="27" t="s">
        <v>17</v>
      </c>
      <c r="H7" s="40"/>
      <c r="I7" s="37"/>
      <c r="K7" s="36"/>
    </row>
    <row r="8" spans="1:11" s="5" customFormat="1" ht="16.5" customHeight="1">
      <c r="A8" s="35"/>
      <c r="B8" s="97"/>
      <c r="C8" s="98"/>
      <c r="D8" s="98"/>
      <c r="E8" s="98"/>
      <c r="F8" s="99"/>
      <c r="G8" s="28"/>
      <c r="H8" s="41"/>
      <c r="I8" s="38"/>
      <c r="K8" s="36"/>
    </row>
    <row r="9" spans="1:11" s="5" customFormat="1" ht="16.5" customHeight="1">
      <c r="A9" s="91" t="s">
        <v>6</v>
      </c>
      <c r="B9" s="100">
        <v>27862.799999999999</v>
      </c>
      <c r="C9" s="101">
        <v>102272.90000000001</v>
      </c>
      <c r="D9" s="101">
        <v>259321.9</v>
      </c>
      <c r="E9" s="101">
        <f>D9+C9+B9</f>
        <v>389457.6</v>
      </c>
      <c r="F9" s="102">
        <v>27</v>
      </c>
      <c r="G9" s="29" t="s">
        <v>12</v>
      </c>
      <c r="H9" s="40" t="s">
        <v>7</v>
      </c>
      <c r="I9" s="104">
        <v>6411</v>
      </c>
      <c r="K9" s="36"/>
    </row>
    <row r="10" spans="1:11" s="5" customFormat="1" ht="16.5" customHeight="1">
      <c r="A10" s="91" t="s">
        <v>8</v>
      </c>
      <c r="B10" s="100"/>
      <c r="C10" s="101"/>
      <c r="D10" s="101"/>
      <c r="E10" s="103"/>
      <c r="F10" s="102"/>
      <c r="G10" s="29" t="s">
        <v>13</v>
      </c>
      <c r="H10" s="42" t="s">
        <v>7</v>
      </c>
      <c r="I10" s="105">
        <v>6419</v>
      </c>
      <c r="K10" s="36"/>
    </row>
    <row r="11" spans="1:11" s="5" customFormat="1" ht="16.5" customHeight="1">
      <c r="A11" s="91" t="s">
        <v>9</v>
      </c>
      <c r="B11" s="100"/>
      <c r="C11" s="101"/>
      <c r="D11" s="101"/>
      <c r="E11" s="101"/>
      <c r="F11" s="102"/>
      <c r="G11" s="29" t="s">
        <v>14</v>
      </c>
      <c r="H11" s="41"/>
      <c r="I11" s="105">
        <v>6492</v>
      </c>
      <c r="K11" s="36"/>
    </row>
    <row r="12" spans="1:11" s="5" customFormat="1" ht="16.5" customHeight="1">
      <c r="A12" s="91"/>
      <c r="B12" s="100"/>
      <c r="C12" s="101"/>
      <c r="D12" s="101"/>
      <c r="E12" s="101"/>
      <c r="F12" s="102"/>
      <c r="G12" s="29"/>
      <c r="H12" s="41"/>
      <c r="I12" s="106"/>
      <c r="K12" s="36"/>
    </row>
    <row r="13" spans="1:11" s="5" customFormat="1" ht="16.5" customHeight="1">
      <c r="A13" s="91" t="s">
        <v>28</v>
      </c>
      <c r="B13" s="100">
        <v>14091.2</v>
      </c>
      <c r="C13" s="101">
        <v>1767.1</v>
      </c>
      <c r="D13" s="101">
        <v>0</v>
      </c>
      <c r="E13" s="101">
        <f>D13+C13+B13</f>
        <v>15858.300000000001</v>
      </c>
      <c r="F13" s="102">
        <v>471</v>
      </c>
      <c r="G13" s="29" t="s">
        <v>27</v>
      </c>
      <c r="H13" s="44"/>
      <c r="I13" s="107">
        <v>66122</v>
      </c>
      <c r="K13" s="36"/>
    </row>
    <row r="14" spans="1:11" s="5" customFormat="1" ht="16.5" customHeight="1">
      <c r="A14" s="91"/>
      <c r="B14" s="100"/>
      <c r="C14" s="101"/>
      <c r="D14" s="101"/>
      <c r="E14" s="101"/>
      <c r="F14" s="102"/>
      <c r="G14" s="29"/>
      <c r="H14" s="41"/>
      <c r="I14" s="106"/>
      <c r="K14" s="36"/>
    </row>
    <row r="15" spans="1:11" s="5" customFormat="1" ht="16.5" customHeight="1">
      <c r="A15" s="92" t="s">
        <v>21</v>
      </c>
      <c r="B15" s="100">
        <v>0</v>
      </c>
      <c r="C15" s="101">
        <v>15062.1</v>
      </c>
      <c r="D15" s="101">
        <v>0</v>
      </c>
      <c r="E15" s="101">
        <f>D15+C15+B15</f>
        <v>15062.1</v>
      </c>
      <c r="F15" s="102">
        <v>9</v>
      </c>
      <c r="G15" s="30" t="s">
        <v>20</v>
      </c>
      <c r="H15" s="40" t="s">
        <v>7</v>
      </c>
      <c r="I15" s="104">
        <v>6611</v>
      </c>
      <c r="K15" s="36"/>
    </row>
    <row r="16" spans="1:11" s="5" customFormat="1" ht="16.5" customHeight="1">
      <c r="A16" s="91" t="s">
        <v>10</v>
      </c>
      <c r="B16" s="87"/>
      <c r="C16" s="88"/>
      <c r="D16" s="88"/>
      <c r="E16" s="88"/>
      <c r="F16" s="89"/>
      <c r="G16" s="31" t="s">
        <v>22</v>
      </c>
      <c r="H16" s="24"/>
      <c r="I16" s="105">
        <v>6612</v>
      </c>
    </row>
    <row r="17" spans="1:15" s="5" customFormat="1" ht="9.9499999999999993" customHeight="1">
      <c r="A17" s="39"/>
      <c r="B17" s="84"/>
      <c r="C17" s="33"/>
      <c r="D17" s="33"/>
      <c r="E17" s="33"/>
      <c r="F17" s="34"/>
      <c r="G17" s="32"/>
      <c r="H17" s="19"/>
      <c r="I17" s="23"/>
    </row>
    <row r="18" spans="1:15" ht="18" customHeight="1">
      <c r="A18" s="72" t="s">
        <v>31</v>
      </c>
      <c r="B18" s="85"/>
      <c r="C18" s="85"/>
      <c r="D18" s="85"/>
      <c r="E18" s="124" t="s">
        <v>32</v>
      </c>
      <c r="F18" s="124"/>
      <c r="G18" s="124"/>
      <c r="H18" s="124"/>
      <c r="I18" s="124"/>
      <c r="J18" s="124"/>
      <c r="K18" s="124"/>
      <c r="L18" s="124"/>
      <c r="M18" s="124"/>
      <c r="N18" s="124"/>
      <c r="O18" s="86"/>
    </row>
    <row r="19" spans="1:15" ht="0.75" customHeight="1">
      <c r="A19" s="9"/>
      <c r="D19" s="3"/>
      <c r="E19" s="3"/>
      <c r="F19" s="3"/>
      <c r="G19" s="7"/>
      <c r="H19" s="7"/>
      <c r="I19" s="8"/>
    </row>
    <row r="20" spans="1:15" hidden="1">
      <c r="A20" s="10"/>
      <c r="D20" s="3"/>
      <c r="E20" s="3"/>
      <c r="F20" s="3"/>
      <c r="G20" s="7"/>
      <c r="H20" s="7"/>
      <c r="I20" s="11"/>
    </row>
    <row r="21" spans="1:15">
      <c r="A21" s="12"/>
      <c r="D21" s="3"/>
      <c r="E21" s="3"/>
      <c r="F21" s="3"/>
      <c r="G21" s="7"/>
      <c r="H21" s="7"/>
      <c r="I21" s="11"/>
    </row>
    <row r="22" spans="1:15">
      <c r="A22" s="12"/>
      <c r="D22" s="3"/>
      <c r="E22" s="3"/>
      <c r="F22" s="3"/>
      <c r="G22" s="7"/>
      <c r="H22" s="7"/>
      <c r="I22" s="8"/>
    </row>
    <row r="23" spans="1:15">
      <c r="D23" s="3"/>
      <c r="E23" s="3"/>
      <c r="F23" s="3"/>
      <c r="G23" s="3"/>
      <c r="H23" s="3"/>
      <c r="I23" s="3"/>
    </row>
    <row r="24" spans="1:15">
      <c r="D24" s="3"/>
      <c r="E24" s="3"/>
      <c r="F24" s="3"/>
      <c r="G24" s="3"/>
      <c r="H24" s="3"/>
      <c r="I24" s="3"/>
    </row>
    <row r="25" spans="1:15">
      <c r="D25" s="3"/>
      <c r="E25" s="3"/>
      <c r="F25" s="3"/>
      <c r="G25" s="3"/>
      <c r="H25" s="3"/>
      <c r="I25" s="3"/>
    </row>
    <row r="26" spans="1:15">
      <c r="D26" s="3"/>
      <c r="E26" s="3"/>
      <c r="F26" s="3"/>
      <c r="G26" s="3"/>
      <c r="H26" s="3"/>
      <c r="I26" s="3"/>
    </row>
  </sheetData>
  <mergeCells count="7">
    <mergeCell ref="E18:N18"/>
    <mergeCell ref="A1:I1"/>
    <mergeCell ref="A2:I2"/>
    <mergeCell ref="G5:G6"/>
    <mergeCell ref="A5:A6"/>
    <mergeCell ref="H5:I5"/>
    <mergeCell ref="H6:I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&amp;L&amp;9PCBS: Finance and Insurance Survey, 2014&amp;R&amp;"Simplified Arabic,Regular"&amp;1&amp;K00+000م&amp;K000000 &amp;9PCBS: مسح المالية والتامين، 2014</oddHeader>
    <oddFooter>&amp;C&amp;"Times New Roman,Regular"35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A3" sqref="A1:XFD1048576"/>
    </sheetView>
  </sheetViews>
  <sheetFormatPr defaultColWidth="9.140625" defaultRowHeight="12.75"/>
  <cols>
    <col min="1" max="1" width="28.7109375" style="2" customWidth="1"/>
    <col min="2" max="2" width="16.140625" style="2" customWidth="1"/>
    <col min="3" max="3" width="21.85546875" style="2" customWidth="1"/>
    <col min="4" max="4" width="19.7109375" style="2" customWidth="1"/>
    <col min="5" max="5" width="20.85546875" style="2" customWidth="1"/>
    <col min="6" max="6" width="2.42578125" style="2" bestFit="1" customWidth="1"/>
    <col min="7" max="7" width="6.28515625" style="2" customWidth="1"/>
    <col min="8" max="8" width="2.5703125" style="2" customWidth="1"/>
    <col min="9" max="16384" width="9.140625" style="2"/>
  </cols>
  <sheetData>
    <row r="1" spans="1:9" ht="18.600000000000001" customHeight="1">
      <c r="A1" s="108"/>
      <c r="B1" s="108"/>
      <c r="C1" s="108"/>
      <c r="D1" s="108"/>
      <c r="E1" s="108"/>
      <c r="F1" s="108"/>
      <c r="G1" s="108"/>
      <c r="H1" s="45"/>
    </row>
    <row r="2" spans="1:9" ht="18" customHeight="1">
      <c r="A2" s="119"/>
      <c r="B2" s="119"/>
      <c r="C2" s="119"/>
      <c r="D2" s="119"/>
      <c r="E2" s="119"/>
      <c r="F2" s="119"/>
      <c r="G2" s="119"/>
      <c r="H2" s="45"/>
      <c r="I2" s="45"/>
    </row>
    <row r="3" spans="1:9" ht="18.600000000000001" customHeight="1">
      <c r="A3" s="119"/>
      <c r="B3" s="119"/>
      <c r="C3" s="119"/>
      <c r="D3" s="119"/>
      <c r="E3" s="119"/>
      <c r="F3" s="119"/>
      <c r="G3" s="119"/>
    </row>
    <row r="4" spans="1:9" ht="6" customHeight="1">
      <c r="A4" s="46"/>
      <c r="B4" s="46"/>
      <c r="C4" s="46"/>
      <c r="D4" s="46"/>
      <c r="E4" s="46"/>
      <c r="F4" s="46"/>
      <c r="G4" s="46"/>
    </row>
    <row r="5" spans="1:9" s="17" customFormat="1" ht="15.95" customHeight="1">
      <c r="A5" s="22"/>
      <c r="E5" s="16"/>
      <c r="F5" s="18"/>
      <c r="G5" s="18"/>
      <c r="H5" s="18"/>
    </row>
    <row r="6" spans="1:9" s="5" customFormat="1" ht="43.5" customHeight="1">
      <c r="A6" s="112"/>
      <c r="B6" s="47"/>
      <c r="C6" s="47"/>
      <c r="D6" s="43"/>
      <c r="E6" s="110"/>
      <c r="F6" s="120"/>
      <c r="G6" s="121"/>
    </row>
    <row r="7" spans="1:9" s="5" customFormat="1" ht="18.600000000000001" customHeight="1">
      <c r="A7" s="113"/>
      <c r="B7" s="48"/>
      <c r="C7" s="49"/>
      <c r="D7" s="48"/>
      <c r="E7" s="111"/>
      <c r="F7" s="122"/>
      <c r="G7" s="123"/>
    </row>
    <row r="8" spans="1:9" s="5" customFormat="1" ht="15.95" customHeight="1">
      <c r="A8" s="50"/>
      <c r="B8" s="51"/>
      <c r="C8" s="51"/>
      <c r="D8" s="51"/>
      <c r="E8" s="52"/>
      <c r="F8" s="53"/>
      <c r="G8" s="54"/>
    </row>
    <row r="9" spans="1:9" s="5" customFormat="1" ht="11.25" customHeight="1">
      <c r="A9" s="55"/>
      <c r="B9" s="56"/>
      <c r="C9" s="56"/>
      <c r="D9" s="56"/>
      <c r="E9" s="57"/>
      <c r="F9" s="24"/>
      <c r="G9" s="58"/>
    </row>
    <row r="10" spans="1:9" s="5" customFormat="1" ht="15.95" customHeight="1">
      <c r="A10" s="59"/>
      <c r="B10" s="60"/>
      <c r="C10" s="60"/>
      <c r="D10" s="56"/>
      <c r="E10" s="61"/>
      <c r="F10" s="53"/>
      <c r="G10" s="62"/>
    </row>
    <row r="11" spans="1:9" s="5" customFormat="1" ht="15.95" customHeight="1">
      <c r="A11" s="59"/>
      <c r="B11" s="56"/>
      <c r="C11" s="56"/>
      <c r="D11" s="56"/>
      <c r="E11" s="61"/>
      <c r="F11" s="63"/>
      <c r="G11" s="64"/>
    </row>
    <row r="12" spans="1:9" s="5" customFormat="1" ht="15.95" customHeight="1">
      <c r="A12" s="59"/>
      <c r="B12" s="56"/>
      <c r="C12" s="56"/>
      <c r="D12" s="56"/>
      <c r="E12" s="61"/>
      <c r="F12" s="65"/>
      <c r="G12" s="64"/>
    </row>
    <row r="13" spans="1:9" s="5" customFormat="1" ht="9.9499999999999993" customHeight="1">
      <c r="A13" s="66"/>
      <c r="B13" s="67"/>
      <c r="C13" s="68"/>
      <c r="D13" s="69"/>
      <c r="E13" s="70"/>
      <c r="F13" s="19"/>
      <c r="G13" s="71"/>
    </row>
    <row r="14" spans="1:9" s="5" customFormat="1" ht="18.600000000000001" customHeight="1">
      <c r="A14" s="72"/>
      <c r="B14" s="73"/>
      <c r="C14" s="118"/>
      <c r="D14" s="118"/>
      <c r="E14" s="118"/>
      <c r="F14" s="118"/>
      <c r="G14" s="118"/>
    </row>
    <row r="15" spans="1:9" ht="20.25">
      <c r="A15" s="21"/>
      <c r="B15" s="74"/>
      <c r="C15" s="74"/>
      <c r="D15" s="75"/>
      <c r="F15" s="7"/>
      <c r="G15" s="20"/>
    </row>
    <row r="16" spans="1:9">
      <c r="A16" s="12"/>
      <c r="B16" s="74"/>
      <c r="C16" s="74"/>
      <c r="D16" s="75"/>
      <c r="E16" s="7"/>
      <c r="F16" s="7"/>
      <c r="G16" s="8"/>
    </row>
    <row r="17" spans="1:9">
      <c r="A17" s="76"/>
      <c r="B17" s="74"/>
      <c r="C17" s="74"/>
      <c r="D17" s="75"/>
      <c r="E17" s="7"/>
      <c r="F17" s="7"/>
      <c r="G17" s="8"/>
    </row>
    <row r="18" spans="1:9">
      <c r="A18" s="9"/>
      <c r="B18" s="74"/>
      <c r="C18" s="74"/>
      <c r="D18" s="75"/>
      <c r="E18" s="5"/>
      <c r="F18" s="7"/>
      <c r="G18" s="13"/>
    </row>
    <row r="19" spans="1:9">
      <c r="A19" s="12"/>
      <c r="B19" s="74"/>
      <c r="C19" s="74"/>
      <c r="D19" s="83"/>
      <c r="E19" s="7"/>
      <c r="F19" s="7"/>
      <c r="G19" s="11"/>
    </row>
    <row r="20" spans="1:9" ht="20.25">
      <c r="A20" s="10"/>
      <c r="B20" s="74"/>
      <c r="C20" s="74"/>
      <c r="D20" s="83"/>
      <c r="E20" s="77"/>
      <c r="F20" s="7"/>
      <c r="G20" s="11"/>
    </row>
    <row r="21" spans="1:9">
      <c r="A21" s="9"/>
      <c r="B21" s="74"/>
      <c r="C21" s="74"/>
      <c r="D21" s="75"/>
      <c r="E21" s="78"/>
      <c r="F21" s="78"/>
      <c r="G21" s="78"/>
      <c r="H21" s="78"/>
      <c r="I21" s="78"/>
    </row>
    <row r="22" spans="1:9" ht="15.75">
      <c r="A22" s="10"/>
      <c r="B22" s="74"/>
      <c r="C22" s="74"/>
      <c r="D22" s="83"/>
      <c r="E22" s="79"/>
      <c r="F22" s="79"/>
      <c r="G22" s="79"/>
      <c r="H22" s="79"/>
      <c r="I22" s="79"/>
    </row>
    <row r="23" spans="1:9">
      <c r="A23" s="12"/>
      <c r="B23" s="74"/>
      <c r="C23" s="74"/>
      <c r="D23" s="80"/>
      <c r="E23" s="81"/>
      <c r="F23" s="81"/>
      <c r="G23" s="81"/>
      <c r="H23" s="81"/>
      <c r="I23" s="81"/>
    </row>
    <row r="24" spans="1:9" ht="15.75">
      <c r="A24" s="12"/>
      <c r="B24" s="74"/>
      <c r="C24" s="74"/>
      <c r="D24" s="82"/>
      <c r="E24" s="81"/>
      <c r="F24" s="81"/>
      <c r="G24" s="81"/>
      <c r="H24" s="81"/>
      <c r="I24" s="79"/>
    </row>
    <row r="25" spans="1:9">
      <c r="A25" s="3"/>
      <c r="B25" s="74"/>
      <c r="C25" s="78"/>
      <c r="D25" s="78"/>
      <c r="E25" s="78"/>
      <c r="F25" s="78"/>
      <c r="G25" s="81"/>
      <c r="H25" s="81"/>
      <c r="I25" s="81"/>
    </row>
    <row r="26" spans="1:9" ht="15.75">
      <c r="C26" s="79"/>
      <c r="D26" s="79"/>
      <c r="E26" s="79"/>
      <c r="F26" s="79"/>
      <c r="G26" s="79"/>
      <c r="H26" s="79"/>
      <c r="I26" s="79"/>
    </row>
    <row r="27" spans="1:9">
      <c r="C27" s="81"/>
      <c r="D27" s="81"/>
      <c r="E27" s="81"/>
      <c r="F27" s="81"/>
      <c r="G27" s="81"/>
      <c r="H27" s="81"/>
      <c r="I27" s="81"/>
    </row>
    <row r="28" spans="1:9" ht="15.75">
      <c r="C28" s="81"/>
      <c r="D28" s="81"/>
      <c r="E28" s="79"/>
      <c r="F28" s="79"/>
    </row>
    <row r="29" spans="1:9">
      <c r="C29" s="81"/>
      <c r="D29" s="81"/>
      <c r="E29" s="81"/>
      <c r="F29" s="81"/>
    </row>
    <row r="30" spans="1:9" ht="15.75">
      <c r="C30" s="79"/>
      <c r="D30" s="79"/>
      <c r="E30" s="79"/>
      <c r="F30" s="79"/>
    </row>
    <row r="31" spans="1:9">
      <c r="C31" s="81"/>
      <c r="D31" s="81"/>
      <c r="E31" s="81"/>
      <c r="F31" s="81"/>
    </row>
  </sheetData>
  <mergeCells count="7">
    <mergeCell ref="C14:G14"/>
    <mergeCell ref="A1:G1"/>
    <mergeCell ref="A2:G2"/>
    <mergeCell ref="A3:G3"/>
    <mergeCell ref="A6:A7"/>
    <mergeCell ref="E6:E7"/>
    <mergeCell ref="F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hananj</cp:lastModifiedBy>
  <cp:lastPrinted>2015-11-22T08:59:44Z</cp:lastPrinted>
  <dcterms:created xsi:type="dcterms:W3CDTF">1997-08-25T05:09:25Z</dcterms:created>
  <dcterms:modified xsi:type="dcterms:W3CDTF">2015-11-22T09:00:00Z</dcterms:modified>
</cp:coreProperties>
</file>