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 tabRatio="601"/>
  </bookViews>
  <sheets>
    <sheet name="ورقة1" sheetId="1" r:id="rId1"/>
  </sheets>
  <definedNames>
    <definedName name="_xlnm.Print_Area" localSheetId="0">ورقة1!$A$1:$L$21</definedName>
  </definedNames>
  <calcPr calcId="125725"/>
</workbook>
</file>

<file path=xl/calcChain.xml><?xml version="1.0" encoding="utf-8"?>
<calcChain xmlns="http://schemas.openxmlformats.org/spreadsheetml/2006/main">
  <c r="H9" i="1"/>
  <c r="I9"/>
  <c r="I19"/>
  <c r="G9"/>
  <c r="D9"/>
  <c r="J9" l="1"/>
</calcChain>
</file>

<file path=xl/sharedStrings.xml><?xml version="1.0" encoding="utf-8"?>
<sst xmlns="http://schemas.openxmlformats.org/spreadsheetml/2006/main" count="55" uniqueCount="35">
  <si>
    <t>( القيمة بالألف دولار أمريكي)</t>
  </si>
  <si>
    <t>Premiums</t>
  </si>
  <si>
    <t>الأقساط</t>
  </si>
  <si>
    <t>Economic Activity</t>
  </si>
  <si>
    <t>النشاط الاقتصادي</t>
  </si>
  <si>
    <t>المجموع</t>
  </si>
  <si>
    <t>Total</t>
  </si>
  <si>
    <t>ISIC</t>
  </si>
  <si>
    <t>Insurance Corporations</t>
  </si>
  <si>
    <t xml:space="preserve"> شركات التأمين</t>
  </si>
  <si>
    <t>الانتاج</t>
  </si>
  <si>
    <t>Output</t>
  </si>
  <si>
    <t>(القيمة بالألف دولار أمريكي)</t>
  </si>
  <si>
    <t>Life Insurance</t>
  </si>
  <si>
    <t>تأمين على  الحياة</t>
  </si>
  <si>
    <t>تأمين على  غير الحياة</t>
  </si>
  <si>
    <t>Non-life  Insurance</t>
  </si>
  <si>
    <t>تأمين على الحياة</t>
  </si>
  <si>
    <t>تأمين على غير الحياة</t>
  </si>
  <si>
    <t>Non -life Insurance</t>
  </si>
  <si>
    <t>Non-life Insurance</t>
  </si>
  <si>
    <t>دليل النشاط</t>
  </si>
  <si>
    <t>دليل  النشاط</t>
  </si>
  <si>
    <t>(Value in USD 1000)</t>
  </si>
  <si>
    <t>Changes in Technical Reserves for Life- Insurance</t>
  </si>
  <si>
    <t xml:space="preserve">التغير في الاحتياطيات الفنية للتأمين على الحياة 
             </t>
  </si>
  <si>
    <t xml:space="preserve">صافي الدخل من استثمار الاحتياطات الفنية 
</t>
  </si>
  <si>
    <t xml:space="preserve">Net Income from Technical Reserves </t>
  </si>
  <si>
    <t>*The data excludes those parts of Jerusalem which were annexed by Israel in 1967</t>
  </si>
  <si>
    <t>*البيانات باستثناء ذلك الجزء من محافظة القدس والذي ضمته إسرائيل عنوة بعيد احتلالها للضفة الغربية عام 1967</t>
  </si>
  <si>
    <t xml:space="preserve">جدول 9: الإنتاج من النشاط الرئيسي لشركات التأمين حسب النشاط الاقتصادي في فلسطين*، 2014 </t>
  </si>
  <si>
    <t xml:space="preserve">جدول 9 (تابع): الإنتاج من النشاط الرئيسي لشركات التأمين حسب النشاط الاقتصادي في فلسطين*، 2014 </t>
  </si>
  <si>
    <t>Table 9: Output from Principal Activity for Insurance Corporations by Economic Activity in Palestine*, 2014</t>
  </si>
  <si>
    <t>Table 9(Cont.):  Output from Principal Activity for Insurance Corporations by Economic Activity  in Palestine*, 2014</t>
  </si>
  <si>
    <r>
      <t xml:space="preserve"> المطالبات                                                                                            </t>
    </r>
    <r>
      <rPr>
        <b/>
        <sz val="9"/>
        <rFont val="Arial"/>
        <family val="2"/>
      </rPr>
      <t>claims</t>
    </r>
    <r>
      <rPr>
        <b/>
        <sz val="9"/>
        <rFont val="Simplified Arabic"/>
        <family val="1"/>
      </rPr>
      <t xml:space="preserve">
</t>
    </r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</si>
</sst>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0"/>
      <name val="Arial"/>
      <charset val="178"/>
    </font>
    <font>
      <sz val="10"/>
      <name val="Times New Roman"/>
      <family val="1"/>
      <charset val="178"/>
    </font>
    <font>
      <sz val="10"/>
      <name val="Arial"/>
      <family val="2"/>
    </font>
    <font>
      <sz val="10"/>
      <name val="MS Sans Serif"/>
      <family val="2"/>
      <charset val="178"/>
    </font>
    <font>
      <sz val="9"/>
      <name val="Arabic Transparent"/>
      <charset val="178"/>
    </font>
    <font>
      <sz val="9"/>
      <name val="Arial"/>
      <family val="2"/>
    </font>
    <font>
      <sz val="9"/>
      <name val="Simplified Arabic"/>
      <family val="1"/>
    </font>
    <font>
      <b/>
      <sz val="11"/>
      <name val="Simplified Arabic"/>
      <family val="1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Arial"/>
      <family val="2"/>
    </font>
    <font>
      <sz val="14"/>
      <name val="Arial"/>
      <family val="2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b/>
      <sz val="9"/>
      <name val="Arial"/>
      <family val="2"/>
      <scheme val="minor"/>
    </font>
    <font>
      <sz val="9"/>
      <color indexed="8"/>
      <name val="Arial"/>
      <family val="2"/>
    </font>
    <font>
      <sz val="9"/>
      <name val="Times New Roman"/>
      <family val="1"/>
      <charset val="178"/>
    </font>
    <font>
      <sz val="10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11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 readingOrder="2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0" fontId="1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wrapText="1" indent="1"/>
    </xf>
    <xf numFmtId="0" fontId="6" fillId="0" borderId="9" xfId="0" applyFont="1" applyBorder="1" applyAlignment="1">
      <alignment horizontal="right" vertical="top" wrapText="1" indent="1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8" fillId="0" borderId="3" xfId="0" applyFont="1" applyBorder="1" applyAlignment="1">
      <alignment horizontal="center" vertical="top"/>
    </xf>
    <xf numFmtId="164" fontId="1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5" fillId="2" borderId="5" xfId="0" applyFont="1" applyFill="1" applyBorder="1" applyAlignment="1">
      <alignment horizontal="left" vertical="center"/>
    </xf>
    <xf numFmtId="164" fontId="16" fillId="2" borderId="5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top" wrapText="1"/>
    </xf>
    <xf numFmtId="164" fontId="15" fillId="0" borderId="10" xfId="0" applyNumberFormat="1" applyFont="1" applyBorder="1" applyAlignment="1">
      <alignment horizontal="right" vertical="top" indent="1"/>
    </xf>
    <xf numFmtId="164" fontId="15" fillId="2" borderId="10" xfId="0" applyNumberFormat="1" applyFont="1" applyFill="1" applyBorder="1" applyAlignment="1">
      <alignment horizontal="right" vertical="top" indent="1"/>
    </xf>
    <xf numFmtId="164" fontId="8" fillId="0" borderId="10" xfId="0" applyNumberFormat="1" applyFont="1" applyBorder="1" applyAlignment="1">
      <alignment horizontal="right" vertical="top" indent="1" readingOrder="1"/>
    </xf>
    <xf numFmtId="164" fontId="8" fillId="2" borderId="8" xfId="0" applyNumberFormat="1" applyFont="1" applyFill="1" applyBorder="1" applyAlignment="1">
      <alignment horizontal="right" vertical="top" indent="1" readingOrder="1"/>
    </xf>
    <xf numFmtId="164" fontId="8" fillId="2" borderId="5" xfId="0" applyNumberFormat="1" applyFont="1" applyFill="1" applyBorder="1" applyAlignment="1">
      <alignment horizontal="right" vertical="top" indent="1" readingOrder="1"/>
    </xf>
    <xf numFmtId="164" fontId="8" fillId="2" borderId="4" xfId="0" applyNumberFormat="1" applyFont="1" applyFill="1" applyBorder="1" applyAlignment="1">
      <alignment horizontal="right" vertical="top" indent="1" readingOrder="1"/>
    </xf>
    <xf numFmtId="164" fontId="8" fillId="2" borderId="12" xfId="0" applyNumberFormat="1" applyFont="1" applyFill="1" applyBorder="1" applyAlignment="1">
      <alignment horizontal="right" vertical="top" indent="1" readingOrder="1"/>
    </xf>
    <xf numFmtId="164" fontId="8" fillId="2" borderId="0" xfId="0" applyNumberFormat="1" applyFont="1" applyFill="1" applyBorder="1" applyAlignment="1">
      <alignment horizontal="right" vertical="top" indent="1" readingOrder="1"/>
    </xf>
    <xf numFmtId="164" fontId="8" fillId="2" borderId="6" xfId="0" applyNumberFormat="1" applyFont="1" applyFill="1" applyBorder="1" applyAlignment="1">
      <alignment horizontal="right" vertical="top" indent="1" readingOrder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right" vertical="top" wrapText="1" indent="1" readingOrder="1"/>
    </xf>
    <xf numFmtId="164" fontId="5" fillId="2" borderId="4" xfId="0" applyNumberFormat="1" applyFont="1" applyFill="1" applyBorder="1" applyAlignment="1">
      <alignment horizontal="right" vertical="top" wrapText="1" indent="1" readingOrder="1"/>
    </xf>
    <xf numFmtId="164" fontId="5" fillId="2" borderId="11" xfId="0" applyNumberFormat="1" applyFont="1" applyFill="1" applyBorder="1" applyAlignment="1">
      <alignment horizontal="right" vertical="top" wrapText="1" indent="1" readingOrder="1"/>
    </xf>
    <xf numFmtId="164" fontId="5" fillId="2" borderId="9" xfId="0" applyNumberFormat="1" applyFont="1" applyFill="1" applyBorder="1" applyAlignment="1">
      <alignment horizontal="right" vertical="top" wrapText="1" indent="1" readingOrder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readingOrder="2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6" fillId="2" borderId="5" xfId="0" applyFont="1" applyFill="1" applyBorder="1" applyAlignment="1">
      <alignment horizontal="right" vertical="center" readingOrder="2"/>
    </xf>
    <xf numFmtId="0" fontId="7" fillId="2" borderId="0" xfId="0" applyFont="1" applyFill="1" applyAlignment="1">
      <alignment horizontal="center" vertical="center" readingOrder="2"/>
    </xf>
    <xf numFmtId="0" fontId="8" fillId="0" borderId="1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2" borderId="12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1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9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/>
    </xf>
    <xf numFmtId="0" fontId="0" fillId="0" borderId="5" xfId="0" applyBorder="1"/>
    <xf numFmtId="0" fontId="0" fillId="0" borderId="4" xfId="0" applyBorder="1"/>
    <xf numFmtId="0" fontId="8" fillId="2" borderId="3" xfId="0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center" indent="1"/>
    </xf>
    <xf numFmtId="0" fontId="5" fillId="2" borderId="3" xfId="0" applyFont="1" applyFill="1" applyBorder="1" applyAlignment="1">
      <alignment horizontal="left" vertical="center" indent="1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indent="1"/>
    </xf>
    <xf numFmtId="0" fontId="6" fillId="2" borderId="3" xfId="0" applyFont="1" applyFill="1" applyBorder="1" applyAlignment="1">
      <alignment horizontal="right" vertical="center" indent="1"/>
    </xf>
    <xf numFmtId="164" fontId="8" fillId="2" borderId="8" xfId="0" applyNumberFormat="1" applyFont="1" applyFill="1" applyBorder="1" applyAlignment="1">
      <alignment horizontal="right" vertical="top" wrapText="1" indent="1" readingOrder="1"/>
    </xf>
    <xf numFmtId="164" fontId="8" fillId="2" borderId="4" xfId="0" applyNumberFormat="1" applyFont="1" applyFill="1" applyBorder="1" applyAlignment="1">
      <alignment horizontal="right" vertical="top" wrapText="1" indent="1" readingOrder="1"/>
    </xf>
    <xf numFmtId="164" fontId="8" fillId="2" borderId="11" xfId="0" applyNumberFormat="1" applyFont="1" applyFill="1" applyBorder="1" applyAlignment="1">
      <alignment horizontal="right" vertical="top" wrapText="1" indent="1" readingOrder="1"/>
    </xf>
    <xf numFmtId="164" fontId="8" fillId="2" borderId="9" xfId="0" applyNumberFormat="1" applyFont="1" applyFill="1" applyBorder="1" applyAlignment="1">
      <alignment horizontal="right" vertical="top" wrapText="1" indent="1" readingOrder="1"/>
    </xf>
  </cellXfs>
  <cellStyles count="2">
    <cellStyle name="Normal" xfId="0" builtinId="0"/>
    <cellStyle name="Normal_ورقة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view="pageBreakPreview" zoomScaleNormal="75" zoomScaleSheetLayoutView="100" workbookViewId="0">
      <selection activeCell="Q15" sqref="Q15"/>
    </sheetView>
  </sheetViews>
  <sheetFormatPr defaultColWidth="9.140625" defaultRowHeight="12.75"/>
  <cols>
    <col min="1" max="1" width="22.5703125" style="1" customWidth="1"/>
    <col min="2" max="2" width="12.28515625" style="1" customWidth="1"/>
    <col min="3" max="3" width="12.7109375" style="1" customWidth="1"/>
    <col min="4" max="4" width="9.85546875" style="1" customWidth="1"/>
    <col min="5" max="5" width="12.5703125" style="1" customWidth="1"/>
    <col min="6" max="6" width="9.85546875" style="1" customWidth="1"/>
    <col min="7" max="7" width="10.140625" style="1" customWidth="1"/>
    <col min="8" max="8" width="12.7109375" style="1" customWidth="1"/>
    <col min="9" max="9" width="10.42578125" style="1" customWidth="1"/>
    <col min="10" max="10" width="9.42578125" style="1" bestFit="1" customWidth="1"/>
    <col min="11" max="11" width="12.5703125" style="1" customWidth="1"/>
    <col min="12" max="12" width="6.7109375" style="1" customWidth="1"/>
    <col min="13" max="13" width="4.7109375" style="1" hidden="1" customWidth="1"/>
    <col min="14" max="14" width="9.140625" style="1" hidden="1" customWidth="1"/>
    <col min="15" max="16384" width="9.140625" style="1"/>
  </cols>
  <sheetData>
    <row r="1" spans="1:15" ht="19.899999999999999" customHeight="1">
      <c r="A1" s="66" t="s">
        <v>30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O1" s="2"/>
    </row>
    <row r="2" spans="1:15" ht="19.899999999999999" customHeight="1">
      <c r="A2" s="67" t="s">
        <v>32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5" ht="6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5" s="5" customFormat="1" ht="15.95" customHeight="1">
      <c r="A4" s="11" t="s">
        <v>23</v>
      </c>
      <c r="B4" s="4"/>
      <c r="C4" s="4"/>
      <c r="D4" s="4"/>
      <c r="H4" s="6"/>
      <c r="I4" s="6"/>
      <c r="J4" s="6"/>
      <c r="K4" s="7"/>
      <c r="L4" s="8" t="s">
        <v>0</v>
      </c>
    </row>
    <row r="5" spans="1:15" s="3" customFormat="1" ht="18.600000000000001" customHeight="1">
      <c r="A5" s="71" t="s">
        <v>3</v>
      </c>
      <c r="B5" s="78" t="s">
        <v>26</v>
      </c>
      <c r="C5" s="79"/>
      <c r="D5" s="80"/>
      <c r="E5" s="75" t="s">
        <v>2</v>
      </c>
      <c r="F5" s="76"/>
      <c r="G5" s="77"/>
      <c r="H5" s="75" t="s">
        <v>10</v>
      </c>
      <c r="I5" s="76"/>
      <c r="J5" s="77"/>
      <c r="K5" s="68" t="s">
        <v>4</v>
      </c>
      <c r="L5" s="73" t="s">
        <v>21</v>
      </c>
    </row>
    <row r="6" spans="1:15" s="3" customFormat="1" ht="18.600000000000001" customHeight="1">
      <c r="A6" s="72"/>
      <c r="B6" s="86" t="s">
        <v>27</v>
      </c>
      <c r="C6" s="87"/>
      <c r="D6" s="88"/>
      <c r="E6" s="81" t="s">
        <v>1</v>
      </c>
      <c r="F6" s="82"/>
      <c r="G6" s="83"/>
      <c r="H6" s="81" t="s">
        <v>11</v>
      </c>
      <c r="I6" s="82"/>
      <c r="J6" s="83"/>
      <c r="K6" s="69"/>
      <c r="L6" s="74"/>
    </row>
    <row r="7" spans="1:15" s="3" customFormat="1" ht="18.600000000000001" customHeight="1">
      <c r="A7" s="72"/>
      <c r="B7" s="15" t="s">
        <v>18</v>
      </c>
      <c r="C7" s="15" t="s">
        <v>17</v>
      </c>
      <c r="D7" s="17" t="s">
        <v>5</v>
      </c>
      <c r="E7" s="15" t="s">
        <v>18</v>
      </c>
      <c r="F7" s="15" t="s">
        <v>17</v>
      </c>
      <c r="G7" s="17" t="s">
        <v>5</v>
      </c>
      <c r="H7" s="15" t="s">
        <v>18</v>
      </c>
      <c r="I7" s="15" t="s">
        <v>17</v>
      </c>
      <c r="J7" s="17" t="s">
        <v>5</v>
      </c>
      <c r="K7" s="69"/>
      <c r="L7" s="74"/>
    </row>
    <row r="8" spans="1:15" s="3" customFormat="1" ht="24.75" customHeight="1">
      <c r="A8" s="72"/>
      <c r="B8" s="21" t="s">
        <v>20</v>
      </c>
      <c r="C8" s="21" t="s">
        <v>13</v>
      </c>
      <c r="D8" s="26" t="s">
        <v>6</v>
      </c>
      <c r="E8" s="21" t="s">
        <v>19</v>
      </c>
      <c r="F8" s="21" t="s">
        <v>13</v>
      </c>
      <c r="G8" s="26" t="s">
        <v>6</v>
      </c>
      <c r="H8" s="21" t="s">
        <v>20</v>
      </c>
      <c r="I8" s="21" t="s">
        <v>13</v>
      </c>
      <c r="J8" s="26" t="s">
        <v>6</v>
      </c>
      <c r="K8" s="70"/>
      <c r="L8" s="18" t="s">
        <v>7</v>
      </c>
      <c r="N8" s="27"/>
      <c r="O8" s="27"/>
    </row>
    <row r="9" spans="1:15" s="2" customFormat="1" ht="16.5" customHeight="1">
      <c r="A9" s="19" t="s">
        <v>8</v>
      </c>
      <c r="B9" s="44">
        <v>5874.6</v>
      </c>
      <c r="C9" s="45">
        <v>832.8</v>
      </c>
      <c r="D9" s="46">
        <f>C9+B9</f>
        <v>6707.4000000000005</v>
      </c>
      <c r="E9" s="44">
        <v>156000.70000000001</v>
      </c>
      <c r="F9" s="45">
        <v>935</v>
      </c>
      <c r="G9" s="46">
        <f>F9+E9</f>
        <v>156935.70000000001</v>
      </c>
      <c r="H9" s="44">
        <f>E9+B9-E19</f>
        <v>61756.500000000015</v>
      </c>
      <c r="I9" s="44">
        <f>F9+C9-G19-B19</f>
        <v>1519.9</v>
      </c>
      <c r="J9" s="46">
        <f>I9+H9</f>
        <v>63276.400000000016</v>
      </c>
      <c r="K9" s="20" t="s">
        <v>9</v>
      </c>
      <c r="L9" s="16">
        <v>65</v>
      </c>
    </row>
    <row r="10" spans="1:15" ht="12" customHeight="1">
      <c r="A10" s="10"/>
      <c r="B10" s="22"/>
      <c r="C10" s="22"/>
      <c r="D10" s="22"/>
      <c r="E10" s="6"/>
      <c r="F10" s="23"/>
      <c r="G10" s="6"/>
      <c r="H10" s="23"/>
      <c r="I10" s="23"/>
      <c r="J10" s="23"/>
      <c r="K10" s="24"/>
      <c r="L10" s="9"/>
      <c r="O10" s="13"/>
    </row>
    <row r="11" spans="1:15" ht="12" customHeight="1">
      <c r="A11" s="6"/>
      <c r="B11" s="25"/>
      <c r="C11" s="25"/>
      <c r="D11" s="25"/>
      <c r="E11" s="25"/>
      <c r="F11" s="25"/>
      <c r="G11" s="25"/>
      <c r="H11" s="25"/>
      <c r="I11" s="25"/>
      <c r="J11" s="25"/>
      <c r="K11" s="6"/>
      <c r="L11" s="6"/>
    </row>
    <row r="12" spans="1:15" ht="19.899999999999999" customHeight="1">
      <c r="A12" s="85" t="s">
        <v>31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29"/>
      <c r="N12" s="29"/>
    </row>
    <row r="13" spans="1:15" ht="19.899999999999999" customHeight="1">
      <c r="A13" s="98" t="s">
        <v>33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29"/>
      <c r="N13" s="29"/>
    </row>
    <row r="14" spans="1:15" ht="6" customHeight="1">
      <c r="A14" s="30"/>
      <c r="B14" s="30"/>
      <c r="C14" s="31"/>
      <c r="D14" s="31"/>
      <c r="E14" s="31"/>
      <c r="F14" s="31"/>
      <c r="G14" s="31"/>
      <c r="H14" s="31"/>
      <c r="I14" s="31"/>
      <c r="J14" s="30"/>
      <c r="K14" s="30"/>
      <c r="L14" s="30"/>
      <c r="M14" s="29"/>
      <c r="N14" s="29"/>
    </row>
    <row r="15" spans="1:15" ht="15.95" customHeight="1">
      <c r="A15" s="32" t="s">
        <v>23</v>
      </c>
      <c r="B15" s="33"/>
      <c r="C15" s="33"/>
      <c r="D15" s="34"/>
      <c r="E15" s="34"/>
      <c r="F15" s="34"/>
      <c r="G15" s="34"/>
      <c r="H15" s="35"/>
      <c r="I15" s="33"/>
      <c r="J15" s="33"/>
      <c r="K15" s="60" t="s">
        <v>12</v>
      </c>
      <c r="L15" s="60"/>
      <c r="M15" s="36"/>
      <c r="N15" s="36"/>
    </row>
    <row r="16" spans="1:15" ht="18" customHeight="1">
      <c r="A16" s="105" t="s">
        <v>3</v>
      </c>
      <c r="B16" s="95" t="s">
        <v>25</v>
      </c>
      <c r="C16" s="96"/>
      <c r="D16" s="97"/>
      <c r="E16" s="95" t="s">
        <v>34</v>
      </c>
      <c r="F16" s="99"/>
      <c r="G16" s="99"/>
      <c r="H16" s="99"/>
      <c r="I16" s="99"/>
      <c r="J16" s="100"/>
      <c r="K16" s="61" t="s">
        <v>4</v>
      </c>
      <c r="L16" s="43" t="s">
        <v>22</v>
      </c>
      <c r="M16" s="37"/>
      <c r="N16" s="38"/>
    </row>
    <row r="17" spans="1:15" ht="16.5" customHeight="1">
      <c r="A17" s="106"/>
      <c r="B17" s="89" t="s">
        <v>24</v>
      </c>
      <c r="C17" s="90"/>
      <c r="D17" s="91"/>
      <c r="E17" s="59" t="s">
        <v>15</v>
      </c>
      <c r="F17" s="59"/>
      <c r="G17" s="59" t="s">
        <v>14</v>
      </c>
      <c r="H17" s="59"/>
      <c r="I17" s="108" t="s">
        <v>5</v>
      </c>
      <c r="J17" s="59"/>
      <c r="K17" s="62"/>
      <c r="L17" s="101" t="s">
        <v>7</v>
      </c>
      <c r="M17" s="39"/>
      <c r="N17" s="40"/>
    </row>
    <row r="18" spans="1:15" ht="18" customHeight="1">
      <c r="A18" s="107"/>
      <c r="B18" s="92"/>
      <c r="C18" s="93"/>
      <c r="D18" s="94"/>
      <c r="E18" s="53" t="s">
        <v>16</v>
      </c>
      <c r="F18" s="54"/>
      <c r="G18" s="53" t="s">
        <v>13</v>
      </c>
      <c r="H18" s="54"/>
      <c r="I18" s="109" t="s">
        <v>6</v>
      </c>
      <c r="J18" s="110"/>
      <c r="K18" s="63"/>
      <c r="L18" s="102"/>
      <c r="M18" s="39"/>
      <c r="N18" s="40"/>
    </row>
    <row r="19" spans="1:15" ht="1.5" customHeight="1">
      <c r="A19" s="103" t="s">
        <v>8</v>
      </c>
      <c r="B19" s="47">
        <v>123.6</v>
      </c>
      <c r="C19" s="48"/>
      <c r="D19" s="49"/>
      <c r="E19" s="55">
        <v>100118.8</v>
      </c>
      <c r="F19" s="56"/>
      <c r="G19" s="55">
        <v>124.3</v>
      </c>
      <c r="H19" s="56"/>
      <c r="I19" s="113">
        <f>G19+E19</f>
        <v>100243.1</v>
      </c>
      <c r="J19" s="114"/>
      <c r="K19" s="111" t="s">
        <v>9</v>
      </c>
      <c r="L19" s="64">
        <v>65</v>
      </c>
      <c r="M19" s="36"/>
      <c r="N19" s="40"/>
    </row>
    <row r="20" spans="1:15" ht="16.5" customHeight="1">
      <c r="A20" s="104"/>
      <c r="B20" s="50"/>
      <c r="C20" s="51"/>
      <c r="D20" s="52"/>
      <c r="E20" s="57"/>
      <c r="F20" s="58"/>
      <c r="G20" s="57"/>
      <c r="H20" s="58"/>
      <c r="I20" s="115"/>
      <c r="J20" s="116"/>
      <c r="K20" s="112"/>
      <c r="L20" s="65"/>
      <c r="M20" s="36"/>
      <c r="N20" s="40"/>
    </row>
    <row r="21" spans="1:15" ht="16.5" customHeight="1">
      <c r="A21" s="41" t="s">
        <v>28</v>
      </c>
      <c r="B21" s="42"/>
      <c r="C21" s="42"/>
      <c r="D21" s="42"/>
      <c r="E21" s="42"/>
      <c r="F21" s="84" t="s">
        <v>29</v>
      </c>
      <c r="G21" s="84"/>
      <c r="H21" s="84"/>
      <c r="I21" s="84"/>
      <c r="J21" s="84"/>
      <c r="K21" s="84"/>
      <c r="L21" s="84"/>
      <c r="M21" s="84"/>
      <c r="N21" s="84"/>
      <c r="O21" s="28"/>
    </row>
    <row r="32" spans="1:15" ht="18">
      <c r="K32" s="12"/>
    </row>
  </sheetData>
  <mergeCells count="34">
    <mergeCell ref="F21:N21"/>
    <mergeCell ref="A12:L12"/>
    <mergeCell ref="B6:D6"/>
    <mergeCell ref="E6:G6"/>
    <mergeCell ref="B17:D18"/>
    <mergeCell ref="B16:D16"/>
    <mergeCell ref="E17:F17"/>
    <mergeCell ref="A13:L13"/>
    <mergeCell ref="E16:J16"/>
    <mergeCell ref="L17:L18"/>
    <mergeCell ref="A19:A20"/>
    <mergeCell ref="A16:A18"/>
    <mergeCell ref="I17:J17"/>
    <mergeCell ref="I18:J18"/>
    <mergeCell ref="K19:K20"/>
    <mergeCell ref="I19:J20"/>
    <mergeCell ref="K15:L15"/>
    <mergeCell ref="K16:K18"/>
    <mergeCell ref="L19:L20"/>
    <mergeCell ref="G18:H18"/>
    <mergeCell ref="A1:L1"/>
    <mergeCell ref="A2:L2"/>
    <mergeCell ref="K5:K8"/>
    <mergeCell ref="A5:A8"/>
    <mergeCell ref="L5:L7"/>
    <mergeCell ref="E5:G5"/>
    <mergeCell ref="H5:J5"/>
    <mergeCell ref="B5:D5"/>
    <mergeCell ref="H6:J6"/>
    <mergeCell ref="B19:D20"/>
    <mergeCell ref="E18:F18"/>
    <mergeCell ref="G19:H20"/>
    <mergeCell ref="G17:H17"/>
    <mergeCell ref="E19:F20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 alignWithMargins="0">
    <oddHeader xml:space="preserve">&amp;L&amp;9PCBS: Finance and Insurance Survey, 2014&amp;R&amp;"Simplified Arabic,Regular"&amp;1&amp;K00+000م          &amp;K000000 &amp;9PCBS: مسح المالية والتامين، 2014     </oddHeader>
    <oddFooter>&amp;C&amp;"Times New Roman,Regular"37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ورقة1</vt:lpstr>
      <vt:lpstr>ورقة1!Print_Area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hananj</cp:lastModifiedBy>
  <cp:lastPrinted>2015-11-22T08:57:10Z</cp:lastPrinted>
  <dcterms:created xsi:type="dcterms:W3CDTF">1998-08-16T07:58:02Z</dcterms:created>
  <dcterms:modified xsi:type="dcterms:W3CDTF">2015-11-22T08:57:54Z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