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2" sheetId="1" r:id="rId1"/>
    <sheet name="Sheet1" sheetId="2" r:id="rId2"/>
  </sheets>
  <definedNames>
    <definedName name="_xlnm.Print_Area" localSheetId="0">Sheet2!$A$1:$O$27</definedName>
  </definedNames>
  <calcPr calcId="125725"/>
</workbook>
</file>

<file path=xl/calcChain.xml><?xml version="1.0" encoding="utf-8"?>
<calcChain xmlns="http://schemas.openxmlformats.org/spreadsheetml/2006/main">
  <c r="N11" i="1"/>
  <c r="J12"/>
  <c r="B11"/>
  <c r="C11"/>
  <c r="D11"/>
  <c r="E11"/>
  <c r="F11"/>
  <c r="G11"/>
  <c r="H11"/>
  <c r="I11"/>
  <c r="J11"/>
  <c r="K11"/>
  <c r="L11"/>
  <c r="M11"/>
  <c r="B12"/>
  <c r="C12"/>
  <c r="D12"/>
  <c r="E12"/>
  <c r="F12"/>
  <c r="G12"/>
  <c r="H12"/>
  <c r="I12"/>
  <c r="K12"/>
  <c r="L12"/>
  <c r="M12"/>
  <c r="B13"/>
  <c r="C13"/>
  <c r="D13"/>
  <c r="E13"/>
  <c r="F13"/>
  <c r="G13"/>
  <c r="H13"/>
  <c r="I13"/>
  <c r="J13"/>
  <c r="K13"/>
  <c r="L13"/>
  <c r="M13"/>
  <c r="N12"/>
  <c r="N13"/>
</calcChain>
</file>

<file path=xl/sharedStrings.xml><?xml version="1.0" encoding="utf-8"?>
<sst xmlns="http://schemas.openxmlformats.org/spreadsheetml/2006/main" count="167" uniqueCount="76">
  <si>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</si>
  <si>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</si>
  <si>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</si>
  <si>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</si>
  <si>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</si>
  <si>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</si>
  <si>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</si>
  <si>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</si>
  <si>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</si>
  <si>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</si>
  <si>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</si>
  <si>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</si>
  <si>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</si>
  <si>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</si>
  <si>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</si>
  <si>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</si>
  <si>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</si>
  <si>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</si>
  <si>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</si>
  <si>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</si>
  <si>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</si>
  <si>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</si>
  <si>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</si>
  <si>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</si>
  <si>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</si>
  <si>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</si>
  <si>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</si>
  <si>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</si>
  <si>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</si>
  <si>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</si>
  <si>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</si>
  <si>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</si>
  <si>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</si>
  <si>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</si>
  <si>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</si>
  <si>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</si>
  <si>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</si>
  <si>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</si>
  <si>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</si>
  <si>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</si>
  <si>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</si>
  <si>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</si>
  <si>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</si>
  <si>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</si>
  <si>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</si>
  <si>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</si>
  <si>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</si>
  <si>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</si>
  <si>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</si>
  <si>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</si>
  <si>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</si>
  <si>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</si>
  <si>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</si>
  <si>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</si>
  <si>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</si>
  <si>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</si>
  <si>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</si>
  <si>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</si>
  <si>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</si>
  <si>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</si>
  <si>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</si>
  <si>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</si>
  <si>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</si>
  <si>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</si>
  <si>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</si>
  <si>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</si>
  <si>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</si>
  <si>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</si>
  <si>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</si>
  <si>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</si>
  <si>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</si>
  <si>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</si>
  <si>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</si>
  <si>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</si>
  <si>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الرابع 2016             </t>
  </si>
  <si>
    <t xml:space="preserve">     Table 4:  Building Licenses Issued in Palestine* by Issuing Authority and Utilization, Fourth Quarter of 2016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</si>
</sst>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Simplified Arabic"/>
      <family val="1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</cellStyleXfs>
  <cellXfs count="13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9" fillId="0" borderId="0" xfId="1" applyFont="1" applyBorder="1" applyAlignment="1">
      <alignment vertical="center" wrapText="1"/>
    </xf>
    <xf numFmtId="0" fontId="18" fillId="0" borderId="0" xfId="1" applyFont="1" applyBorder="1" applyAlignment="1">
      <alignment vertical="center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22" fillId="0" borderId="22" xfId="18" applyFont="1" applyBorder="1" applyAlignment="1">
      <alignment horizontal="center" wrapText="1"/>
    </xf>
    <xf numFmtId="0" fontId="22" fillId="0" borderId="25" xfId="18" applyFont="1" applyBorder="1" applyAlignment="1">
      <alignment horizontal="center" wrapText="1"/>
    </xf>
    <xf numFmtId="0" fontId="22" fillId="0" borderId="26" xfId="18" applyFont="1" applyBorder="1" applyAlignment="1">
      <alignment horizontal="center" wrapText="1"/>
    </xf>
    <xf numFmtId="0" fontId="22" fillId="0" borderId="31" xfId="18" applyFont="1" applyBorder="1" applyAlignment="1">
      <alignment horizontal="center" wrapText="1"/>
    </xf>
    <xf numFmtId="0" fontId="22" fillId="0" borderId="32" xfId="18" applyFont="1" applyBorder="1" applyAlignment="1">
      <alignment horizontal="center" wrapText="1"/>
    </xf>
    <xf numFmtId="0" fontId="22" fillId="0" borderId="33" xfId="18" applyFont="1" applyBorder="1" applyAlignment="1">
      <alignment horizontal="center" wrapText="1"/>
    </xf>
    <xf numFmtId="0" fontId="22" fillId="0" borderId="13" xfId="18" applyFont="1" applyBorder="1" applyAlignment="1">
      <alignment horizontal="left" vertical="top" wrapText="1"/>
    </xf>
    <xf numFmtId="165" fontId="22" fillId="0" borderId="35" xfId="18" applyNumberFormat="1" applyFont="1" applyBorder="1" applyAlignment="1">
      <alignment horizontal="right" vertical="top"/>
    </xf>
    <xf numFmtId="165" fontId="22" fillId="0" borderId="36" xfId="18" applyNumberFormat="1" applyFont="1" applyBorder="1" applyAlignment="1">
      <alignment horizontal="right" vertical="top"/>
    </xf>
    <xf numFmtId="166" fontId="22" fillId="0" borderId="36" xfId="18" applyNumberFormat="1" applyFont="1" applyBorder="1" applyAlignment="1">
      <alignment horizontal="right" vertical="top"/>
    </xf>
    <xf numFmtId="166" fontId="22" fillId="0" borderId="37" xfId="18" applyNumberFormat="1" applyFont="1" applyBorder="1" applyAlignment="1">
      <alignment horizontal="right" vertical="top"/>
    </xf>
    <xf numFmtId="0" fontId="22" fillId="0" borderId="21" xfId="18" applyFont="1" applyBorder="1" applyAlignment="1">
      <alignment horizontal="left" vertical="top" wrapText="1"/>
    </xf>
    <xf numFmtId="165" fontId="22" fillId="0" borderId="38" xfId="18" applyNumberFormat="1" applyFont="1" applyBorder="1" applyAlignment="1">
      <alignment horizontal="right" vertical="top"/>
    </xf>
    <xf numFmtId="165" fontId="22" fillId="0" borderId="39" xfId="18" applyNumberFormat="1" applyFont="1" applyBorder="1" applyAlignment="1">
      <alignment horizontal="right" vertical="top"/>
    </xf>
    <xf numFmtId="166" fontId="22" fillId="0" borderId="39" xfId="18" applyNumberFormat="1" applyFont="1" applyBorder="1" applyAlignment="1">
      <alignment horizontal="right" vertical="top"/>
    </xf>
    <xf numFmtId="166" fontId="22" fillId="0" borderId="40" xfId="18" applyNumberFormat="1" applyFont="1" applyBorder="1" applyAlignment="1">
      <alignment horizontal="right" vertical="top"/>
    </xf>
    <xf numFmtId="0" fontId="22" fillId="0" borderId="39" xfId="18" applyFont="1" applyBorder="1" applyAlignment="1">
      <alignment horizontal="right" vertical="top" wrapText="1"/>
    </xf>
    <xf numFmtId="0" fontId="22" fillId="0" borderId="40" xfId="18" applyFont="1" applyBorder="1" applyAlignment="1">
      <alignment horizontal="right" vertical="top" wrapText="1"/>
    </xf>
    <xf numFmtId="0" fontId="22" fillId="0" borderId="30" xfId="18" applyFont="1" applyBorder="1" applyAlignment="1">
      <alignment horizontal="left" vertical="top" wrapText="1"/>
    </xf>
    <xf numFmtId="165" fontId="22" fillId="0" borderId="41" xfId="18" applyNumberFormat="1" applyFont="1" applyBorder="1" applyAlignment="1">
      <alignment horizontal="right" vertical="top"/>
    </xf>
    <xf numFmtId="165" fontId="22" fillId="0" borderId="42" xfId="18" applyNumberFormat="1" applyFont="1" applyBorder="1" applyAlignment="1">
      <alignment horizontal="right" vertical="top"/>
    </xf>
    <xf numFmtId="166" fontId="22" fillId="0" borderId="42" xfId="18" applyNumberFormat="1" applyFont="1" applyBorder="1" applyAlignment="1">
      <alignment horizontal="right" vertical="top"/>
    </xf>
    <xf numFmtId="0" fontId="22" fillId="0" borderId="42" xfId="18" applyFont="1" applyBorder="1" applyAlignment="1">
      <alignment horizontal="right" vertical="top" wrapText="1"/>
    </xf>
    <xf numFmtId="0" fontId="22" fillId="0" borderId="43" xfId="18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indent="1"/>
    </xf>
    <xf numFmtId="2" fontId="4" fillId="0" borderId="3" xfId="0" applyNumberFormat="1" applyFont="1" applyBorder="1" applyAlignment="1">
      <alignment horizontal="right" vertical="top" indent="2"/>
    </xf>
    <xf numFmtId="164" fontId="16" fillId="0" borderId="44" xfId="0" applyNumberFormat="1" applyFont="1" applyBorder="1" applyAlignment="1">
      <alignment horizontal="center" vertical="top" wrapText="1"/>
    </xf>
    <xf numFmtId="1" fontId="12" fillId="0" borderId="4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indent="1"/>
    </xf>
    <xf numFmtId="0" fontId="10" fillId="0" borderId="3" xfId="0" applyFont="1" applyBorder="1" applyAlignment="1">
      <alignment horizontal="left" vertical="top" indent="2"/>
    </xf>
    <xf numFmtId="1" fontId="10" fillId="0" borderId="3" xfId="0" applyNumberFormat="1" applyFont="1" applyBorder="1" applyAlignment="1">
      <alignment horizontal="left" vertical="top" indent="2"/>
    </xf>
    <xf numFmtId="0" fontId="10" fillId="0" borderId="3" xfId="0" applyFont="1" applyBorder="1" applyAlignment="1">
      <alignment horizontal="left" vertical="top" indent="1"/>
    </xf>
    <xf numFmtId="0" fontId="12" fillId="0" borderId="3" xfId="0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1" fontId="12" fillId="0" borderId="44" xfId="0" applyNumberFormat="1" applyFont="1" applyBorder="1" applyAlignment="1">
      <alignment horizontal="left" vertical="top" indent="2"/>
    </xf>
    <xf numFmtId="49" fontId="7" fillId="0" borderId="4" xfId="0" applyNumberFormat="1" applyFont="1" applyBorder="1" applyAlignment="1">
      <alignment horizontal="right" vertical="top" indent="1"/>
    </xf>
    <xf numFmtId="2" fontId="7" fillId="0" borderId="3" xfId="0" applyNumberFormat="1" applyFont="1" applyBorder="1" applyAlignment="1">
      <alignment horizontal="right" vertical="top" indent="2"/>
    </xf>
    <xf numFmtId="2" fontId="4" fillId="0" borderId="44" xfId="0" applyNumberFormat="1" applyFont="1" applyBorder="1" applyAlignment="1">
      <alignment horizontal="right" vertical="top" indent="2"/>
    </xf>
    <xf numFmtId="164" fontId="23" fillId="0" borderId="1" xfId="2" applyNumberFormat="1" applyFont="1" applyBorder="1" applyAlignment="1">
      <alignment horizontal="right" vertical="top" indent="1" readingOrder="2"/>
    </xf>
    <xf numFmtId="3" fontId="23" fillId="0" borderId="0" xfId="2" applyNumberFormat="1" applyFont="1" applyBorder="1" applyAlignment="1">
      <alignment horizontal="right" vertical="top" indent="1" readingOrder="2"/>
    </xf>
    <xf numFmtId="164" fontId="23" fillId="0" borderId="0" xfId="2" applyNumberFormat="1" applyFont="1" applyBorder="1" applyAlignment="1">
      <alignment horizontal="right" vertical="top" indent="1" readingOrder="2"/>
    </xf>
    <xf numFmtId="167" fontId="23" fillId="0" borderId="0" xfId="2" applyNumberFormat="1" applyFont="1" applyBorder="1" applyAlignment="1">
      <alignment horizontal="right" vertical="top" indent="1" readingOrder="2"/>
    </xf>
    <xf numFmtId="3" fontId="23" fillId="0" borderId="2" xfId="2" applyNumberFormat="1" applyFont="1" applyBorder="1" applyAlignment="1">
      <alignment horizontal="right" vertical="top" indent="1" readingOrder="2"/>
    </xf>
    <xf numFmtId="3" fontId="20" fillId="0" borderId="0" xfId="2" applyNumberFormat="1" applyFont="1" applyBorder="1" applyAlignment="1">
      <alignment horizontal="right" vertical="top" indent="1" readingOrder="2"/>
    </xf>
    <xf numFmtId="3" fontId="20" fillId="0" borderId="2" xfId="2" applyNumberFormat="1" applyFont="1" applyBorder="1" applyAlignment="1">
      <alignment horizontal="right" vertical="top" indent="1" readingOrder="2"/>
    </xf>
    <xf numFmtId="164" fontId="20" fillId="0" borderId="1" xfId="2" applyNumberFormat="1" applyFont="1" applyBorder="1" applyAlignment="1">
      <alignment horizontal="right" vertical="top" indent="1" readingOrder="2"/>
    </xf>
    <xf numFmtId="164" fontId="20" fillId="0" borderId="0" xfId="2" applyNumberFormat="1" applyFont="1" applyBorder="1" applyAlignment="1">
      <alignment horizontal="right" vertical="top" indent="1" readingOrder="2"/>
    </xf>
    <xf numFmtId="167" fontId="20" fillId="0" borderId="0" xfId="2" applyNumberFormat="1" applyFont="1" applyBorder="1" applyAlignment="1">
      <alignment horizontal="right" vertical="top" indent="1" readingOrder="2"/>
    </xf>
    <xf numFmtId="164" fontId="20" fillId="0" borderId="8" xfId="2" applyNumberFormat="1" applyFont="1" applyBorder="1" applyAlignment="1">
      <alignment horizontal="right" vertical="top" indent="1" readingOrder="2"/>
    </xf>
    <xf numFmtId="3" fontId="20" fillId="0" borderId="9" xfId="2" applyNumberFormat="1" applyFont="1" applyBorder="1" applyAlignment="1">
      <alignment horizontal="right" vertical="top" indent="1" readingOrder="2"/>
    </xf>
    <xf numFmtId="164" fontId="20" fillId="0" borderId="9" xfId="2" applyNumberFormat="1" applyFont="1" applyBorder="1" applyAlignment="1">
      <alignment horizontal="right" vertical="top" indent="1" readingOrder="2"/>
    </xf>
    <xf numFmtId="167" fontId="20" fillId="0" borderId="9" xfId="2" applyNumberFormat="1" applyFont="1" applyBorder="1" applyAlignment="1">
      <alignment horizontal="right" vertical="top" indent="1" readingOrder="2"/>
    </xf>
    <xf numFmtId="167" fontId="23" fillId="0" borderId="9" xfId="2" applyNumberFormat="1" applyFont="1" applyBorder="1" applyAlignment="1">
      <alignment horizontal="right" vertical="top" indent="1" readingOrder="2"/>
    </xf>
    <xf numFmtId="3" fontId="23" fillId="0" borderId="10" xfId="2" applyNumberFormat="1" applyFont="1" applyBorder="1" applyAlignment="1">
      <alignment horizontal="right" vertical="top" indent="1" readingOrder="2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44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right" vertical="top" readingOrder="2"/>
    </xf>
    <xf numFmtId="0" fontId="14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0" fillId="0" borderId="44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" fontId="12" fillId="0" borderId="44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4" fontId="12" fillId="0" borderId="44" xfId="0" applyNumberFormat="1" applyFont="1" applyBorder="1" applyAlignment="1">
      <alignment horizontal="center" vertical="top" wrapText="1"/>
    </xf>
    <xf numFmtId="0" fontId="22" fillId="0" borderId="34" xfId="18" applyFont="1" applyBorder="1" applyAlignment="1">
      <alignment horizontal="left" vertical="top" wrapText="1"/>
    </xf>
    <xf numFmtId="0" fontId="21" fillId="0" borderId="20" xfId="18" applyFont="1" applyBorder="1" applyAlignment="1">
      <alignment horizontal="center" vertical="center"/>
    </xf>
    <xf numFmtId="0" fontId="21" fillId="0" borderId="28" xfId="18" applyFont="1" applyBorder="1" applyAlignment="1">
      <alignment horizontal="center" vertical="center"/>
    </xf>
    <xf numFmtId="0" fontId="22" fillId="0" borderId="12" xfId="18" applyFont="1" applyBorder="1" applyAlignment="1">
      <alignment horizontal="left" vertical="top" wrapText="1"/>
    </xf>
    <xf numFmtId="0" fontId="21" fillId="0" borderId="0" xfId="18" applyFont="1" applyBorder="1" applyAlignment="1">
      <alignment horizontal="center" vertical="center"/>
    </xf>
    <xf numFmtId="0" fontId="22" fillId="0" borderId="0" xfId="18" applyFont="1" applyBorder="1" applyAlignment="1">
      <alignment horizontal="left" vertical="top" wrapText="1"/>
    </xf>
    <xf numFmtId="0" fontId="22" fillId="0" borderId="29" xfId="18" applyFont="1" applyBorder="1" applyAlignment="1">
      <alignment horizontal="left" vertical="top" wrapText="1"/>
    </xf>
    <xf numFmtId="0" fontId="21" fillId="0" borderId="29" xfId="18" applyFont="1" applyBorder="1" applyAlignment="1">
      <alignment horizontal="center" vertical="center"/>
    </xf>
    <xf numFmtId="0" fontId="19" fillId="0" borderId="0" xfId="18" applyFont="1" applyBorder="1" applyAlignment="1">
      <alignment horizontal="center" vertical="center" wrapText="1"/>
    </xf>
    <xf numFmtId="0" fontId="21" fillId="0" borderId="11" xfId="18" applyBorder="1" applyAlignment="1">
      <alignment horizontal="center" vertical="center" wrapText="1"/>
    </xf>
    <xf numFmtId="0" fontId="21" fillId="0" borderId="12" xfId="18" applyFont="1" applyBorder="1" applyAlignment="1">
      <alignment horizontal="center" vertical="center"/>
    </xf>
    <xf numFmtId="0" fontId="21" fillId="0" borderId="13" xfId="18" applyFont="1" applyBorder="1" applyAlignment="1">
      <alignment horizontal="center" vertical="center"/>
    </xf>
    <xf numFmtId="0" fontId="21" fillId="0" borderId="21" xfId="18" applyFont="1" applyBorder="1" applyAlignment="1">
      <alignment horizontal="center" vertical="center"/>
    </xf>
    <xf numFmtId="0" fontId="21" fillId="0" borderId="30" xfId="18" applyFont="1" applyBorder="1" applyAlignment="1">
      <alignment horizontal="center" vertical="center"/>
    </xf>
    <xf numFmtId="0" fontId="22" fillId="0" borderId="14" xfId="18" applyFont="1" applyBorder="1" applyAlignment="1">
      <alignment horizontal="center" wrapText="1"/>
    </xf>
    <xf numFmtId="0" fontId="21" fillId="0" borderId="15" xfId="18" applyFont="1" applyBorder="1" applyAlignment="1">
      <alignment horizontal="center" vertical="center"/>
    </xf>
    <xf numFmtId="0" fontId="21" fillId="0" borderId="16" xfId="18" applyFont="1" applyBorder="1" applyAlignment="1">
      <alignment horizontal="center" vertical="center"/>
    </xf>
    <xf numFmtId="0" fontId="22" fillId="0" borderId="17" xfId="18" applyFont="1" applyBorder="1" applyAlignment="1">
      <alignment horizontal="center" wrapText="1"/>
    </xf>
    <xf numFmtId="0" fontId="22" fillId="0" borderId="18" xfId="18" applyFont="1" applyBorder="1" applyAlignment="1">
      <alignment horizontal="center" wrapText="1"/>
    </xf>
    <xf numFmtId="0" fontId="21" fillId="0" borderId="19" xfId="18" applyFont="1" applyBorder="1" applyAlignment="1">
      <alignment horizontal="center" vertical="center"/>
    </xf>
    <xf numFmtId="0" fontId="22" fillId="0" borderId="22" xfId="18" applyFont="1" applyBorder="1" applyAlignment="1">
      <alignment horizontal="center" wrapText="1"/>
    </xf>
    <xf numFmtId="0" fontId="21" fillId="0" borderId="23" xfId="18" applyFont="1" applyBorder="1" applyAlignment="1">
      <alignment horizontal="center" vertical="center"/>
    </xf>
    <xf numFmtId="0" fontId="21" fillId="0" borderId="24" xfId="18" applyFont="1" applyBorder="1" applyAlignment="1">
      <alignment horizontal="center" vertical="center"/>
    </xf>
    <xf numFmtId="0" fontId="22" fillId="0" borderId="25" xfId="18" applyFont="1" applyBorder="1" applyAlignment="1">
      <alignment horizontal="center" wrapText="1"/>
    </xf>
    <xf numFmtId="0" fontId="22" fillId="0" borderId="26" xfId="18" applyFont="1" applyBorder="1" applyAlignment="1">
      <alignment horizontal="center" wrapText="1"/>
    </xf>
    <xf numFmtId="0" fontId="21" fillId="0" borderId="27" xfId="18" applyFont="1" applyBorder="1" applyAlignment="1">
      <alignment horizontal="center" vertical="center"/>
    </xf>
  </cellXfs>
  <cellStyles count="19">
    <cellStyle name="Normal" xfId="0" builtinId="0"/>
    <cellStyle name="Normal_Sheet1_1" xfId="2"/>
    <cellStyle name="Normal_Sheet1_2" xfId="18"/>
    <cellStyle name="Normal_Sheet2" xfId="1"/>
    <cellStyle name="style1463003169810" xfId="13"/>
    <cellStyle name="style1463003169851" xfId="14"/>
    <cellStyle name="style1463003169890" xfId="15"/>
    <cellStyle name="style1463003169921" xfId="16"/>
    <cellStyle name="style1463003169965" xfId="3"/>
    <cellStyle name="style1463003170012" xfId="5"/>
    <cellStyle name="style1463003170058" xfId="7"/>
    <cellStyle name="style1463003170103" xfId="11"/>
    <cellStyle name="style1463003170216" xfId="10"/>
    <cellStyle name="style1463003170253" xfId="8"/>
    <cellStyle name="style1463003170286" xfId="17"/>
    <cellStyle name="style1463003170321" xfId="12"/>
    <cellStyle name="style1463003170410" xfId="4"/>
    <cellStyle name="style1463003170451" xfId="6"/>
    <cellStyle name="style1463003170490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view="pageBreakPreview" topLeftCell="B1" zoomScaleSheetLayoutView="100" workbookViewId="0">
      <selection activeCell="P1" sqref="P1:V1048576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3.28515625" style="9" customWidth="1"/>
    <col min="16" max="16384" width="9.140625" style="5"/>
  </cols>
  <sheetData>
    <row r="1" spans="1:15" ht="19.5" customHeight="1">
      <c r="A1" s="72" t="s">
        <v>74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9.5" customHeight="1">
      <c r="A2" s="94" t="s">
        <v>75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5.0999999999999996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17.25" customHeight="1">
      <c r="A4" s="73" t="s">
        <v>3</v>
      </c>
      <c r="B4" s="83" t="s">
        <v>0</v>
      </c>
      <c r="C4" s="84"/>
      <c r="D4" s="84"/>
      <c r="E4" s="85"/>
      <c r="F4" s="83" t="s">
        <v>41</v>
      </c>
      <c r="G4" s="84"/>
      <c r="H4" s="85"/>
      <c r="I4" s="75" t="s">
        <v>1</v>
      </c>
      <c r="J4" s="76"/>
      <c r="K4" s="76"/>
      <c r="L4" s="76"/>
      <c r="M4" s="76"/>
      <c r="N4" s="77"/>
      <c r="O4" s="92" t="s">
        <v>5</v>
      </c>
    </row>
    <row r="5" spans="1:15" ht="18" customHeight="1">
      <c r="A5" s="74"/>
      <c r="B5" s="86" t="s">
        <v>22</v>
      </c>
      <c r="C5" s="87"/>
      <c r="D5" s="87"/>
      <c r="E5" s="88"/>
      <c r="F5" s="89" t="s">
        <v>42</v>
      </c>
      <c r="G5" s="90"/>
      <c r="H5" s="91"/>
      <c r="I5" s="78" t="s">
        <v>18</v>
      </c>
      <c r="J5" s="79"/>
      <c r="K5" s="79"/>
      <c r="L5" s="79"/>
      <c r="M5" s="79"/>
      <c r="N5" s="80"/>
      <c r="O5" s="93"/>
    </row>
    <row r="6" spans="1:15" ht="17.25" customHeight="1">
      <c r="A6" s="74"/>
      <c r="B6" s="81" t="s">
        <v>15</v>
      </c>
      <c r="C6" s="81"/>
      <c r="D6" s="81" t="s">
        <v>16</v>
      </c>
      <c r="E6" s="81"/>
      <c r="F6" s="100" t="s">
        <v>38</v>
      </c>
      <c r="G6" s="100" t="s">
        <v>36</v>
      </c>
      <c r="H6" s="102" t="s">
        <v>2</v>
      </c>
      <c r="I6" s="68" t="s">
        <v>34</v>
      </c>
      <c r="J6" s="68" t="s">
        <v>31</v>
      </c>
      <c r="K6" s="68" t="s">
        <v>30</v>
      </c>
      <c r="L6" s="68" t="s">
        <v>28</v>
      </c>
      <c r="M6" s="68" t="s">
        <v>27</v>
      </c>
      <c r="N6" s="104" t="s">
        <v>2</v>
      </c>
      <c r="O6" s="93"/>
    </row>
    <row r="7" spans="1:15" ht="17.25" customHeight="1">
      <c r="A7" s="74"/>
      <c r="B7" s="99" t="s">
        <v>23</v>
      </c>
      <c r="C7" s="99"/>
      <c r="D7" s="99" t="s">
        <v>24</v>
      </c>
      <c r="E7" s="99"/>
      <c r="F7" s="101"/>
      <c r="G7" s="101"/>
      <c r="H7" s="103"/>
      <c r="I7" s="69"/>
      <c r="J7" s="69"/>
      <c r="K7" s="69"/>
      <c r="L7" s="69"/>
      <c r="M7" s="69"/>
      <c r="N7" s="105"/>
      <c r="O7" s="93"/>
    </row>
    <row r="8" spans="1:15" ht="17.25" customHeight="1">
      <c r="A8" s="74"/>
      <c r="B8" s="13" t="s">
        <v>70</v>
      </c>
      <c r="C8" s="12" t="s">
        <v>6</v>
      </c>
      <c r="D8" s="13" t="s">
        <v>71</v>
      </c>
      <c r="E8" s="12" t="s">
        <v>6</v>
      </c>
      <c r="F8" s="110" t="s">
        <v>37</v>
      </c>
      <c r="G8" s="110" t="s">
        <v>35</v>
      </c>
      <c r="H8" s="70" t="s">
        <v>4</v>
      </c>
      <c r="I8" s="108" t="s">
        <v>33</v>
      </c>
      <c r="J8" s="108" t="s">
        <v>32</v>
      </c>
      <c r="K8" s="108" t="s">
        <v>39</v>
      </c>
      <c r="L8" s="108" t="s">
        <v>29</v>
      </c>
      <c r="M8" s="108" t="s">
        <v>26</v>
      </c>
      <c r="N8" s="106" t="s">
        <v>4</v>
      </c>
      <c r="O8" s="93"/>
    </row>
    <row r="9" spans="1:15" ht="18" customHeight="1">
      <c r="A9" s="74"/>
      <c r="B9" s="40" t="s">
        <v>45</v>
      </c>
      <c r="C9" s="41" t="s">
        <v>19</v>
      </c>
      <c r="D9" s="40" t="s">
        <v>40</v>
      </c>
      <c r="E9" s="41" t="s">
        <v>19</v>
      </c>
      <c r="F9" s="111"/>
      <c r="G9" s="111"/>
      <c r="H9" s="71"/>
      <c r="I9" s="109"/>
      <c r="J9" s="109"/>
      <c r="K9" s="109"/>
      <c r="L9" s="109"/>
      <c r="M9" s="109"/>
      <c r="N9" s="107"/>
      <c r="O9" s="93"/>
    </row>
    <row r="10" spans="1:15" s="1" customFormat="1" ht="18" customHeight="1">
      <c r="A10" s="42" t="s"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9" t="s">
        <v>8</v>
      </c>
    </row>
    <row r="11" spans="1:15" s="2" customFormat="1" ht="18" customHeight="1">
      <c r="A11" s="43" t="s">
        <v>20</v>
      </c>
      <c r="B11" s="52">
        <f t="shared" ref="B11:M13" si="0">SUM(B15,B19,B23)</f>
        <v>135.95300000000006</v>
      </c>
      <c r="C11" s="53">
        <f t="shared" si="0"/>
        <v>809.99999999999932</v>
      </c>
      <c r="D11" s="54">
        <f t="shared" si="0"/>
        <v>771.55400000000054</v>
      </c>
      <c r="E11" s="53">
        <f t="shared" si="0"/>
        <v>4265.9999999999955</v>
      </c>
      <c r="F11" s="55">
        <f t="shared" si="0"/>
        <v>148.83999999999997</v>
      </c>
      <c r="G11" s="55">
        <f t="shared" si="0"/>
        <v>852.24299999999971</v>
      </c>
      <c r="H11" s="55">
        <f t="shared" si="0"/>
        <v>1001.0830000000001</v>
      </c>
      <c r="I11" s="53">
        <f t="shared" si="0"/>
        <v>6</v>
      </c>
      <c r="J11" s="53">
        <f t="shared" si="0"/>
        <v>426</v>
      </c>
      <c r="K11" s="53">
        <f t="shared" si="0"/>
        <v>10</v>
      </c>
      <c r="L11" s="53">
        <f t="shared" si="0"/>
        <v>334</v>
      </c>
      <c r="M11" s="53">
        <f t="shared" si="0"/>
        <v>1606</v>
      </c>
      <c r="N11" s="56">
        <f>SUM(N15,N19,N23)</f>
        <v>2382</v>
      </c>
      <c r="O11" s="50" t="s">
        <v>9</v>
      </c>
    </row>
    <row r="12" spans="1:15" s="2" customFormat="1" ht="18" customHeight="1">
      <c r="A12" s="43" t="s">
        <v>21</v>
      </c>
      <c r="B12" s="52">
        <f t="shared" si="0"/>
        <v>3.6080000000000005</v>
      </c>
      <c r="C12" s="53">
        <f t="shared" si="0"/>
        <v>20</v>
      </c>
      <c r="D12" s="54">
        <f t="shared" si="0"/>
        <v>54.791000000000004</v>
      </c>
      <c r="E12" s="53">
        <f t="shared" si="0"/>
        <v>189</v>
      </c>
      <c r="F12" s="55">
        <f t="shared" si="0"/>
        <v>12.907999999999999</v>
      </c>
      <c r="G12" s="55">
        <f t="shared" si="0"/>
        <v>219.53099999999995</v>
      </c>
      <c r="H12" s="55">
        <f t="shared" si="0"/>
        <v>232.43899999999977</v>
      </c>
      <c r="I12" s="53">
        <f t="shared" si="0"/>
        <v>1</v>
      </c>
      <c r="J12" s="53">
        <f>SUM(J16,J20,J24)</f>
        <v>26</v>
      </c>
      <c r="K12" s="53">
        <f t="shared" si="0"/>
        <v>0</v>
      </c>
      <c r="L12" s="53">
        <f t="shared" si="0"/>
        <v>25</v>
      </c>
      <c r="M12" s="53">
        <f t="shared" si="0"/>
        <v>158</v>
      </c>
      <c r="N12" s="56">
        <f t="shared" ref="N12:N13" si="1">SUM(N16,N20,N24)</f>
        <v>210</v>
      </c>
      <c r="O12" s="50" t="s">
        <v>10</v>
      </c>
    </row>
    <row r="13" spans="1:15" s="3" customFormat="1" ht="18" customHeight="1">
      <c r="A13" s="44" t="s">
        <v>11</v>
      </c>
      <c r="B13" s="52">
        <f t="shared" si="0"/>
        <v>0</v>
      </c>
      <c r="C13" s="53">
        <f t="shared" si="0"/>
        <v>0</v>
      </c>
      <c r="D13" s="54">
        <f t="shared" si="0"/>
        <v>0</v>
      </c>
      <c r="E13" s="53">
        <f t="shared" si="0"/>
        <v>0</v>
      </c>
      <c r="F13" s="55">
        <f t="shared" si="0"/>
        <v>0.53500000000000003</v>
      </c>
      <c r="G13" s="55">
        <f t="shared" si="0"/>
        <v>6.4530000000000003</v>
      </c>
      <c r="H13" s="55">
        <f t="shared" si="0"/>
        <v>6.9879999999999995</v>
      </c>
      <c r="I13" s="53">
        <f t="shared" si="0"/>
        <v>0</v>
      </c>
      <c r="J13" s="53">
        <f t="shared" si="0"/>
        <v>5</v>
      </c>
      <c r="K13" s="53">
        <f t="shared" si="0"/>
        <v>0</v>
      </c>
      <c r="L13" s="53">
        <f t="shared" si="0"/>
        <v>6</v>
      </c>
      <c r="M13" s="53">
        <f t="shared" si="0"/>
        <v>67</v>
      </c>
      <c r="N13" s="56">
        <f t="shared" si="1"/>
        <v>78</v>
      </c>
      <c r="O13" s="50" t="s">
        <v>17</v>
      </c>
    </row>
    <row r="14" spans="1:15" s="1" customFormat="1" ht="18" customHeight="1">
      <c r="A14" s="45" t="s">
        <v>12</v>
      </c>
      <c r="B14" s="52"/>
      <c r="C14" s="57"/>
      <c r="D14" s="54"/>
      <c r="E14" s="57"/>
      <c r="F14" s="55"/>
      <c r="G14" s="55"/>
      <c r="H14" s="55"/>
      <c r="I14" s="57"/>
      <c r="J14" s="57"/>
      <c r="K14" s="57"/>
      <c r="L14" s="57"/>
      <c r="M14" s="57"/>
      <c r="N14" s="58"/>
      <c r="O14" s="38" t="s">
        <v>13</v>
      </c>
    </row>
    <row r="15" spans="1:15" s="1" customFormat="1" ht="18" customHeight="1">
      <c r="A15" s="46" t="s">
        <v>20</v>
      </c>
      <c r="B15" s="59">
        <v>120.25800000000007</v>
      </c>
      <c r="C15" s="57">
        <v>718.99999999999932</v>
      </c>
      <c r="D15" s="60">
        <v>637.50200000000052</v>
      </c>
      <c r="E15" s="57">
        <v>3576.9999999999955</v>
      </c>
      <c r="F15" s="61">
        <v>132.38299999999998</v>
      </c>
      <c r="G15" s="61">
        <v>729.34799999999973</v>
      </c>
      <c r="H15" s="55">
        <v>861.73100000000011</v>
      </c>
      <c r="I15" s="57">
        <v>6</v>
      </c>
      <c r="J15" s="57">
        <v>365</v>
      </c>
      <c r="K15" s="57">
        <v>10</v>
      </c>
      <c r="L15" s="57">
        <v>321</v>
      </c>
      <c r="M15" s="57">
        <v>1257</v>
      </c>
      <c r="N15" s="56">
        <v>1959</v>
      </c>
      <c r="O15" s="39" t="s">
        <v>9</v>
      </c>
    </row>
    <row r="16" spans="1:15" s="1" customFormat="1" ht="18" customHeight="1">
      <c r="A16" s="46" t="s">
        <v>21</v>
      </c>
      <c r="B16" s="59">
        <v>3.6080000000000005</v>
      </c>
      <c r="C16" s="57">
        <v>20</v>
      </c>
      <c r="D16" s="60">
        <v>40.088000000000001</v>
      </c>
      <c r="E16" s="57">
        <v>167</v>
      </c>
      <c r="F16" s="61">
        <v>12.513999999999999</v>
      </c>
      <c r="G16" s="61">
        <v>174.26699999999997</v>
      </c>
      <c r="H16" s="55">
        <v>186.78099999999978</v>
      </c>
      <c r="I16" s="57">
        <v>1</v>
      </c>
      <c r="J16" s="57">
        <v>23</v>
      </c>
      <c r="K16" s="57">
        <v>0</v>
      </c>
      <c r="L16" s="57">
        <v>25</v>
      </c>
      <c r="M16" s="57">
        <v>128</v>
      </c>
      <c r="N16" s="56">
        <v>177</v>
      </c>
      <c r="O16" s="39" t="s">
        <v>10</v>
      </c>
    </row>
    <row r="17" spans="1:15" s="4" customFormat="1" ht="18" customHeight="1">
      <c r="A17" s="47" t="s">
        <v>11</v>
      </c>
      <c r="B17" s="59">
        <v>0</v>
      </c>
      <c r="C17" s="57">
        <v>0</v>
      </c>
      <c r="D17" s="60">
        <v>0</v>
      </c>
      <c r="E17" s="57">
        <v>0</v>
      </c>
      <c r="F17" s="61">
        <v>0.42500000000000004</v>
      </c>
      <c r="G17" s="61">
        <v>5.7450000000000001</v>
      </c>
      <c r="H17" s="55">
        <v>6.17</v>
      </c>
      <c r="I17" s="57">
        <v>0</v>
      </c>
      <c r="J17" s="57">
        <v>4</v>
      </c>
      <c r="K17" s="57">
        <v>0</v>
      </c>
      <c r="L17" s="57">
        <v>6</v>
      </c>
      <c r="M17" s="57">
        <v>64</v>
      </c>
      <c r="N17" s="56">
        <v>74</v>
      </c>
      <c r="O17" s="39" t="s">
        <v>17</v>
      </c>
    </row>
    <row r="18" spans="1:15" s="4" customFormat="1" ht="18" customHeight="1">
      <c r="A18" s="45" t="s">
        <v>44</v>
      </c>
      <c r="B18" s="59"/>
      <c r="C18" s="57"/>
      <c r="D18" s="60"/>
      <c r="E18" s="57"/>
      <c r="F18" s="61"/>
      <c r="G18" s="61"/>
      <c r="H18" s="55"/>
      <c r="I18" s="57"/>
      <c r="J18" s="57"/>
      <c r="K18" s="57"/>
      <c r="L18" s="57"/>
      <c r="M18" s="57"/>
      <c r="N18" s="56"/>
      <c r="O18" s="38" t="s">
        <v>43</v>
      </c>
    </row>
    <row r="19" spans="1:15" s="4" customFormat="1" ht="18" customHeight="1">
      <c r="A19" s="46" t="s">
        <v>20</v>
      </c>
      <c r="B19" s="59">
        <v>4.4350000000000005</v>
      </c>
      <c r="C19" s="57">
        <v>23.999999999999993</v>
      </c>
      <c r="D19" s="60">
        <v>29.896999999999998</v>
      </c>
      <c r="E19" s="57">
        <v>141</v>
      </c>
      <c r="F19" s="61">
        <v>4.7780000000000005</v>
      </c>
      <c r="G19" s="61">
        <v>32.196000000000005</v>
      </c>
      <c r="H19" s="55">
        <v>36.973999999999975</v>
      </c>
      <c r="I19" s="57">
        <v>0</v>
      </c>
      <c r="J19" s="57">
        <v>16</v>
      </c>
      <c r="K19" s="57">
        <v>0</v>
      </c>
      <c r="L19" s="57">
        <v>4</v>
      </c>
      <c r="M19" s="57">
        <v>81</v>
      </c>
      <c r="N19" s="56">
        <v>101</v>
      </c>
      <c r="O19" s="39" t="s">
        <v>9</v>
      </c>
    </row>
    <row r="20" spans="1:15" s="4" customFormat="1" ht="18" customHeight="1">
      <c r="A20" s="46" t="s">
        <v>21</v>
      </c>
      <c r="B20" s="59">
        <v>0</v>
      </c>
      <c r="C20" s="57">
        <v>0</v>
      </c>
      <c r="D20" s="60">
        <v>10.709999999999999</v>
      </c>
      <c r="E20" s="57">
        <v>17</v>
      </c>
      <c r="F20" s="61">
        <v>0</v>
      </c>
      <c r="G20" s="61">
        <v>15.389999999999999</v>
      </c>
      <c r="H20" s="55">
        <v>15.389999999999999</v>
      </c>
      <c r="I20" s="57">
        <v>0</v>
      </c>
      <c r="J20" s="57">
        <v>0</v>
      </c>
      <c r="K20" s="57">
        <v>0</v>
      </c>
      <c r="L20" s="57">
        <v>0</v>
      </c>
      <c r="M20" s="57">
        <v>5</v>
      </c>
      <c r="N20" s="56">
        <v>5</v>
      </c>
      <c r="O20" s="39" t="s">
        <v>10</v>
      </c>
    </row>
    <row r="21" spans="1:15" s="4" customFormat="1" ht="18" customHeight="1">
      <c r="A21" s="47" t="s">
        <v>11</v>
      </c>
      <c r="B21" s="59">
        <v>0</v>
      </c>
      <c r="C21" s="57">
        <v>0</v>
      </c>
      <c r="D21" s="60">
        <v>0</v>
      </c>
      <c r="E21" s="57">
        <v>0</v>
      </c>
      <c r="F21" s="61">
        <v>0.11</v>
      </c>
      <c r="G21" s="61">
        <v>0.70800000000000007</v>
      </c>
      <c r="H21" s="55">
        <v>0.81800000000000006</v>
      </c>
      <c r="I21" s="57">
        <v>0</v>
      </c>
      <c r="J21" s="57">
        <v>1</v>
      </c>
      <c r="K21" s="57">
        <v>0</v>
      </c>
      <c r="L21" s="57">
        <v>0</v>
      </c>
      <c r="M21" s="57">
        <v>3</v>
      </c>
      <c r="N21" s="56">
        <v>4</v>
      </c>
      <c r="O21" s="39" t="s">
        <v>17</v>
      </c>
    </row>
    <row r="22" spans="1:15" s="4" customFormat="1" ht="18" customHeight="1">
      <c r="A22" s="45" t="s">
        <v>25</v>
      </c>
      <c r="B22" s="59"/>
      <c r="C22" s="57"/>
      <c r="D22" s="60"/>
      <c r="E22" s="57"/>
      <c r="F22" s="61"/>
      <c r="G22" s="61"/>
      <c r="H22" s="55"/>
      <c r="I22" s="57"/>
      <c r="J22" s="57"/>
      <c r="K22" s="57"/>
      <c r="L22" s="57"/>
      <c r="M22" s="57"/>
      <c r="N22" s="56"/>
      <c r="O22" s="38" t="s">
        <v>14</v>
      </c>
    </row>
    <row r="23" spans="1:15" s="4" customFormat="1" ht="18" customHeight="1">
      <c r="A23" s="46" t="s">
        <v>20</v>
      </c>
      <c r="B23" s="59">
        <v>11.26</v>
      </c>
      <c r="C23" s="57">
        <v>67.000000000000014</v>
      </c>
      <c r="D23" s="60">
        <v>104.15500000000002</v>
      </c>
      <c r="E23" s="57">
        <v>547.99999999999977</v>
      </c>
      <c r="F23" s="61">
        <v>11.679000000000002</v>
      </c>
      <c r="G23" s="61">
        <v>90.699000000000012</v>
      </c>
      <c r="H23" s="55">
        <v>102.37799999999999</v>
      </c>
      <c r="I23" s="57">
        <v>0</v>
      </c>
      <c r="J23" s="57">
        <v>45</v>
      </c>
      <c r="K23" s="57">
        <v>0</v>
      </c>
      <c r="L23" s="57">
        <v>9</v>
      </c>
      <c r="M23" s="57">
        <v>268</v>
      </c>
      <c r="N23" s="56">
        <v>322</v>
      </c>
      <c r="O23" s="39" t="s">
        <v>9</v>
      </c>
    </row>
    <row r="24" spans="1:15" s="4" customFormat="1" ht="18" customHeight="1">
      <c r="A24" s="46" t="s">
        <v>21</v>
      </c>
      <c r="B24" s="59">
        <v>0</v>
      </c>
      <c r="C24" s="57">
        <v>0</v>
      </c>
      <c r="D24" s="60">
        <v>3.9929999999999999</v>
      </c>
      <c r="E24" s="57">
        <v>5</v>
      </c>
      <c r="F24" s="61">
        <v>0.39400000000000002</v>
      </c>
      <c r="G24" s="61">
        <v>29.874000000000002</v>
      </c>
      <c r="H24" s="55">
        <v>30.268000000000001</v>
      </c>
      <c r="I24" s="57">
        <v>0</v>
      </c>
      <c r="J24" s="57">
        <v>3</v>
      </c>
      <c r="K24" s="57">
        <v>0</v>
      </c>
      <c r="L24" s="57">
        <v>0</v>
      </c>
      <c r="M24" s="57">
        <v>25</v>
      </c>
      <c r="N24" s="56">
        <v>28</v>
      </c>
      <c r="O24" s="39" t="s">
        <v>10</v>
      </c>
    </row>
    <row r="25" spans="1:15" s="4" customFormat="1" ht="18" customHeight="1">
      <c r="A25" s="48" t="s">
        <v>11</v>
      </c>
      <c r="B25" s="62">
        <v>0</v>
      </c>
      <c r="C25" s="63">
        <v>0</v>
      </c>
      <c r="D25" s="64">
        <v>0</v>
      </c>
      <c r="E25" s="63">
        <v>0</v>
      </c>
      <c r="F25" s="65">
        <v>0</v>
      </c>
      <c r="G25" s="65">
        <v>0</v>
      </c>
      <c r="H25" s="66">
        <v>0</v>
      </c>
      <c r="I25" s="63">
        <v>0</v>
      </c>
      <c r="J25" s="63">
        <v>0</v>
      </c>
      <c r="K25" s="63">
        <v>0</v>
      </c>
      <c r="L25" s="63">
        <v>0</v>
      </c>
      <c r="M25" s="63">
        <v>0</v>
      </c>
      <c r="N25" s="67">
        <v>0</v>
      </c>
      <c r="O25" s="51" t="s">
        <v>17</v>
      </c>
    </row>
    <row r="26" spans="1:15" ht="27" customHeight="1">
      <c r="A26" s="97" t="s">
        <v>73</v>
      </c>
      <c r="B26" s="97"/>
      <c r="C26" s="97"/>
      <c r="D26" s="97"/>
      <c r="E26" s="97"/>
      <c r="F26" s="97"/>
      <c r="G26" s="97"/>
      <c r="H26" s="97"/>
      <c r="I26" s="95" t="s">
        <v>72</v>
      </c>
      <c r="J26" s="96"/>
      <c r="K26" s="96"/>
      <c r="L26" s="96"/>
      <c r="M26" s="96"/>
      <c r="N26" s="96"/>
      <c r="O26" s="96"/>
    </row>
    <row r="27" spans="1:15" ht="17.25" customHeight="1">
      <c r="A27" s="98" t="s">
        <v>47</v>
      </c>
      <c r="B27" s="98"/>
      <c r="C27" s="98"/>
      <c r="D27" s="98"/>
      <c r="E27" s="98"/>
      <c r="F27" s="98"/>
      <c r="G27" s="98"/>
      <c r="H27" s="98"/>
      <c r="I27" s="95" t="s">
        <v>46</v>
      </c>
      <c r="J27" s="95"/>
      <c r="K27" s="95"/>
      <c r="L27" s="95"/>
      <c r="M27" s="95"/>
      <c r="N27" s="95"/>
      <c r="O27" s="95"/>
    </row>
    <row r="29" spans="1:15" customFormat="1" ht="15.95" customHeight="1">
      <c r="B29" s="9"/>
    </row>
    <row r="30" spans="1:15" customFormat="1" ht="15.95" customHeight="1">
      <c r="B30" s="9"/>
    </row>
    <row r="31" spans="1:15" customFormat="1" ht="15.95" customHeight="1">
      <c r="A31" s="10"/>
      <c r="B31" s="11"/>
    </row>
    <row r="32" spans="1:15">
      <c r="B32" s="9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2:15">
      <c r="B33" s="9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2:15">
      <c r="B34" s="8"/>
      <c r="D34" s="8"/>
      <c r="F34" s="8"/>
      <c r="G34" s="8"/>
      <c r="H34" s="8"/>
    </row>
    <row r="35" spans="2:15">
      <c r="B35" s="8"/>
      <c r="D35" s="8"/>
      <c r="F35" s="8"/>
      <c r="G35" s="8"/>
      <c r="H35" s="8"/>
    </row>
  </sheetData>
  <mergeCells count="37">
    <mergeCell ref="F8:F9"/>
    <mergeCell ref="G8:G9"/>
    <mergeCell ref="I8:I9"/>
    <mergeCell ref="J8:J9"/>
    <mergeCell ref="K8:K9"/>
    <mergeCell ref="L6:L7"/>
    <mergeCell ref="A2:O2"/>
    <mergeCell ref="I26:O26"/>
    <mergeCell ref="I27:O27"/>
    <mergeCell ref="A26:H26"/>
    <mergeCell ref="A27:H27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  <mergeCell ref="J6:J7"/>
    <mergeCell ref="K6:K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8" orientation="landscape" useFirstPageNumber="1" horizontalDpi="4294967292" r:id="rId1"/>
  <headerFooter alignWithMargins="0">
    <oddHeader>&amp;L&amp;8PCBS: Building Licenses Statistics, Fourth Quarter 2016&amp;R&amp;1ج&amp;8PCBS: إحصاءات رخص الابنية، الربع الرابع 2016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7"/>
  <sheetViews>
    <sheetView workbookViewId="0">
      <selection activeCell="G6" sqref="G6"/>
    </sheetView>
  </sheetViews>
  <sheetFormatPr defaultRowHeight="12.75"/>
  <sheetData>
    <row r="1" spans="1:19" ht="13.5" thickBot="1">
      <c r="A1" s="120" t="s">
        <v>48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ht="13.5" customHeight="1" thickBot="1">
      <c r="A2" s="121" t="s">
        <v>49</v>
      </c>
      <c r="B2" s="122"/>
      <c r="C2" s="122"/>
      <c r="D2" s="123"/>
      <c r="E2" s="126" t="s">
        <v>50</v>
      </c>
      <c r="F2" s="127"/>
      <c r="G2" s="127"/>
      <c r="H2" s="127"/>
      <c r="I2" s="127"/>
      <c r="J2" s="128"/>
      <c r="K2" s="129" t="s">
        <v>51</v>
      </c>
      <c r="L2" s="127"/>
      <c r="M2" s="128"/>
      <c r="N2" s="130" t="s">
        <v>52</v>
      </c>
      <c r="O2" s="127"/>
      <c r="P2" s="127"/>
      <c r="Q2" s="127"/>
      <c r="R2" s="127"/>
      <c r="S2" s="131"/>
    </row>
    <row r="3" spans="1:19" ht="12.75" customHeight="1">
      <c r="A3" s="113"/>
      <c r="B3" s="116"/>
      <c r="C3" s="116"/>
      <c r="D3" s="124"/>
      <c r="E3" s="132" t="s">
        <v>53</v>
      </c>
      <c r="F3" s="133"/>
      <c r="G3" s="133"/>
      <c r="H3" s="133"/>
      <c r="I3" s="133"/>
      <c r="J3" s="134"/>
      <c r="K3" s="135" t="s">
        <v>52</v>
      </c>
      <c r="L3" s="133"/>
      <c r="M3" s="134"/>
      <c r="N3" s="135" t="s">
        <v>4</v>
      </c>
      <c r="O3" s="134"/>
      <c r="P3" s="135" t="s">
        <v>54</v>
      </c>
      <c r="Q3" s="134"/>
      <c r="R3" s="136" t="s">
        <v>55</v>
      </c>
      <c r="S3" s="137"/>
    </row>
    <row r="4" spans="1:19" ht="48">
      <c r="A4" s="113"/>
      <c r="B4" s="116"/>
      <c r="C4" s="116"/>
      <c r="D4" s="124"/>
      <c r="E4" s="14" t="s">
        <v>4</v>
      </c>
      <c r="F4" s="15" t="s">
        <v>56</v>
      </c>
      <c r="G4" s="15" t="s">
        <v>57</v>
      </c>
      <c r="H4" s="15" t="s">
        <v>58</v>
      </c>
      <c r="I4" s="15" t="s">
        <v>59</v>
      </c>
      <c r="J4" s="15" t="s">
        <v>60</v>
      </c>
      <c r="K4" s="15" t="s">
        <v>4</v>
      </c>
      <c r="L4" s="15" t="s">
        <v>54</v>
      </c>
      <c r="M4" s="15" t="s">
        <v>55</v>
      </c>
      <c r="N4" s="15" t="s">
        <v>61</v>
      </c>
      <c r="O4" s="15" t="s">
        <v>62</v>
      </c>
      <c r="P4" s="15" t="s">
        <v>61</v>
      </c>
      <c r="Q4" s="15" t="s">
        <v>62</v>
      </c>
      <c r="R4" s="15" t="s">
        <v>61</v>
      </c>
      <c r="S4" s="16" t="s">
        <v>62</v>
      </c>
    </row>
    <row r="5" spans="1:19" ht="13.5" thickBot="1">
      <c r="A5" s="114"/>
      <c r="B5" s="119"/>
      <c r="C5" s="119"/>
      <c r="D5" s="125"/>
      <c r="E5" s="17" t="s">
        <v>63</v>
      </c>
      <c r="F5" s="18" t="s">
        <v>63</v>
      </c>
      <c r="G5" s="18" t="s">
        <v>63</v>
      </c>
      <c r="H5" s="18" t="s">
        <v>63</v>
      </c>
      <c r="I5" s="18" t="s">
        <v>63</v>
      </c>
      <c r="J5" s="18" t="s">
        <v>63</v>
      </c>
      <c r="K5" s="18" t="s">
        <v>64</v>
      </c>
      <c r="L5" s="18" t="s">
        <v>64</v>
      </c>
      <c r="M5" s="18" t="s">
        <v>64</v>
      </c>
      <c r="N5" s="18" t="s">
        <v>64</v>
      </c>
      <c r="O5" s="18" t="s">
        <v>64</v>
      </c>
      <c r="P5" s="18" t="s">
        <v>64</v>
      </c>
      <c r="Q5" s="18" t="s">
        <v>64</v>
      </c>
      <c r="R5" s="18" t="s">
        <v>64</v>
      </c>
      <c r="S5" s="19" t="s">
        <v>64</v>
      </c>
    </row>
    <row r="6" spans="1:19" ht="13.5" thickBot="1">
      <c r="A6" s="112" t="s">
        <v>65</v>
      </c>
      <c r="B6" s="115" t="s">
        <v>4</v>
      </c>
      <c r="C6" s="115" t="s">
        <v>66</v>
      </c>
      <c r="D6" s="20" t="s">
        <v>54</v>
      </c>
      <c r="E6" s="21">
        <v>2197</v>
      </c>
      <c r="F6" s="22">
        <v>1384</v>
      </c>
      <c r="G6" s="22">
        <v>291</v>
      </c>
      <c r="H6" s="22">
        <v>16</v>
      </c>
      <c r="I6" s="22">
        <v>460</v>
      </c>
      <c r="J6" s="22">
        <v>46</v>
      </c>
      <c r="K6" s="23">
        <v>1221.7710000000022</v>
      </c>
      <c r="L6" s="23">
        <v>1017.4990000000006</v>
      </c>
      <c r="M6" s="23">
        <v>204.27199999999985</v>
      </c>
      <c r="N6" s="22">
        <v>5848.9999999999909</v>
      </c>
      <c r="O6" s="23">
        <v>1035.2569999999998</v>
      </c>
      <c r="P6" s="22">
        <v>4874.9999999999973</v>
      </c>
      <c r="Q6" s="23">
        <v>862.9049999999994</v>
      </c>
      <c r="R6" s="22">
        <v>974.00000000000034</v>
      </c>
      <c r="S6" s="24">
        <v>172.35199999999998</v>
      </c>
    </row>
    <row r="7" spans="1:19">
      <c r="A7" s="113"/>
      <c r="B7" s="116"/>
      <c r="C7" s="116"/>
      <c r="D7" s="25" t="s">
        <v>55</v>
      </c>
      <c r="E7" s="26">
        <v>209</v>
      </c>
      <c r="F7" s="27">
        <v>146</v>
      </c>
      <c r="G7" s="27">
        <v>30</v>
      </c>
      <c r="H7" s="27">
        <v>2</v>
      </c>
      <c r="I7" s="27">
        <v>25</v>
      </c>
      <c r="J7" s="27">
        <v>6</v>
      </c>
      <c r="K7" s="28">
        <v>363.29999999999984</v>
      </c>
      <c r="L7" s="28">
        <v>340.61399999999986</v>
      </c>
      <c r="M7" s="28">
        <v>22.685999999999993</v>
      </c>
      <c r="N7" s="27">
        <v>289.00000000000011</v>
      </c>
      <c r="O7" s="28">
        <v>55.929000000000002</v>
      </c>
      <c r="P7" s="27">
        <v>277.99999999999994</v>
      </c>
      <c r="Q7" s="28">
        <v>51.371999999999986</v>
      </c>
      <c r="R7" s="27">
        <v>11</v>
      </c>
      <c r="S7" s="29">
        <v>4.5570000000000004</v>
      </c>
    </row>
    <row r="8" spans="1:19">
      <c r="A8" s="113"/>
      <c r="B8" s="116"/>
      <c r="C8" s="116"/>
      <c r="D8" s="25" t="s">
        <v>67</v>
      </c>
      <c r="E8" s="26">
        <v>88</v>
      </c>
      <c r="F8" s="27">
        <v>70</v>
      </c>
      <c r="G8" s="27">
        <v>13</v>
      </c>
      <c r="H8" s="27">
        <v>0</v>
      </c>
      <c r="I8" s="27">
        <v>5</v>
      </c>
      <c r="J8" s="27">
        <v>0</v>
      </c>
      <c r="K8" s="28">
        <v>9.1219999999999999</v>
      </c>
      <c r="L8" s="28">
        <v>8.7359999999999989</v>
      </c>
      <c r="M8" s="28">
        <v>0.38599999999999995</v>
      </c>
      <c r="N8" s="30" t="s">
        <v>68</v>
      </c>
      <c r="O8" s="30" t="s">
        <v>68</v>
      </c>
      <c r="P8" s="30" t="s">
        <v>68</v>
      </c>
      <c r="Q8" s="30" t="s">
        <v>68</v>
      </c>
      <c r="R8" s="30" t="s">
        <v>68</v>
      </c>
      <c r="S8" s="31" t="s">
        <v>68</v>
      </c>
    </row>
    <row r="9" spans="1:19">
      <c r="A9" s="113"/>
      <c r="B9" s="117" t="s">
        <v>56</v>
      </c>
      <c r="C9" s="117" t="s">
        <v>66</v>
      </c>
      <c r="D9" s="25" t="s">
        <v>54</v>
      </c>
      <c r="E9" s="26">
        <v>1812</v>
      </c>
      <c r="F9" s="27">
        <v>1076</v>
      </c>
      <c r="G9" s="27">
        <v>281</v>
      </c>
      <c r="H9" s="27">
        <v>10</v>
      </c>
      <c r="I9" s="27">
        <v>399</v>
      </c>
      <c r="J9" s="27">
        <v>46</v>
      </c>
      <c r="K9" s="28">
        <v>1109.052000000001</v>
      </c>
      <c r="L9" s="28">
        <v>921.93199999999968</v>
      </c>
      <c r="M9" s="28">
        <v>187.12000000000012</v>
      </c>
      <c r="N9" s="27">
        <v>5193.0000000000027</v>
      </c>
      <c r="O9" s="28">
        <v>928.85100000000023</v>
      </c>
      <c r="P9" s="27">
        <v>4323.0000000000018</v>
      </c>
      <c r="Q9" s="28">
        <v>772.75099999999907</v>
      </c>
      <c r="R9" s="27">
        <v>869.99999999999977</v>
      </c>
      <c r="S9" s="29">
        <v>156.10000000000005</v>
      </c>
    </row>
    <row r="10" spans="1:19">
      <c r="A10" s="113"/>
      <c r="B10" s="116"/>
      <c r="C10" s="116"/>
      <c r="D10" s="25" t="s">
        <v>55</v>
      </c>
      <c r="E10" s="26">
        <v>178</v>
      </c>
      <c r="F10" s="27">
        <v>121</v>
      </c>
      <c r="G10" s="27">
        <v>28</v>
      </c>
      <c r="H10" s="27">
        <v>2</v>
      </c>
      <c r="I10" s="27">
        <v>21</v>
      </c>
      <c r="J10" s="27">
        <v>6</v>
      </c>
      <c r="K10" s="28">
        <v>232.05500000000009</v>
      </c>
      <c r="L10" s="28">
        <v>213.56300000000007</v>
      </c>
      <c r="M10" s="28">
        <v>18.492000000000001</v>
      </c>
      <c r="N10" s="27">
        <v>104.99999999999999</v>
      </c>
      <c r="O10" s="28">
        <v>20.735000000000003</v>
      </c>
      <c r="P10" s="27">
        <v>99</v>
      </c>
      <c r="Q10" s="28">
        <v>19.023999999999997</v>
      </c>
      <c r="R10" s="27">
        <v>6</v>
      </c>
      <c r="S10" s="29">
        <v>1.7110000000000001</v>
      </c>
    </row>
    <row r="11" spans="1:19">
      <c r="A11" s="113"/>
      <c r="B11" s="116"/>
      <c r="C11" s="116"/>
      <c r="D11" s="25" t="s">
        <v>67</v>
      </c>
      <c r="E11" s="26">
        <v>83</v>
      </c>
      <c r="F11" s="27">
        <v>65</v>
      </c>
      <c r="G11" s="27">
        <v>13</v>
      </c>
      <c r="H11" s="27">
        <v>0</v>
      </c>
      <c r="I11" s="27">
        <v>5</v>
      </c>
      <c r="J11" s="27">
        <v>0</v>
      </c>
      <c r="K11" s="28">
        <v>6.6230000000000029</v>
      </c>
      <c r="L11" s="28">
        <v>6.237000000000001</v>
      </c>
      <c r="M11" s="28">
        <v>0.38599999999999995</v>
      </c>
      <c r="N11" s="30" t="s">
        <v>68</v>
      </c>
      <c r="O11" s="30" t="s">
        <v>68</v>
      </c>
      <c r="P11" s="30" t="s">
        <v>68</v>
      </c>
      <c r="Q11" s="30" t="s">
        <v>68</v>
      </c>
      <c r="R11" s="30" t="s">
        <v>68</v>
      </c>
      <c r="S11" s="31" t="s">
        <v>68</v>
      </c>
    </row>
    <row r="12" spans="1:19">
      <c r="A12" s="113"/>
      <c r="B12" s="117" t="s">
        <v>57</v>
      </c>
      <c r="C12" s="117" t="s">
        <v>66</v>
      </c>
      <c r="D12" s="25" t="s">
        <v>54</v>
      </c>
      <c r="E12" s="26">
        <v>84</v>
      </c>
      <c r="F12" s="27">
        <v>63</v>
      </c>
      <c r="G12" s="27">
        <v>4</v>
      </c>
      <c r="H12" s="27">
        <v>2</v>
      </c>
      <c r="I12" s="27">
        <v>15</v>
      </c>
      <c r="J12" s="27">
        <v>0</v>
      </c>
      <c r="K12" s="28">
        <v>27.396999999999984</v>
      </c>
      <c r="L12" s="28">
        <v>22.365000000000002</v>
      </c>
      <c r="M12" s="28">
        <v>5.0319999999999991</v>
      </c>
      <c r="N12" s="27">
        <v>150.00000000000006</v>
      </c>
      <c r="O12" s="28">
        <v>25.208999999999996</v>
      </c>
      <c r="P12" s="27">
        <v>120.00000000000001</v>
      </c>
      <c r="Q12" s="28">
        <v>20.983000000000001</v>
      </c>
      <c r="R12" s="27">
        <v>29.999999999999993</v>
      </c>
      <c r="S12" s="29">
        <v>4.2259999999999991</v>
      </c>
    </row>
    <row r="13" spans="1:19">
      <c r="A13" s="113"/>
      <c r="B13" s="116"/>
      <c r="C13" s="116"/>
      <c r="D13" s="25" t="s">
        <v>55</v>
      </c>
      <c r="E13" s="26">
        <v>7</v>
      </c>
      <c r="F13" s="27">
        <v>6</v>
      </c>
      <c r="G13" s="27">
        <v>0</v>
      </c>
      <c r="H13" s="27">
        <v>0</v>
      </c>
      <c r="I13" s="27">
        <v>1</v>
      </c>
      <c r="J13" s="27">
        <v>0</v>
      </c>
      <c r="K13" s="28">
        <v>11.467000000000001</v>
      </c>
      <c r="L13" s="28">
        <v>11.020999999999999</v>
      </c>
      <c r="M13" s="28">
        <v>0.44600000000000001</v>
      </c>
      <c r="N13" s="27">
        <v>7</v>
      </c>
      <c r="O13" s="28">
        <v>6.4339999999999993</v>
      </c>
      <c r="P13" s="27">
        <v>7</v>
      </c>
      <c r="Q13" s="28">
        <v>6.4339999999999993</v>
      </c>
      <c r="R13" s="30" t="s">
        <v>68</v>
      </c>
      <c r="S13" s="31" t="s">
        <v>68</v>
      </c>
    </row>
    <row r="14" spans="1:19">
      <c r="A14" s="113"/>
      <c r="B14" s="116"/>
      <c r="C14" s="116"/>
      <c r="D14" s="25" t="s">
        <v>67</v>
      </c>
      <c r="E14" s="26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30" t="s">
        <v>68</v>
      </c>
      <c r="L14" s="30" t="s">
        <v>68</v>
      </c>
      <c r="M14" s="30" t="s">
        <v>68</v>
      </c>
      <c r="N14" s="30" t="s">
        <v>68</v>
      </c>
      <c r="O14" s="30" t="s">
        <v>68</v>
      </c>
      <c r="P14" s="30" t="s">
        <v>68</v>
      </c>
      <c r="Q14" s="30" t="s">
        <v>68</v>
      </c>
      <c r="R14" s="30" t="s">
        <v>68</v>
      </c>
      <c r="S14" s="31" t="s">
        <v>68</v>
      </c>
    </row>
    <row r="15" spans="1:19" ht="13.5" thickBot="1">
      <c r="A15" s="113"/>
      <c r="B15" s="118" t="s">
        <v>69</v>
      </c>
      <c r="C15" s="118" t="s">
        <v>66</v>
      </c>
      <c r="D15" s="25" t="s">
        <v>54</v>
      </c>
      <c r="E15" s="26">
        <v>301</v>
      </c>
      <c r="F15" s="27">
        <v>245</v>
      </c>
      <c r="G15" s="27">
        <v>6</v>
      </c>
      <c r="H15" s="27">
        <v>4</v>
      </c>
      <c r="I15" s="27">
        <v>46</v>
      </c>
      <c r="J15" s="27">
        <v>0</v>
      </c>
      <c r="K15" s="28">
        <v>85.321999999999917</v>
      </c>
      <c r="L15" s="28">
        <v>73.202000000000012</v>
      </c>
      <c r="M15" s="28">
        <v>12.12</v>
      </c>
      <c r="N15" s="27">
        <v>505.99999999999977</v>
      </c>
      <c r="O15" s="28">
        <v>81.19699999999996</v>
      </c>
      <c r="P15" s="27">
        <v>431.99999999999983</v>
      </c>
      <c r="Q15" s="28">
        <v>69.171000000000035</v>
      </c>
      <c r="R15" s="27">
        <v>74</v>
      </c>
      <c r="S15" s="29">
        <v>12.025999999999996</v>
      </c>
    </row>
    <row r="16" spans="1:19">
      <c r="A16" s="113"/>
      <c r="B16" s="116"/>
      <c r="C16" s="116"/>
      <c r="D16" s="25" t="s">
        <v>55</v>
      </c>
      <c r="E16" s="26">
        <v>24</v>
      </c>
      <c r="F16" s="27">
        <v>19</v>
      </c>
      <c r="G16" s="27">
        <v>2</v>
      </c>
      <c r="H16" s="27">
        <v>0</v>
      </c>
      <c r="I16" s="27">
        <v>3</v>
      </c>
      <c r="J16" s="27">
        <v>0</v>
      </c>
      <c r="K16" s="28">
        <v>119.77800000000003</v>
      </c>
      <c r="L16" s="28">
        <v>116.02999999999999</v>
      </c>
      <c r="M16" s="28">
        <v>3.7480000000000002</v>
      </c>
      <c r="N16" s="27">
        <v>177</v>
      </c>
      <c r="O16" s="28">
        <v>28.76</v>
      </c>
      <c r="P16" s="27">
        <v>172</v>
      </c>
      <c r="Q16" s="28">
        <v>25.914000000000001</v>
      </c>
      <c r="R16" s="27">
        <v>5</v>
      </c>
      <c r="S16" s="29">
        <v>2.8460000000000001</v>
      </c>
    </row>
    <row r="17" spans="1:19" ht="13.5" thickBot="1">
      <c r="A17" s="114"/>
      <c r="B17" s="119"/>
      <c r="C17" s="119"/>
      <c r="D17" s="32" t="s">
        <v>67</v>
      </c>
      <c r="E17" s="33">
        <v>5</v>
      </c>
      <c r="F17" s="34">
        <v>5</v>
      </c>
      <c r="G17" s="34">
        <v>0</v>
      </c>
      <c r="H17" s="34">
        <v>0</v>
      </c>
      <c r="I17" s="34">
        <v>0</v>
      </c>
      <c r="J17" s="34">
        <v>0</v>
      </c>
      <c r="K17" s="35">
        <v>2.4990000000000001</v>
      </c>
      <c r="L17" s="35">
        <v>2.4990000000000001</v>
      </c>
      <c r="M17" s="36" t="s">
        <v>68</v>
      </c>
      <c r="N17" s="36" t="s">
        <v>68</v>
      </c>
      <c r="O17" s="36" t="s">
        <v>68</v>
      </c>
      <c r="P17" s="36" t="s">
        <v>68</v>
      </c>
      <c r="Q17" s="36" t="s">
        <v>68</v>
      </c>
      <c r="R17" s="36" t="s">
        <v>68</v>
      </c>
      <c r="S17" s="37" t="s">
        <v>68</v>
      </c>
    </row>
  </sheetData>
  <mergeCells count="19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17"/>
    <mergeCell ref="B6:B8"/>
    <mergeCell ref="C6:C8"/>
    <mergeCell ref="B9:B11"/>
    <mergeCell ref="C9:C11"/>
    <mergeCell ref="B12:B14"/>
    <mergeCell ref="C12:C14"/>
    <mergeCell ref="B15:B17"/>
    <mergeCell ref="C15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2017-02-21T08:14:44Z</cp:lastPrinted>
  <dcterms:created xsi:type="dcterms:W3CDTF">2011-08-15T06:05:50Z</dcterms:created>
  <dcterms:modified xsi:type="dcterms:W3CDTF">2017-02-28T08:24:41Z</dcterms:modified>
</cp:coreProperties>
</file>