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5" windowWidth="15195" windowHeight="8190"/>
  </bookViews>
  <sheets>
    <sheet name="Sheet1" sheetId="1" r:id="rId1"/>
    <sheet name="Sheet2" sheetId="2" r:id="rId2"/>
    <sheet name="Sheet3" sheetId="3" r:id="rId3"/>
  </sheets>
  <calcPr calcId="125725" concurrentCalc="0"/>
</workbook>
</file>

<file path=xl/calcChain.xml><?xml version="1.0" encoding="utf-8"?>
<calcChain xmlns="http://schemas.openxmlformats.org/spreadsheetml/2006/main">
  <c r="B7" i="1"/>
  <c r="C7"/>
  <c r="D7"/>
  <c r="E7"/>
  <c r="F7"/>
  <c r="B18"/>
  <c r="C18"/>
  <c r="D18"/>
  <c r="E18"/>
  <c r="F18"/>
  <c r="B8"/>
  <c r="C8"/>
  <c r="D8"/>
  <c r="E8"/>
  <c r="F8"/>
</calcChain>
</file>

<file path=xl/sharedStrings.xml><?xml version="1.0" encoding="utf-8"?>
<sst xmlns="http://schemas.openxmlformats.org/spreadsheetml/2006/main" count="52" uniqueCount="52">
  <si>
    <t>Governorate</t>
  </si>
  <si>
    <t>المحافظة</t>
  </si>
  <si>
    <t>West Bank</t>
  </si>
  <si>
    <t>Jenin and Tubas*</t>
  </si>
  <si>
    <t>Tulkarm</t>
  </si>
  <si>
    <t>Nablus</t>
  </si>
  <si>
    <t>Qalqiliya</t>
  </si>
  <si>
    <t>Salfit</t>
  </si>
  <si>
    <t>Jerusalem</t>
  </si>
  <si>
    <t>Bethlehem</t>
  </si>
  <si>
    <t>Hebron</t>
  </si>
  <si>
    <t>Gaza Strip</t>
  </si>
  <si>
    <t>Khan Yunis and Rafah*</t>
  </si>
  <si>
    <t>الضفة الغربية</t>
  </si>
  <si>
    <t>جنين وطوباس*</t>
  </si>
  <si>
    <t>طولكرم</t>
  </si>
  <si>
    <t>نابلس</t>
  </si>
  <si>
    <t>قلقيلية</t>
  </si>
  <si>
    <t>سلفيت</t>
  </si>
  <si>
    <t>رام الله والبيرة</t>
  </si>
  <si>
    <t>القدس</t>
  </si>
  <si>
    <t>بيت لحم</t>
  </si>
  <si>
    <t>الخليل</t>
  </si>
  <si>
    <t>قطاع غزة</t>
  </si>
  <si>
    <t>خانيونس ورفح*</t>
  </si>
  <si>
    <t>(القيمة بالألف دولار أمريكي)</t>
  </si>
  <si>
    <t xml:space="preserve">عدد العاملين </t>
  </si>
  <si>
    <t>عدد المعاصر العاملة</t>
  </si>
  <si>
    <t>No. of Operating Presses</t>
  </si>
  <si>
    <t>No. of Employed Persons</t>
  </si>
  <si>
    <t>Ramallah and Al-Bireh</t>
  </si>
  <si>
    <t xml:space="preserve"> العاملون بدون أجر</t>
  </si>
  <si>
    <t xml:space="preserve"> Unpaid Employment</t>
  </si>
  <si>
    <t>Wage Employees</t>
  </si>
  <si>
    <t>التعويضات</t>
  </si>
  <si>
    <t xml:space="preserve">Compensation </t>
  </si>
  <si>
    <t>* The Data of some Governorates were merged to maintain data confidentiality as stated in the General Statistics Law 2000.</t>
  </si>
  <si>
    <t>معاصر قديمة ونصف أوتوماتيك</t>
  </si>
  <si>
    <t>معاصر أوتوماتيك</t>
  </si>
  <si>
    <t>Traditional &amp; Half Automatic Presses</t>
  </si>
  <si>
    <t xml:space="preserve">Full Automatic Presses </t>
  </si>
  <si>
    <t>فلسطين</t>
  </si>
  <si>
    <t>Palestine</t>
  </si>
  <si>
    <t>(Value in USD 1000)</t>
  </si>
  <si>
    <t>دير البلح</t>
  </si>
  <si>
    <t>Deir Al-Balah</t>
  </si>
  <si>
    <t>العاملون بأجر</t>
  </si>
  <si>
    <t>جدول 4: عدد العاملين وتعويضات العاملين بأجر لمعاصر الزيتون العاملة في فلسطين حسب المحافظة ومستوى الأتمتة، 2016</t>
  </si>
  <si>
    <t>Table 4: Number of Employed Persons and Compensation of Wage Employees  for Olive Presses in Palestine by Governorate and  Automation Level, 2016</t>
  </si>
  <si>
    <t>غزة وشمال غزة*</t>
  </si>
  <si>
    <t>Gaza &amp; North Gaza*</t>
  </si>
  <si>
    <t>* تم دمج بيانات بعض المحافظات نظرا لسرية البيانات والذي نص عليها قانون الإحصاءات العامة لعام 2000.</t>
  </si>
</sst>
</file>

<file path=xl/styles.xml><?xml version="1.0" encoding="utf-8"?>
<styleSheet xmlns="http://schemas.openxmlformats.org/spreadsheetml/2006/main">
  <numFmts count="4">
    <numFmt numFmtId="43" formatCode="_-* #,##0.00_-;_-* #,##0.00\-;_-* &quot;-&quot;??_-;_-@_-"/>
    <numFmt numFmtId="164" formatCode="_-* #,##0_-;_-* #,##0\-;_-* &quot;-&quot;??_-;_-@_-"/>
    <numFmt numFmtId="165" formatCode="_-* #,##0.0_-;_-* #,##0.0\-;_-* &quot;-&quot;??_-;_-@_-"/>
    <numFmt numFmtId="166" formatCode="#,##0_ ;\-#,##0\ "/>
  </numFmts>
  <fonts count="18">
    <font>
      <sz val="11"/>
      <color theme="1"/>
      <name val="Arial"/>
      <family val="2"/>
      <charset val="178"/>
      <scheme val="minor"/>
    </font>
    <font>
      <b/>
      <sz val="9"/>
      <color theme="1"/>
      <name val="Arial"/>
      <family val="2"/>
      <scheme val="minor"/>
    </font>
    <font>
      <b/>
      <sz val="9"/>
      <color theme="1"/>
      <name val="Simplified Arabic"/>
      <family val="1"/>
    </font>
    <font>
      <b/>
      <sz val="9"/>
      <color rgb="FF000000"/>
      <name val="Arial"/>
      <family val="2"/>
    </font>
    <font>
      <sz val="9"/>
      <color rgb="FF000000"/>
      <name val="Arial"/>
      <family val="2"/>
    </font>
    <font>
      <b/>
      <sz val="9"/>
      <color rgb="FF000000"/>
      <name val="Simplified Arabic"/>
      <family val="1"/>
    </font>
    <font>
      <sz val="9"/>
      <color rgb="FF000000"/>
      <name val="Simplified Arabic"/>
      <family val="1"/>
    </font>
    <font>
      <sz val="9"/>
      <color theme="1"/>
      <name val="Arial"/>
      <family val="2"/>
      <charset val="178"/>
      <scheme val="minor"/>
    </font>
    <font>
      <sz val="9"/>
      <color theme="1"/>
      <name val="Simplified Arabic"/>
      <family val="1"/>
    </font>
    <font>
      <b/>
      <sz val="9"/>
      <color theme="1"/>
      <name val="Arial"/>
      <family val="2"/>
      <charset val="178"/>
      <scheme val="minor"/>
    </font>
    <font>
      <sz val="9"/>
      <color theme="1"/>
      <name val="Arial"/>
      <family val="2"/>
      <scheme val="minor"/>
    </font>
    <font>
      <b/>
      <sz val="11"/>
      <name val="Arial"/>
      <family val="2"/>
      <scheme val="minor"/>
    </font>
    <font>
      <b/>
      <sz val="11"/>
      <name val="Simplified Arabic"/>
      <family val="1"/>
    </font>
    <font>
      <b/>
      <sz val="9"/>
      <name val="Arial"/>
      <family val="2"/>
    </font>
    <font>
      <b/>
      <sz val="9"/>
      <name val="Simplified Arabic"/>
      <family val="1"/>
    </font>
    <font>
      <sz val="11"/>
      <color theme="1"/>
      <name val="Arial"/>
      <family val="2"/>
      <charset val="178"/>
      <scheme val="minor"/>
    </font>
    <font>
      <sz val="9"/>
      <color indexed="8"/>
      <name val="Arial"/>
      <family val="2"/>
    </font>
    <font>
      <b/>
      <sz val="9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43" fontId="15" fillId="0" borderId="0" applyFont="0" applyFill="0" applyBorder="0" applyAlignment="0" applyProtection="0"/>
  </cellStyleXfs>
  <cellXfs count="49">
    <xf numFmtId="0" fontId="0" fillId="0" borderId="0" xfId="0"/>
    <xf numFmtId="0" fontId="7" fillId="0" borderId="0" xfId="0" applyFont="1"/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left" vertical="top" wrapText="1" indent="1" readingOrder="2"/>
    </xf>
    <xf numFmtId="0" fontId="4" fillId="0" borderId="6" xfId="0" applyFont="1" applyBorder="1" applyAlignment="1">
      <alignment horizontal="left" vertical="top" wrapText="1" indent="1" readingOrder="1"/>
    </xf>
    <xf numFmtId="0" fontId="4" fillId="0" borderId="6" xfId="0" applyFont="1" applyBorder="1" applyAlignment="1">
      <alignment horizontal="left" vertical="top" wrapText="1" indent="1" readingOrder="2"/>
    </xf>
    <xf numFmtId="0" fontId="5" fillId="0" borderId="7" xfId="0" applyFont="1" applyBorder="1" applyAlignment="1">
      <alignment horizontal="right" vertical="top" wrapText="1" indent="1" readingOrder="2"/>
    </xf>
    <xf numFmtId="0" fontId="6" fillId="0" borderId="7" xfId="0" applyFont="1" applyBorder="1" applyAlignment="1">
      <alignment horizontal="right" vertical="top" wrapText="1" indent="1" readingOrder="2"/>
    </xf>
    <xf numFmtId="0" fontId="6" fillId="0" borderId="9" xfId="0" applyFont="1" applyBorder="1" applyAlignment="1">
      <alignment horizontal="right" vertical="top" wrapText="1" indent="1" readingOrder="2"/>
    </xf>
    <xf numFmtId="0" fontId="9" fillId="0" borderId="3" xfId="0" applyFont="1" applyBorder="1" applyAlignment="1">
      <alignment horizontal="center" vertical="top" wrapText="1"/>
    </xf>
    <xf numFmtId="0" fontId="13" fillId="0" borderId="4" xfId="0" applyFont="1" applyBorder="1" applyAlignment="1">
      <alignment horizontal="left" vertical="top" wrapText="1" indent="1" readingOrder="2"/>
    </xf>
    <xf numFmtId="0" fontId="14" fillId="0" borderId="5" xfId="0" applyFont="1" applyBorder="1" applyAlignment="1">
      <alignment horizontal="right" vertical="top" wrapText="1" indent="1" readingOrder="2"/>
    </xf>
    <xf numFmtId="0" fontId="3" fillId="0" borderId="4" xfId="0" applyFont="1" applyBorder="1" applyAlignment="1">
      <alignment horizontal="left" vertical="top" wrapText="1" indent="1" readingOrder="1"/>
    </xf>
    <xf numFmtId="0" fontId="3" fillId="0" borderId="10" xfId="0" applyFont="1" applyBorder="1" applyAlignment="1">
      <alignment horizontal="left" vertical="top" wrapText="1" indent="1" readingOrder="1"/>
    </xf>
    <xf numFmtId="0" fontId="10" fillId="0" borderId="0" xfId="0" applyFont="1" applyAlignment="1">
      <alignment horizontal="left" vertical="center"/>
    </xf>
    <xf numFmtId="0" fontId="0" fillId="0" borderId="0" xfId="0" applyFont="1" applyAlignment="1">
      <alignment vertical="center"/>
    </xf>
    <xf numFmtId="0" fontId="8" fillId="0" borderId="0" xfId="0" applyFont="1" applyAlignment="1">
      <alignment horizontal="right" vertical="center"/>
    </xf>
    <xf numFmtId="165" fontId="1" fillId="0" borderId="4" xfId="1" applyNumberFormat="1" applyFont="1" applyBorder="1" applyAlignment="1">
      <alignment horizontal="right" vertical="top" indent="1"/>
    </xf>
    <xf numFmtId="164" fontId="1" fillId="0" borderId="1" xfId="1" applyNumberFormat="1" applyFont="1" applyBorder="1" applyAlignment="1">
      <alignment horizontal="right" vertical="top" indent="1"/>
    </xf>
    <xf numFmtId="164" fontId="1" fillId="0" borderId="5" xfId="1" applyNumberFormat="1" applyFont="1" applyBorder="1" applyAlignment="1">
      <alignment horizontal="right" vertical="top" indent="1"/>
    </xf>
    <xf numFmtId="165" fontId="1" fillId="0" borderId="11" xfId="1" applyNumberFormat="1" applyFont="1" applyBorder="1" applyAlignment="1">
      <alignment horizontal="right" vertical="top" indent="1"/>
    </xf>
    <xf numFmtId="164" fontId="1" fillId="0" borderId="0" xfId="1" applyNumberFormat="1" applyFont="1" applyBorder="1" applyAlignment="1">
      <alignment horizontal="right" vertical="top" indent="1"/>
    </xf>
    <xf numFmtId="164" fontId="1" fillId="0" borderId="7" xfId="1" applyNumberFormat="1" applyFont="1" applyBorder="1" applyAlignment="1">
      <alignment horizontal="right" vertical="top" indent="1"/>
    </xf>
    <xf numFmtId="164" fontId="16" fillId="0" borderId="0" xfId="1" applyNumberFormat="1" applyFont="1" applyBorder="1" applyAlignment="1">
      <alignment horizontal="right" vertical="top" indent="1"/>
    </xf>
    <xf numFmtId="164" fontId="16" fillId="0" borderId="7" xfId="1" applyNumberFormat="1" applyFont="1" applyBorder="1" applyAlignment="1">
      <alignment horizontal="right" vertical="top" indent="1"/>
    </xf>
    <xf numFmtId="165" fontId="10" fillId="0" borderId="11" xfId="1" applyNumberFormat="1" applyFont="1" applyBorder="1" applyAlignment="1">
      <alignment horizontal="right" vertical="top" indent="1"/>
    </xf>
    <xf numFmtId="164" fontId="10" fillId="0" borderId="0" xfId="1" applyNumberFormat="1" applyFont="1" applyBorder="1" applyAlignment="1">
      <alignment horizontal="right" vertical="top" indent="1"/>
    </xf>
    <xf numFmtId="164" fontId="10" fillId="0" borderId="7" xfId="1" applyNumberFormat="1" applyFont="1" applyBorder="1" applyAlignment="1">
      <alignment horizontal="right" vertical="top" indent="1"/>
    </xf>
    <xf numFmtId="165" fontId="17" fillId="0" borderId="10" xfId="1" applyNumberFormat="1" applyFont="1" applyBorder="1" applyAlignment="1">
      <alignment horizontal="right" vertical="top" indent="1"/>
    </xf>
    <xf numFmtId="164" fontId="17" fillId="0" borderId="8" xfId="1" applyNumberFormat="1" applyFont="1" applyBorder="1" applyAlignment="1">
      <alignment horizontal="right" vertical="top" indent="1"/>
    </xf>
    <xf numFmtId="164" fontId="17" fillId="0" borderId="9" xfId="1" applyNumberFormat="1" applyFont="1" applyBorder="1" applyAlignment="1">
      <alignment horizontal="right" vertical="top" indent="1"/>
    </xf>
    <xf numFmtId="166" fontId="10" fillId="0" borderId="0" xfId="1" applyNumberFormat="1" applyFont="1" applyBorder="1" applyAlignment="1">
      <alignment horizontal="right" vertical="top"/>
    </xf>
    <xf numFmtId="165" fontId="17" fillId="0" borderId="11" xfId="1" applyNumberFormat="1" applyFont="1" applyBorder="1" applyAlignment="1">
      <alignment horizontal="right" vertical="top" indent="1"/>
    </xf>
    <xf numFmtId="164" fontId="17" fillId="0" borderId="0" xfId="1" applyNumberFormat="1" applyFont="1" applyBorder="1" applyAlignment="1">
      <alignment horizontal="right" vertical="top" indent="1"/>
    </xf>
    <xf numFmtId="164" fontId="17" fillId="0" borderId="7" xfId="1" applyNumberFormat="1" applyFont="1" applyBorder="1" applyAlignment="1">
      <alignment horizontal="right" vertical="top" indent="1"/>
    </xf>
    <xf numFmtId="165" fontId="10" fillId="0" borderId="10" xfId="1" applyNumberFormat="1" applyFont="1" applyBorder="1" applyAlignment="1">
      <alignment horizontal="right" vertical="top" indent="1"/>
    </xf>
    <xf numFmtId="164" fontId="10" fillId="0" borderId="8" xfId="1" applyNumberFormat="1" applyFont="1" applyBorder="1" applyAlignment="1">
      <alignment horizontal="right" vertical="top" indent="1"/>
    </xf>
    <xf numFmtId="164" fontId="10" fillId="0" borderId="9" xfId="1" applyNumberFormat="1" applyFont="1" applyBorder="1" applyAlignment="1">
      <alignment horizontal="right" vertical="top" indent="1"/>
    </xf>
    <xf numFmtId="0" fontId="6" fillId="0" borderId="7" xfId="0" applyFont="1" applyBorder="1" applyAlignment="1">
      <alignment horizontal="right" vertical="top" indent="1" readingOrder="2"/>
    </xf>
    <xf numFmtId="0" fontId="4" fillId="0" borderId="11" xfId="0" applyFont="1" applyBorder="1" applyAlignment="1">
      <alignment horizontal="left" vertical="top" wrapText="1" indent="1" readingOrder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 wrapText="1"/>
    </xf>
    <xf numFmtId="0" fontId="7" fillId="0" borderId="0" xfId="0" applyFont="1" applyBorder="1" applyAlignment="1">
      <alignment horizontal="left" vertical="top" wrapText="1"/>
    </xf>
    <xf numFmtId="0" fontId="8" fillId="0" borderId="0" xfId="0" applyFont="1" applyBorder="1" applyAlignment="1">
      <alignment horizontal="right" vertical="top" wrapText="1" readingOrder="2"/>
    </xf>
    <xf numFmtId="0" fontId="8" fillId="0" borderId="1" xfId="0" applyFont="1" applyBorder="1" applyAlignment="1">
      <alignment horizontal="right" vertical="top" wrapText="1" readingOrder="2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8"/>
  <sheetViews>
    <sheetView tabSelected="1" view="pageBreakPreview" zoomScaleNormal="100" zoomScaleSheetLayoutView="100" workbookViewId="0">
      <selection activeCell="I6" sqref="I6"/>
    </sheetView>
  </sheetViews>
  <sheetFormatPr defaultRowHeight="14.25"/>
  <cols>
    <col min="1" max="1" width="23.375" customWidth="1"/>
    <col min="2" max="6" width="15.5" customWidth="1"/>
    <col min="7" max="7" width="19.875" customWidth="1"/>
  </cols>
  <sheetData>
    <row r="1" spans="1:7" ht="18.75" customHeight="1">
      <c r="A1" s="44" t="s">
        <v>47</v>
      </c>
      <c r="B1" s="44"/>
      <c r="C1" s="44"/>
      <c r="D1" s="44"/>
      <c r="E1" s="44"/>
      <c r="F1" s="44"/>
      <c r="G1" s="44"/>
    </row>
    <row r="2" spans="1:7" ht="30" customHeight="1">
      <c r="A2" s="45" t="s">
        <v>48</v>
      </c>
      <c r="B2" s="45"/>
      <c r="C2" s="45"/>
      <c r="D2" s="45"/>
      <c r="E2" s="45"/>
      <c r="F2" s="45"/>
      <c r="G2" s="45"/>
    </row>
    <row r="3" spans="1:7" ht="5.0999999999999996" customHeight="1"/>
    <row r="4" spans="1:7" ht="17.25" customHeight="1">
      <c r="A4" s="14" t="s">
        <v>43</v>
      </c>
      <c r="B4" s="15"/>
      <c r="C4" s="15"/>
      <c r="D4" s="15"/>
      <c r="E4" s="15"/>
      <c r="F4" s="15"/>
      <c r="G4" s="16" t="s">
        <v>25</v>
      </c>
    </row>
    <row r="5" spans="1:7" ht="17.25" customHeight="1">
      <c r="A5" s="40" t="s">
        <v>0</v>
      </c>
      <c r="B5" s="2" t="s">
        <v>34</v>
      </c>
      <c r="C5" s="2" t="s">
        <v>46</v>
      </c>
      <c r="D5" s="2" t="s">
        <v>31</v>
      </c>
      <c r="E5" s="2" t="s">
        <v>26</v>
      </c>
      <c r="F5" s="2" t="s">
        <v>27</v>
      </c>
      <c r="G5" s="42" t="s">
        <v>1</v>
      </c>
    </row>
    <row r="6" spans="1:7" ht="24.75" customHeight="1">
      <c r="A6" s="41"/>
      <c r="B6" s="9" t="s">
        <v>35</v>
      </c>
      <c r="C6" s="9" t="s">
        <v>33</v>
      </c>
      <c r="D6" s="9" t="s">
        <v>32</v>
      </c>
      <c r="E6" s="9" t="s">
        <v>29</v>
      </c>
      <c r="F6" s="9" t="s">
        <v>28</v>
      </c>
      <c r="G6" s="43"/>
    </row>
    <row r="7" spans="1:7" ht="17.25" customHeight="1">
      <c r="A7" s="10" t="s">
        <v>42</v>
      </c>
      <c r="B7" s="17">
        <f t="shared" ref="B7:E7" si="0">B8+B18</f>
        <v>919.32892319999996</v>
      </c>
      <c r="C7" s="18">
        <f t="shared" si="0"/>
        <v>1027</v>
      </c>
      <c r="D7" s="18">
        <f t="shared" si="0"/>
        <v>366</v>
      </c>
      <c r="E7" s="18">
        <f t="shared" si="0"/>
        <v>1393</v>
      </c>
      <c r="F7" s="19">
        <f>F8+F18</f>
        <v>274</v>
      </c>
      <c r="G7" s="11" t="s">
        <v>41</v>
      </c>
    </row>
    <row r="8" spans="1:7" ht="17.25" customHeight="1">
      <c r="A8" s="3" t="s">
        <v>2</v>
      </c>
      <c r="B8" s="20">
        <f t="shared" ref="B8:E8" si="1">SUM(B9:B17)</f>
        <v>737.92552320000004</v>
      </c>
      <c r="C8" s="21">
        <f t="shared" si="1"/>
        <v>745</v>
      </c>
      <c r="D8" s="21">
        <f t="shared" si="1"/>
        <v>308</v>
      </c>
      <c r="E8" s="21">
        <f t="shared" si="1"/>
        <v>1053</v>
      </c>
      <c r="F8" s="22">
        <f>SUM(F9:F17)</f>
        <v>245</v>
      </c>
      <c r="G8" s="6" t="s">
        <v>13</v>
      </c>
    </row>
    <row r="9" spans="1:7" ht="17.25" customHeight="1">
      <c r="A9" s="4" t="s">
        <v>3</v>
      </c>
      <c r="B9" s="25">
        <v>291.17165520000003</v>
      </c>
      <c r="C9" s="23">
        <v>220.00000000000003</v>
      </c>
      <c r="D9" s="23">
        <v>41.999999999999993</v>
      </c>
      <c r="E9" s="23">
        <v>262</v>
      </c>
      <c r="F9" s="24">
        <v>59</v>
      </c>
      <c r="G9" s="7" t="s">
        <v>14</v>
      </c>
    </row>
    <row r="10" spans="1:7" ht="17.25" customHeight="1">
      <c r="A10" s="5" t="s">
        <v>4</v>
      </c>
      <c r="B10" s="25">
        <v>69.191879999999955</v>
      </c>
      <c r="C10" s="23">
        <v>88</v>
      </c>
      <c r="D10" s="23">
        <v>37.000000000000007</v>
      </c>
      <c r="E10" s="23">
        <v>125</v>
      </c>
      <c r="F10" s="24">
        <v>35</v>
      </c>
      <c r="G10" s="7" t="s">
        <v>15</v>
      </c>
    </row>
    <row r="11" spans="1:7" ht="17.25" customHeight="1">
      <c r="A11" s="5" t="s">
        <v>5</v>
      </c>
      <c r="B11" s="25">
        <v>118.54300799999999</v>
      </c>
      <c r="C11" s="23">
        <v>134</v>
      </c>
      <c r="D11" s="23">
        <v>60.999999999999986</v>
      </c>
      <c r="E11" s="23">
        <v>195</v>
      </c>
      <c r="F11" s="24">
        <v>40</v>
      </c>
      <c r="G11" s="7" t="s">
        <v>16</v>
      </c>
    </row>
    <row r="12" spans="1:7" ht="17.25" customHeight="1">
      <c r="A12" s="5" t="s">
        <v>6</v>
      </c>
      <c r="B12" s="25">
        <v>37.612800000000007</v>
      </c>
      <c r="C12" s="23">
        <v>37</v>
      </c>
      <c r="D12" s="23">
        <v>26</v>
      </c>
      <c r="E12" s="23">
        <v>63</v>
      </c>
      <c r="F12" s="24">
        <v>15</v>
      </c>
      <c r="G12" s="7" t="s">
        <v>17</v>
      </c>
    </row>
    <row r="13" spans="1:7" ht="17.25" customHeight="1">
      <c r="A13" s="5" t="s">
        <v>7</v>
      </c>
      <c r="B13" s="25">
        <v>24.291599999999999</v>
      </c>
      <c r="C13" s="23">
        <v>48</v>
      </c>
      <c r="D13" s="23">
        <v>31.000000000000007</v>
      </c>
      <c r="E13" s="23">
        <v>79</v>
      </c>
      <c r="F13" s="24">
        <v>26</v>
      </c>
      <c r="G13" s="7" t="s">
        <v>18</v>
      </c>
    </row>
    <row r="14" spans="1:7" ht="17.25" customHeight="1">
      <c r="A14" s="5" t="s">
        <v>30</v>
      </c>
      <c r="B14" s="25">
        <v>115.48957999999999</v>
      </c>
      <c r="C14" s="23">
        <v>115</v>
      </c>
      <c r="D14" s="23">
        <v>49.999999999999993</v>
      </c>
      <c r="E14" s="23">
        <v>165</v>
      </c>
      <c r="F14" s="24">
        <v>34</v>
      </c>
      <c r="G14" s="7" t="s">
        <v>19</v>
      </c>
    </row>
    <row r="15" spans="1:7" ht="17.25" customHeight="1">
      <c r="A15" s="5" t="s">
        <v>8</v>
      </c>
      <c r="B15" s="25">
        <v>27.687200000000001</v>
      </c>
      <c r="C15" s="23">
        <v>23</v>
      </c>
      <c r="D15" s="23">
        <v>6</v>
      </c>
      <c r="E15" s="23">
        <v>29</v>
      </c>
      <c r="F15" s="24">
        <v>4</v>
      </c>
      <c r="G15" s="7" t="s">
        <v>20</v>
      </c>
    </row>
    <row r="16" spans="1:7" ht="17.25" customHeight="1">
      <c r="A16" s="5" t="s">
        <v>9</v>
      </c>
      <c r="B16" s="25">
        <v>20.634799999999998</v>
      </c>
      <c r="C16" s="23">
        <v>31</v>
      </c>
      <c r="D16" s="23">
        <v>8</v>
      </c>
      <c r="E16" s="23">
        <v>39</v>
      </c>
      <c r="F16" s="24">
        <v>7</v>
      </c>
      <c r="G16" s="7" t="s">
        <v>21</v>
      </c>
    </row>
    <row r="17" spans="1:7" ht="17.25" customHeight="1">
      <c r="A17" s="5" t="s">
        <v>10</v>
      </c>
      <c r="B17" s="25">
        <v>33.302999999999997</v>
      </c>
      <c r="C17" s="23">
        <v>49</v>
      </c>
      <c r="D17" s="23">
        <v>47</v>
      </c>
      <c r="E17" s="23">
        <v>96</v>
      </c>
      <c r="F17" s="24">
        <v>25</v>
      </c>
      <c r="G17" s="7" t="s">
        <v>22</v>
      </c>
    </row>
    <row r="18" spans="1:7" ht="17.25" customHeight="1">
      <c r="A18" s="3" t="s">
        <v>11</v>
      </c>
      <c r="B18" s="20">
        <f t="shared" ref="B18:E18" si="2">B19+B20+B21</f>
        <v>181.40339999999998</v>
      </c>
      <c r="C18" s="21">
        <f t="shared" si="2"/>
        <v>282</v>
      </c>
      <c r="D18" s="21">
        <f t="shared" si="2"/>
        <v>58</v>
      </c>
      <c r="E18" s="21">
        <f t="shared" si="2"/>
        <v>340</v>
      </c>
      <c r="F18" s="22">
        <f>F19+F20+F21</f>
        <v>29</v>
      </c>
      <c r="G18" s="6" t="s">
        <v>23</v>
      </c>
    </row>
    <row r="19" spans="1:7" ht="17.25" customHeight="1">
      <c r="A19" s="39" t="s">
        <v>50</v>
      </c>
      <c r="B19" s="25">
        <v>51.978800000000007</v>
      </c>
      <c r="C19" s="26">
        <v>78</v>
      </c>
      <c r="D19" s="26">
        <v>25.999999999999996</v>
      </c>
      <c r="E19" s="26">
        <v>104</v>
      </c>
      <c r="F19" s="27">
        <v>10</v>
      </c>
      <c r="G19" s="38" t="s">
        <v>49</v>
      </c>
    </row>
    <row r="20" spans="1:7" ht="17.25" customHeight="1">
      <c r="A20" s="4" t="s">
        <v>45</v>
      </c>
      <c r="B20" s="25">
        <v>74.180799999999991</v>
      </c>
      <c r="C20" s="31">
        <v>115</v>
      </c>
      <c r="D20" s="26">
        <v>14</v>
      </c>
      <c r="E20" s="26">
        <v>129</v>
      </c>
      <c r="F20" s="27">
        <v>9</v>
      </c>
      <c r="G20" s="7" t="s">
        <v>44</v>
      </c>
    </row>
    <row r="21" spans="1:7" ht="17.25" customHeight="1">
      <c r="A21" s="4" t="s">
        <v>12</v>
      </c>
      <c r="B21" s="35">
        <v>55.243799999999993</v>
      </c>
      <c r="C21" s="36">
        <v>89</v>
      </c>
      <c r="D21" s="36">
        <v>18</v>
      </c>
      <c r="E21" s="36">
        <v>107</v>
      </c>
      <c r="F21" s="37">
        <v>10</v>
      </c>
      <c r="G21" s="8" t="s">
        <v>24</v>
      </c>
    </row>
    <row r="22" spans="1:7" ht="24.75" customHeight="1">
      <c r="A22" s="12" t="s">
        <v>39</v>
      </c>
      <c r="B22" s="32">
        <v>52.266119999999994</v>
      </c>
      <c r="C22" s="33">
        <v>27.000000000000007</v>
      </c>
      <c r="D22" s="33">
        <v>84.999999999999986</v>
      </c>
      <c r="E22" s="33">
        <v>112</v>
      </c>
      <c r="F22" s="34">
        <v>19</v>
      </c>
      <c r="G22" s="6" t="s">
        <v>37</v>
      </c>
    </row>
    <row r="23" spans="1:7" ht="17.25" customHeight="1">
      <c r="A23" s="13" t="s">
        <v>40</v>
      </c>
      <c r="B23" s="28">
        <v>867.06280319999985</v>
      </c>
      <c r="C23" s="29">
        <v>339.00000000000006</v>
      </c>
      <c r="D23" s="29">
        <v>941.99999999999989</v>
      </c>
      <c r="E23" s="29">
        <v>1281</v>
      </c>
      <c r="F23" s="30">
        <v>255</v>
      </c>
      <c r="G23" s="6" t="s">
        <v>38</v>
      </c>
    </row>
    <row r="24" spans="1:7" ht="25.5" customHeight="1">
      <c r="A24" s="46" t="s">
        <v>36</v>
      </c>
      <c r="B24" s="46"/>
      <c r="C24" s="46"/>
      <c r="D24" s="47" t="s">
        <v>51</v>
      </c>
      <c r="E24" s="47"/>
      <c r="F24" s="47"/>
      <c r="G24" s="48"/>
    </row>
    <row r="28" spans="1:7">
      <c r="A28" s="1"/>
    </row>
  </sheetData>
  <mergeCells count="6">
    <mergeCell ref="A5:A6"/>
    <mergeCell ref="G5:G6"/>
    <mergeCell ref="A1:G1"/>
    <mergeCell ref="A2:G2"/>
    <mergeCell ref="A24:C24"/>
    <mergeCell ref="D24:G24"/>
  </mergeCells>
  <printOptions horizontalCentered="1"/>
  <pageMargins left="0.39370078740157499" right="0.39370078740157499" top="0.78740157480314998" bottom="0.59055118110236204" header="0.39370078740157499" footer="0.39370078740157499"/>
  <pageSetup paperSize="9" orientation="landscape" r:id="rId1"/>
  <headerFooter>
    <oddHeader>&amp;L&amp;8PCBS: Olive Presses Survey, 2016&amp;R&amp;1&amp;K00+000م&amp;8&amp;K01+000 PCBS: مسح معاصر الزيتون، 2016</oddHeader>
    <oddFooter>&amp;C&amp;"+,Regular"&amp;10 34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szidan</dc:creator>
  <cp:lastModifiedBy>mabubaker</cp:lastModifiedBy>
  <cp:lastPrinted>2015-03-01T08:54:28Z</cp:lastPrinted>
  <dcterms:created xsi:type="dcterms:W3CDTF">2011-12-19T08:57:19Z</dcterms:created>
  <dcterms:modified xsi:type="dcterms:W3CDTF">2017-03-02T06:41:49Z</dcterms:modified>
</cp:coreProperties>
</file>