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B19" i="1"/>
  <c r="C19"/>
  <c r="D19"/>
  <c r="E19"/>
  <c r="F19"/>
  <c r="G19"/>
  <c r="H19"/>
  <c r="H8"/>
  <c r="B8"/>
  <c r="C8"/>
  <c r="D8"/>
  <c r="E8"/>
  <c r="F8"/>
  <c r="G8"/>
  <c r="B9"/>
  <c r="C9"/>
  <c r="D9"/>
  <c r="E9"/>
  <c r="F9"/>
  <c r="G9"/>
  <c r="H9"/>
</calcChain>
</file>

<file path=xl/sharedStrings.xml><?xml version="1.0" encoding="utf-8"?>
<sst xmlns="http://schemas.openxmlformats.org/spreadsheetml/2006/main" count="58" uniqueCount="58">
  <si>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</si>
  <si>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</si>
  <si>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</si>
  <si>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</si>
  <si>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</si>
  <si>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</si>
  <si>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</si>
  <si>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</si>
  <si>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</si>
  <si>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</si>
  <si>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</si>
  <si>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</si>
  <si>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</si>
  <si>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</si>
  <si>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</si>
  <si>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</si>
  <si>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</si>
  <si>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</si>
  <si>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</si>
  <si>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</si>
  <si>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</si>
  <si>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</si>
  <si>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(القيمة بالألف دولار أمريكي)</t>
  </si>
  <si>
    <t>الضرائب والرسوم</t>
  </si>
  <si>
    <t>المجموع</t>
  </si>
  <si>
    <t>مصروفات أخرى</t>
  </si>
  <si>
    <t>الكهرباء والماء</t>
  </si>
  <si>
    <t>الوقود والزيوت</t>
  </si>
  <si>
    <t>مستلزمات سلعية</t>
  </si>
  <si>
    <t>عدد المعاصر العاملة</t>
  </si>
  <si>
    <t>المحافظة</t>
  </si>
  <si>
    <t>Governorate</t>
  </si>
  <si>
    <t>Taxes and Fees</t>
  </si>
  <si>
    <t>Total</t>
  </si>
  <si>
    <t>Other Expenditures</t>
  </si>
  <si>
    <t>Water and Electricity</t>
  </si>
  <si>
    <t>Fuel and Oil</t>
  </si>
  <si>
    <t>Material Inputs</t>
  </si>
  <si>
    <t xml:space="preserve">No. of Operating Presses </t>
  </si>
  <si>
    <t>Ramallah and Al-Bireh</t>
  </si>
  <si>
    <t xml:space="preserve">    Jerusalem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</si>
  <si>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</si>
  <si>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</si>
  <si>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</si>
  <si>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</si>
  <si>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</si>
  <si>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</si>
  <si>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</si>
  <si>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 1000)</t>
  </si>
  <si>
    <t>Deir Al-Balah</t>
  </si>
  <si>
    <t>دير البلح</t>
  </si>
  <si>
    <t xml:space="preserve">   Intermediate Consumption </t>
  </si>
  <si>
    <t xml:space="preserve">  الاستهلاك الوسيط</t>
  </si>
  <si>
    <t>Table 5: Intermediate Consumption, Taxes and Fees  for Olive Presses Activity in Palestine by Governorate and  Automation Level, 2016</t>
  </si>
  <si>
    <t>Gaza &amp; North Gaza*</t>
  </si>
  <si>
    <t>غزة وشمال غزة*</t>
  </si>
  <si>
    <t>جدول 5: الاستهلاك الوسيط، والضرائب والرسوم لنشاط معاصر الزيتون في فلسطين حسب المحافظة ومستوى الأتمتة، 2016</t>
  </si>
  <si>
    <t xml:space="preserve">* تم دمج بيانات بعض المحافظات نظرا لسرية البيانات والذي نص عليها قانون الإحصاءات العامة لعام 2000.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</si>
</sst>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</numFmts>
  <fonts count="22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10"/>
      <name val="Arial"/>
      <family val="2"/>
    </font>
    <font>
      <b/>
      <sz val="9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/>
    <xf numFmtId="43" fontId="16" fillId="0" borderId="0" applyFont="0" applyFill="0" applyBorder="0" applyAlignment="0" applyProtection="0"/>
  </cellStyleXfs>
  <cellXfs count="59">
    <xf numFmtId="0" fontId="0" fillId="0" borderId="0" xfId="0"/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14" fillId="0" borderId="1" xfId="0" applyFont="1" applyBorder="1" applyAlignment="1">
      <alignment horizontal="left" vertical="top" wrapText="1" indent="1" readingOrder="2"/>
    </xf>
    <xf numFmtId="0" fontId="15" fillId="0" borderId="10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0" fontId="1" fillId="0" borderId="13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horizontal="left" vertical="top" wrapText="1" indent="1" readingOrder="1"/>
    </xf>
    <xf numFmtId="0" fontId="2" fillId="0" borderId="13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vertical="top" wrapText="1" readingOrder="1"/>
    </xf>
    <xf numFmtId="0" fontId="1" fillId="0" borderId="3" xfId="0" applyFont="1" applyBorder="1" applyAlignment="1">
      <alignment horizontal="left" vertical="top" wrapText="1" indent="1" readingOrder="1"/>
    </xf>
    <xf numFmtId="0" fontId="19" fillId="0" borderId="4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0" xfId="1" applyFont="1" applyAlignment="1">
      <alignment horizontal="left" vertical="center"/>
    </xf>
    <xf numFmtId="0" fontId="0" fillId="0" borderId="0" xfId="0" applyFont="1"/>
    <xf numFmtId="0" fontId="21" fillId="0" borderId="0" xfId="0" applyFont="1" applyAlignment="1">
      <alignment horizontal="right" vertical="center"/>
    </xf>
    <xf numFmtId="164" fontId="6" fillId="0" borderId="1" xfId="2" applyNumberFormat="1" applyFont="1" applyBorder="1" applyAlignment="1">
      <alignment horizontal="right" vertical="top" indent="1"/>
    </xf>
    <xf numFmtId="164" fontId="6" fillId="0" borderId="2" xfId="2" applyNumberFormat="1" applyFont="1" applyBorder="1" applyAlignment="1">
      <alignment horizontal="right" vertical="top" indent="1"/>
    </xf>
    <xf numFmtId="165" fontId="6" fillId="0" borderId="10" xfId="2" applyNumberFormat="1" applyFont="1" applyBorder="1" applyAlignment="1">
      <alignment horizontal="right" vertical="top" indent="1"/>
    </xf>
    <xf numFmtId="164" fontId="10" fillId="0" borderId="13" xfId="2" applyNumberFormat="1" applyFont="1" applyBorder="1" applyAlignment="1">
      <alignment horizontal="right" vertical="top" indent="1"/>
    </xf>
    <xf numFmtId="164" fontId="10" fillId="0" borderId="0" xfId="2" applyNumberFormat="1" applyFont="1" applyBorder="1" applyAlignment="1">
      <alignment horizontal="right" vertical="top" indent="1"/>
    </xf>
    <xf numFmtId="165" fontId="10" fillId="0" borderId="11" xfId="2" applyNumberFormat="1" applyFont="1" applyBorder="1" applyAlignment="1">
      <alignment horizontal="right" vertical="top" indent="1"/>
    </xf>
    <xf numFmtId="164" fontId="11" fillId="0" borderId="13" xfId="2" applyNumberFormat="1" applyFont="1" applyBorder="1" applyAlignment="1">
      <alignment horizontal="right" vertical="top" indent="1"/>
    </xf>
    <xf numFmtId="164" fontId="11" fillId="0" borderId="0" xfId="2" applyNumberFormat="1" applyFont="1" applyBorder="1" applyAlignment="1">
      <alignment horizontal="right" vertical="top" indent="1"/>
    </xf>
    <xf numFmtId="164" fontId="17" fillId="0" borderId="0" xfId="2" applyNumberFormat="1" applyFont="1" applyBorder="1" applyAlignment="1">
      <alignment horizontal="right" vertical="top" indent="1"/>
    </xf>
    <xf numFmtId="165" fontId="11" fillId="0" borderId="11" xfId="2" applyNumberFormat="1" applyFont="1" applyBorder="1" applyAlignment="1">
      <alignment horizontal="right" vertical="top" indent="1"/>
    </xf>
    <xf numFmtId="164" fontId="18" fillId="0" borderId="3" xfId="2" applyNumberFormat="1" applyFont="1" applyBorder="1" applyAlignment="1">
      <alignment horizontal="right" vertical="top" indent="1"/>
    </xf>
    <xf numFmtId="164" fontId="10" fillId="0" borderId="9" xfId="2" applyNumberFormat="1" applyFont="1" applyBorder="1" applyAlignment="1">
      <alignment horizontal="right" vertical="top" indent="1"/>
    </xf>
    <xf numFmtId="164" fontId="18" fillId="0" borderId="9" xfId="2" applyNumberFormat="1" applyFont="1" applyBorder="1" applyAlignment="1">
      <alignment horizontal="right" vertical="top" indent="1"/>
    </xf>
    <xf numFmtId="165" fontId="18" fillId="0" borderId="12" xfId="2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vertical="center"/>
    </xf>
    <xf numFmtId="0" fontId="10" fillId="0" borderId="1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164" fontId="18" fillId="0" borderId="13" xfId="2" applyNumberFormat="1" applyFont="1" applyBorder="1" applyAlignment="1">
      <alignment horizontal="right" vertical="top" indent="1"/>
    </xf>
    <xf numFmtId="164" fontId="18" fillId="0" borderId="0" xfId="2" applyNumberFormat="1" applyFont="1" applyBorder="1" applyAlignment="1">
      <alignment horizontal="right" vertical="top" indent="1"/>
    </xf>
    <xf numFmtId="165" fontId="18" fillId="0" borderId="11" xfId="2" applyNumberFormat="1" applyFont="1" applyBorder="1" applyAlignment="1">
      <alignment horizontal="right" vertical="top" indent="1"/>
    </xf>
    <xf numFmtId="164" fontId="11" fillId="0" borderId="3" xfId="2" applyNumberFormat="1" applyFont="1" applyBorder="1" applyAlignment="1">
      <alignment horizontal="right" vertical="top" indent="1"/>
    </xf>
    <xf numFmtId="164" fontId="11" fillId="0" borderId="9" xfId="2" applyNumberFormat="1" applyFont="1" applyBorder="1" applyAlignment="1">
      <alignment horizontal="right" vertical="top" indent="1"/>
    </xf>
    <xf numFmtId="165" fontId="11" fillId="0" borderId="12" xfId="2" applyNumberFormat="1" applyFont="1" applyBorder="1" applyAlignment="1">
      <alignment horizontal="right" vertical="top" indent="1"/>
    </xf>
    <xf numFmtId="0" fontId="4" fillId="0" borderId="11" xfId="0" applyFont="1" applyBorder="1" applyAlignment="1">
      <alignment horizontal="right" vertical="top" indent="1" readingOrder="2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 readingOrder="2"/>
    </xf>
    <xf numFmtId="0" fontId="10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Normal="100" zoomScaleSheetLayoutView="100" workbookViewId="0">
      <selection activeCell="J15" sqref="J15"/>
    </sheetView>
  </sheetViews>
  <sheetFormatPr defaultRowHeight="14.25"/>
  <cols>
    <col min="1" max="1" width="22.75" customWidth="1"/>
    <col min="2" max="8" width="12.125" customWidth="1"/>
    <col min="9" max="9" width="18.75" customWidth="1"/>
  </cols>
  <sheetData>
    <row r="1" spans="1:9" ht="19.5" customHeight="1">
      <c r="A1" s="44" t="s">
        <v>56</v>
      </c>
      <c r="B1" s="44"/>
      <c r="C1" s="44"/>
      <c r="D1" s="44"/>
      <c r="E1" s="44"/>
      <c r="F1" s="44"/>
      <c r="G1" s="44"/>
      <c r="H1" s="44"/>
      <c r="I1" s="44"/>
    </row>
    <row r="2" spans="1:9" ht="30" customHeight="1">
      <c r="A2" s="45" t="s">
        <v>53</v>
      </c>
      <c r="B2" s="45"/>
      <c r="C2" s="45"/>
      <c r="D2" s="45"/>
      <c r="E2" s="45"/>
      <c r="F2" s="45"/>
      <c r="G2" s="45"/>
      <c r="H2" s="45"/>
      <c r="I2" s="45"/>
    </row>
    <row r="3" spans="1:9" ht="6.75" customHeight="1"/>
    <row r="4" spans="1:9" ht="17.25" customHeight="1">
      <c r="A4" s="17" t="s">
        <v>48</v>
      </c>
      <c r="B4" s="18"/>
      <c r="C4" s="18"/>
      <c r="D4" s="18"/>
      <c r="E4" s="18"/>
      <c r="F4" s="18"/>
      <c r="G4" s="18"/>
      <c r="H4" s="18"/>
      <c r="I4" s="19" t="s">
        <v>22</v>
      </c>
    </row>
    <row r="5" spans="1:9" ht="17.25" customHeight="1">
      <c r="A5" s="48" t="s">
        <v>31</v>
      </c>
      <c r="B5" s="2" t="s">
        <v>23</v>
      </c>
      <c r="C5" s="55" t="s">
        <v>51</v>
      </c>
      <c r="D5" s="56"/>
      <c r="E5" s="34"/>
      <c r="F5" s="57" t="s">
        <v>52</v>
      </c>
      <c r="G5" s="58"/>
      <c r="H5" s="1" t="s">
        <v>29</v>
      </c>
      <c r="I5" s="51" t="s">
        <v>30</v>
      </c>
    </row>
    <row r="6" spans="1:9" ht="17.25" customHeight="1">
      <c r="A6" s="49"/>
      <c r="B6" s="54" t="s">
        <v>32</v>
      </c>
      <c r="C6" s="15" t="s">
        <v>24</v>
      </c>
      <c r="D6" s="15" t="s">
        <v>25</v>
      </c>
      <c r="E6" s="15" t="s">
        <v>26</v>
      </c>
      <c r="F6" s="15" t="s">
        <v>27</v>
      </c>
      <c r="G6" s="16" t="s">
        <v>28</v>
      </c>
      <c r="H6" s="54" t="s">
        <v>38</v>
      </c>
      <c r="I6" s="52"/>
    </row>
    <row r="7" spans="1:9" ht="24" customHeight="1">
      <c r="A7" s="50"/>
      <c r="B7" s="54"/>
      <c r="C7" s="35" t="s">
        <v>33</v>
      </c>
      <c r="D7" s="35" t="s">
        <v>34</v>
      </c>
      <c r="E7" s="35" t="s">
        <v>35</v>
      </c>
      <c r="F7" s="35" t="s">
        <v>36</v>
      </c>
      <c r="G7" s="36" t="s">
        <v>37</v>
      </c>
      <c r="H7" s="54"/>
      <c r="I7" s="53"/>
    </row>
    <row r="8" spans="1:9" ht="17.25" customHeight="1">
      <c r="A8" s="7" t="s">
        <v>47</v>
      </c>
      <c r="B8" s="20">
        <f t="shared" ref="B8:G8" si="0">B9+B19</f>
        <v>63.102001999999992</v>
      </c>
      <c r="C8" s="21">
        <f t="shared" si="0"/>
        <v>2011.1733939999997</v>
      </c>
      <c r="D8" s="21">
        <f t="shared" si="0"/>
        <v>527.684076</v>
      </c>
      <c r="E8" s="21">
        <f t="shared" si="0"/>
        <v>841.24292199999991</v>
      </c>
      <c r="F8" s="21">
        <f t="shared" si="0"/>
        <v>355.06221999999997</v>
      </c>
      <c r="G8" s="21">
        <f t="shared" si="0"/>
        <v>287.18417599999998</v>
      </c>
      <c r="H8" s="22">
        <f>H9+H19</f>
        <v>274</v>
      </c>
      <c r="I8" s="8" t="s">
        <v>46</v>
      </c>
    </row>
    <row r="9" spans="1:9" ht="17.25" customHeight="1">
      <c r="A9" s="10" t="s">
        <v>0</v>
      </c>
      <c r="B9" s="23">
        <f t="shared" ref="B9:G9" si="1">SUM(B10:B18)</f>
        <v>26.351161999999995</v>
      </c>
      <c r="C9" s="24">
        <f t="shared" si="1"/>
        <v>1507.6581539999997</v>
      </c>
      <c r="D9" s="24">
        <f t="shared" si="1"/>
        <v>368.84835599999997</v>
      </c>
      <c r="E9" s="24">
        <f t="shared" si="1"/>
        <v>724.38204199999996</v>
      </c>
      <c r="F9" s="24">
        <f t="shared" si="1"/>
        <v>172.74461999999997</v>
      </c>
      <c r="G9" s="24">
        <f t="shared" si="1"/>
        <v>241.68313599999999</v>
      </c>
      <c r="H9" s="25">
        <f>SUM(H10:H18)</f>
        <v>245</v>
      </c>
      <c r="I9" s="4" t="s">
        <v>10</v>
      </c>
    </row>
    <row r="10" spans="1:9" ht="17.25" customHeight="1">
      <c r="A10" s="11" t="s">
        <v>1</v>
      </c>
      <c r="B10" s="26">
        <v>4.4351760000000002</v>
      </c>
      <c r="C10" s="24">
        <v>353.33438200000001</v>
      </c>
      <c r="D10" s="27">
        <v>64.046240000000012</v>
      </c>
      <c r="E10" s="27">
        <v>230.06365399999999</v>
      </c>
      <c r="F10" s="28">
        <v>17.160839999999993</v>
      </c>
      <c r="G10" s="28">
        <v>42.063648000000008</v>
      </c>
      <c r="H10" s="29">
        <v>59</v>
      </c>
      <c r="I10" s="5" t="s">
        <v>11</v>
      </c>
    </row>
    <row r="11" spans="1:9" ht="17.25" customHeight="1">
      <c r="A11" s="12" t="s">
        <v>2</v>
      </c>
      <c r="B11" s="26">
        <v>3.2636939999999997</v>
      </c>
      <c r="C11" s="24">
        <v>176.58426</v>
      </c>
      <c r="D11" s="27">
        <v>33.041800000000002</v>
      </c>
      <c r="E11" s="27">
        <v>74.350579999999994</v>
      </c>
      <c r="F11" s="28">
        <v>38.840440000000001</v>
      </c>
      <c r="G11" s="28">
        <v>30.351439999999997</v>
      </c>
      <c r="H11" s="29">
        <v>35</v>
      </c>
      <c r="I11" s="5" t="s">
        <v>12</v>
      </c>
    </row>
    <row r="12" spans="1:9" ht="17.25" customHeight="1">
      <c r="A12" s="12" t="s">
        <v>3</v>
      </c>
      <c r="B12" s="26">
        <v>2.6172240000000011</v>
      </c>
      <c r="C12" s="24">
        <v>256.17189999999994</v>
      </c>
      <c r="D12" s="27">
        <v>87.188559999999995</v>
      </c>
      <c r="E12" s="27">
        <v>121.71919999999997</v>
      </c>
      <c r="F12" s="28">
        <v>13.908899999999999</v>
      </c>
      <c r="G12" s="28">
        <v>33.355240000000002</v>
      </c>
      <c r="H12" s="29">
        <v>40</v>
      </c>
      <c r="I12" s="5" t="s">
        <v>13</v>
      </c>
    </row>
    <row r="13" spans="1:9" ht="17.25" customHeight="1">
      <c r="A13" s="12" t="s">
        <v>4</v>
      </c>
      <c r="B13" s="26">
        <v>1.8806399999999999</v>
      </c>
      <c r="C13" s="24">
        <v>102.41652000000001</v>
      </c>
      <c r="D13" s="27">
        <v>44.717439999999996</v>
      </c>
      <c r="E13" s="27">
        <v>50.150400000000005</v>
      </c>
      <c r="F13" s="28">
        <v>7.5486800000000001</v>
      </c>
      <c r="G13" s="28">
        <v>0</v>
      </c>
      <c r="H13" s="29">
        <v>15</v>
      </c>
      <c r="I13" s="5" t="s">
        <v>14</v>
      </c>
    </row>
    <row r="14" spans="1:9" ht="17.25" customHeight="1">
      <c r="A14" s="12" t="s">
        <v>5</v>
      </c>
      <c r="B14" s="26">
        <v>6.1904399999999988</v>
      </c>
      <c r="C14" s="24">
        <v>54.285195999999992</v>
      </c>
      <c r="D14" s="27">
        <v>18.970955999999997</v>
      </c>
      <c r="E14" s="27">
        <v>26.890539999999994</v>
      </c>
      <c r="F14" s="28">
        <v>3.6829200000000002</v>
      </c>
      <c r="G14" s="28">
        <v>4.7407799999999991</v>
      </c>
      <c r="H14" s="29">
        <v>26</v>
      </c>
      <c r="I14" s="5" t="s">
        <v>15</v>
      </c>
    </row>
    <row r="15" spans="1:9" ht="17.25" customHeight="1">
      <c r="A15" s="12" t="s">
        <v>39</v>
      </c>
      <c r="B15" s="26">
        <v>0.96643999999999997</v>
      </c>
      <c r="C15" s="24">
        <v>295.79071599999997</v>
      </c>
      <c r="D15" s="27">
        <v>52.135519999999985</v>
      </c>
      <c r="E15" s="27">
        <v>103.380348</v>
      </c>
      <c r="F15" s="28">
        <v>43.803240000000002</v>
      </c>
      <c r="G15" s="28">
        <v>96.471608000000003</v>
      </c>
      <c r="H15" s="29">
        <v>34</v>
      </c>
      <c r="I15" s="5" t="s">
        <v>16</v>
      </c>
    </row>
    <row r="16" spans="1:9" ht="17.25" customHeight="1">
      <c r="A16" s="13" t="s">
        <v>40</v>
      </c>
      <c r="B16" s="26">
        <v>3.1343999999999997E-2</v>
      </c>
      <c r="C16" s="24">
        <v>41.152059999999999</v>
      </c>
      <c r="D16" s="27">
        <v>0</v>
      </c>
      <c r="E16" s="27">
        <v>21.77102</v>
      </c>
      <c r="F16" s="28">
        <v>17.239199999999997</v>
      </c>
      <c r="G16" s="28">
        <v>2.1418400000000002</v>
      </c>
      <c r="H16" s="29">
        <v>4</v>
      </c>
      <c r="I16" s="5" t="s">
        <v>17</v>
      </c>
    </row>
    <row r="17" spans="1:9" ht="17.25" customHeight="1">
      <c r="A17" s="12" t="s">
        <v>6</v>
      </c>
      <c r="B17" s="26">
        <v>1.0448</v>
      </c>
      <c r="C17" s="24">
        <v>68.212379999999996</v>
      </c>
      <c r="D17" s="27">
        <v>14.365999999999998</v>
      </c>
      <c r="E17" s="27">
        <v>34.517579999999995</v>
      </c>
      <c r="F17" s="28">
        <v>0.39179999999999998</v>
      </c>
      <c r="G17" s="28">
        <v>18.936999999999998</v>
      </c>
      <c r="H17" s="29">
        <v>7</v>
      </c>
      <c r="I17" s="5" t="s">
        <v>18</v>
      </c>
    </row>
    <row r="18" spans="1:9" ht="17.25" customHeight="1">
      <c r="A18" s="12" t="s">
        <v>7</v>
      </c>
      <c r="B18" s="26">
        <v>5.9214039999999999</v>
      </c>
      <c r="C18" s="24">
        <v>159.71073999999999</v>
      </c>
      <c r="D18" s="27">
        <v>54.38183999999999</v>
      </c>
      <c r="E18" s="27">
        <v>61.538720000000005</v>
      </c>
      <c r="F18" s="28">
        <v>30.168600000000001</v>
      </c>
      <c r="G18" s="28">
        <v>13.62158</v>
      </c>
      <c r="H18" s="29">
        <v>25</v>
      </c>
      <c r="I18" s="5" t="s">
        <v>19</v>
      </c>
    </row>
    <row r="19" spans="1:9" ht="17.25" customHeight="1">
      <c r="A19" s="10" t="s">
        <v>8</v>
      </c>
      <c r="B19" s="23">
        <f t="shared" ref="B19:G19" si="2">B20+B21+B22</f>
        <v>36.750839999999997</v>
      </c>
      <c r="C19" s="24">
        <f t="shared" si="2"/>
        <v>503.51523999999995</v>
      </c>
      <c r="D19" s="24">
        <f t="shared" si="2"/>
        <v>158.83571999999998</v>
      </c>
      <c r="E19" s="24">
        <f t="shared" si="2"/>
        <v>116.86087999999999</v>
      </c>
      <c r="F19" s="24">
        <f t="shared" si="2"/>
        <v>182.3176</v>
      </c>
      <c r="G19" s="24">
        <f t="shared" si="2"/>
        <v>45.501040000000003</v>
      </c>
      <c r="H19" s="25">
        <f>H20+H21+H22</f>
        <v>29</v>
      </c>
      <c r="I19" s="4" t="s">
        <v>20</v>
      </c>
    </row>
    <row r="20" spans="1:9" ht="17.25" customHeight="1">
      <c r="A20" s="11" t="s">
        <v>54</v>
      </c>
      <c r="B20" s="26">
        <v>2.4030399999999998</v>
      </c>
      <c r="C20" s="24">
        <v>118.32359999999998</v>
      </c>
      <c r="D20" s="27">
        <v>32.467159999999993</v>
      </c>
      <c r="E20" s="27">
        <v>13.895839999999998</v>
      </c>
      <c r="F20" s="27">
        <v>62.688000000000002</v>
      </c>
      <c r="G20" s="27">
        <v>9.2726000000000006</v>
      </c>
      <c r="H20" s="29">
        <v>10</v>
      </c>
      <c r="I20" s="43" t="s">
        <v>55</v>
      </c>
    </row>
    <row r="21" spans="1:9" ht="17.25" customHeight="1">
      <c r="A21" s="11" t="s">
        <v>49</v>
      </c>
      <c r="B21" s="26">
        <v>27.948399999999999</v>
      </c>
      <c r="C21" s="24">
        <v>232.67696000000001</v>
      </c>
      <c r="D21" s="27">
        <v>83.71459999999999</v>
      </c>
      <c r="E21" s="27">
        <v>67.076160000000002</v>
      </c>
      <c r="F21" s="27">
        <v>62.4268</v>
      </c>
      <c r="G21" s="27">
        <v>19.459400000000002</v>
      </c>
      <c r="H21" s="29">
        <v>9</v>
      </c>
      <c r="I21" s="5" t="s">
        <v>50</v>
      </c>
    </row>
    <row r="22" spans="1:9" ht="17.25" customHeight="1">
      <c r="A22" s="3" t="s">
        <v>9</v>
      </c>
      <c r="B22" s="40">
        <v>6.3994</v>
      </c>
      <c r="C22" s="31">
        <v>152.51467999999997</v>
      </c>
      <c r="D22" s="41">
        <v>42.653959999999998</v>
      </c>
      <c r="E22" s="41">
        <v>35.88888</v>
      </c>
      <c r="F22" s="41">
        <v>57.202799999999996</v>
      </c>
      <c r="G22" s="41">
        <v>16.76904</v>
      </c>
      <c r="H22" s="42">
        <v>10</v>
      </c>
      <c r="I22" s="6" t="s">
        <v>21</v>
      </c>
    </row>
    <row r="23" spans="1:9" ht="23.25" customHeight="1">
      <c r="A23" s="9" t="s">
        <v>44</v>
      </c>
      <c r="B23" s="37">
        <v>2.6250599999999999</v>
      </c>
      <c r="C23" s="24">
        <v>90.923720000000003</v>
      </c>
      <c r="D23" s="38">
        <v>19.589999999999996</v>
      </c>
      <c r="E23" s="38">
        <v>25.467000000000006</v>
      </c>
      <c r="F23" s="38">
        <v>25.571479999999987</v>
      </c>
      <c r="G23" s="24">
        <v>20.29524</v>
      </c>
      <c r="H23" s="39">
        <v>19</v>
      </c>
      <c r="I23" s="4" t="s">
        <v>42</v>
      </c>
    </row>
    <row r="24" spans="1:9" ht="17.25" customHeight="1">
      <c r="A24" s="14" t="s">
        <v>45</v>
      </c>
      <c r="B24" s="30">
        <v>60.476942000000001</v>
      </c>
      <c r="C24" s="31">
        <v>1920.2496740000001</v>
      </c>
      <c r="D24" s="32">
        <v>508.09407600000014</v>
      </c>
      <c r="E24" s="32">
        <v>815.77592199999981</v>
      </c>
      <c r="F24" s="32">
        <v>329.49074000000007</v>
      </c>
      <c r="G24" s="31">
        <v>266.8889360000004</v>
      </c>
      <c r="H24" s="33">
        <v>255</v>
      </c>
      <c r="I24" s="4" t="s">
        <v>43</v>
      </c>
    </row>
    <row r="25" spans="1:9" ht="27" customHeight="1">
      <c r="A25" s="46" t="s">
        <v>41</v>
      </c>
      <c r="B25" s="46"/>
      <c r="C25" s="46"/>
      <c r="D25" s="46"/>
      <c r="E25" s="47" t="s">
        <v>57</v>
      </c>
      <c r="F25" s="47"/>
      <c r="G25" s="47"/>
      <c r="H25" s="47"/>
      <c r="I25" s="47"/>
    </row>
  </sheetData>
  <mergeCells count="10">
    <mergeCell ref="A1:I1"/>
    <mergeCell ref="A2:I2"/>
    <mergeCell ref="A25:D25"/>
    <mergeCell ref="E25:I25"/>
    <mergeCell ref="A5:A7"/>
    <mergeCell ref="I5:I7"/>
    <mergeCell ref="B6:B7"/>
    <mergeCell ref="H6:H7"/>
    <mergeCell ref="C5:D5"/>
    <mergeCell ref="F5:G5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&amp;L&amp;8PCBS: Olive Presses Survey, 2016&amp;R&amp;1&amp;K00+000م&amp;8&amp;K01+000 PCBS: مسح معاصر الزيتون، 2016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2017-02-23T07:59:46Z</cp:lastPrinted>
  <dcterms:created xsi:type="dcterms:W3CDTF">2011-12-19T10:02:23Z</dcterms:created>
  <dcterms:modified xsi:type="dcterms:W3CDTF">2017-03-02T06:42:02Z</dcterms:modified>
</cp:coreProperties>
</file>