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B8" i="1"/>
  <c r="C8"/>
  <c r="D8"/>
  <c r="E8"/>
  <c r="F8"/>
  <c r="B19"/>
  <c r="C19"/>
  <c r="D19"/>
  <c r="E19"/>
  <c r="F19"/>
  <c r="B9"/>
  <c r="C9"/>
  <c r="D9"/>
  <c r="E9"/>
  <c r="F9"/>
</calcChain>
</file>

<file path=xl/sharedStrings.xml><?xml version="1.0" encoding="utf-8"?>
<sst xmlns="http://schemas.openxmlformats.org/spreadsheetml/2006/main" count="54" uniqueCount="54">
  <si>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</si>
  <si>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</si>
  <si>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</si>
  <si>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</si>
  <si>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</si>
  <si>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</si>
  <si>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</si>
  <si>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</si>
  <si>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</si>
  <si>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</si>
  <si>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</si>
  <si>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</si>
  <si>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</si>
  <si>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</si>
  <si>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</si>
  <si>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</si>
  <si>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</si>
  <si>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</si>
  <si>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</si>
  <si>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</si>
  <si>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</si>
  <si>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</si>
  <si>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</si>
  <si>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</si>
  <si>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Total</t>
  </si>
  <si>
    <t xml:space="preserve">Other Revenues </t>
  </si>
  <si>
    <t xml:space="preserve">Trade Margin </t>
  </si>
  <si>
    <t>Olive Presses Return</t>
  </si>
  <si>
    <t>No. of Operating Presses</t>
  </si>
  <si>
    <t xml:space="preserve">المحافظة </t>
  </si>
  <si>
    <t>المجموع</t>
  </si>
  <si>
    <t>إيرادات خدمات مقدمة للغير</t>
  </si>
  <si>
    <t>الهامش التجاري</t>
  </si>
  <si>
    <t>عائد عصر الزيتون</t>
  </si>
  <si>
    <t>عدد المعاصر العاملة</t>
  </si>
  <si>
    <t>(القيمة بالألف دولار أمريكي)</t>
  </si>
  <si>
    <t>Ramallah and Al-Bireh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</si>
  <si>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</si>
  <si>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</si>
  <si>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</si>
  <si>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</si>
  <si>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</si>
  <si>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</si>
  <si>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</si>
  <si>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</si>
  <si>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</si>
  <si>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 xml:space="preserve"> Deir Al-Balah</t>
  </si>
  <si>
    <t>إنتاج نشاط معاصر الزيتون</t>
  </si>
  <si>
    <t xml:space="preserve">Olive Presses Output   </t>
  </si>
  <si>
    <t>جدول 6: إنتاج نشاط معاصر الزيتون في فلسطين حسب المحافظة ومستوى الأتمتة، 2016</t>
  </si>
  <si>
    <t>Table 6: Olive Presses Output in Palestine by Governorate and  Automation Level, 2016</t>
  </si>
  <si>
    <t>Gaza &amp; North Gaza*</t>
  </si>
  <si>
    <t>غزة وشمال غزة*</t>
  </si>
  <si>
    <t>* تم دمج بيانات بعض المحافظات نظرا لسرية البيانات والذي نص عليها قانون الإحصاءات العامة لعام 2000.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</si>
</sst>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#,##0.0_ ;\-#,##0.0\ "/>
    <numFmt numFmtId="166" formatCode="_-* #,##0.0_-;_-* #,##0.0\-;_-* &quot;-&quot;??_-;_-@_-"/>
  </numFmts>
  <fonts count="18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left" vertical="top" wrapText="1" indent="1" readingOrder="1"/>
    </xf>
    <xf numFmtId="0" fontId="1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4" fillId="0" borderId="7" xfId="0" applyFont="1" applyBorder="1" applyAlignment="1">
      <alignment vertical="center" wrapText="1"/>
    </xf>
    <xf numFmtId="164" fontId="6" fillId="0" borderId="11" xfId="1" applyNumberFormat="1" applyFont="1" applyBorder="1" applyAlignment="1">
      <alignment horizontal="right" vertical="top" indent="1"/>
    </xf>
    <xf numFmtId="164" fontId="6" fillId="0" borderId="12" xfId="1" applyNumberFormat="1" applyFont="1" applyBorder="1" applyAlignment="1">
      <alignment horizontal="right" vertical="top" indent="1"/>
    </xf>
    <xf numFmtId="164" fontId="7" fillId="0" borderId="12" xfId="1" applyNumberFormat="1" applyFont="1" applyBorder="1" applyAlignment="1">
      <alignment horizontal="right" vertical="top" indent="1"/>
    </xf>
    <xf numFmtId="164" fontId="13" fillId="0" borderId="13" xfId="1" applyNumberFormat="1" applyFont="1" applyBorder="1" applyAlignment="1">
      <alignment horizontal="right" vertical="top" indent="1"/>
    </xf>
    <xf numFmtId="165" fontId="6" fillId="0" borderId="14" xfId="1" applyNumberFormat="1" applyFont="1" applyBorder="1" applyAlignment="1">
      <alignment horizontal="right" vertical="top"/>
    </xf>
    <xf numFmtId="165" fontId="7" fillId="0" borderId="0" xfId="1" applyNumberFormat="1" applyFont="1" applyBorder="1" applyAlignment="1">
      <alignment horizontal="right" vertical="top"/>
    </xf>
    <xf numFmtId="165" fontId="7" fillId="0" borderId="2" xfId="1" applyNumberFormat="1" applyFont="1" applyBorder="1" applyAlignment="1">
      <alignment horizontal="right" vertical="top"/>
    </xf>
    <xf numFmtId="165" fontId="6" fillId="0" borderId="10" xfId="1" applyNumberFormat="1" applyFont="1" applyBorder="1" applyAlignment="1">
      <alignment horizontal="right" vertical="top"/>
    </xf>
    <xf numFmtId="164" fontId="13" fillId="0" borderId="12" xfId="1" applyNumberFormat="1" applyFont="1" applyBorder="1" applyAlignment="1">
      <alignment horizontal="right" vertical="top" indent="1"/>
    </xf>
    <xf numFmtId="166" fontId="6" fillId="0" borderId="0" xfId="1" applyNumberFormat="1" applyFont="1" applyBorder="1" applyAlignment="1">
      <alignment horizontal="right" vertical="top" indent="1"/>
    </xf>
    <xf numFmtId="166" fontId="6" fillId="0" borderId="8" xfId="1" applyNumberFormat="1" applyFont="1" applyBorder="1" applyAlignment="1">
      <alignment horizontal="right" vertical="top" indent="1"/>
    </xf>
    <xf numFmtId="166" fontId="6" fillId="0" borderId="1" xfId="1" applyNumberFormat="1" applyFont="1" applyBorder="1" applyAlignment="1">
      <alignment horizontal="right" vertical="top" indent="1"/>
    </xf>
    <xf numFmtId="166" fontId="6" fillId="0" borderId="14" xfId="1" applyNumberFormat="1" applyFont="1" applyBorder="1" applyAlignment="1">
      <alignment horizontal="right" vertical="top" indent="1"/>
    </xf>
    <xf numFmtId="164" fontId="7" fillId="0" borderId="13" xfId="1" applyNumberFormat="1" applyFont="1" applyBorder="1" applyAlignment="1">
      <alignment horizontal="right" vertical="top" indent="1"/>
    </xf>
    <xf numFmtId="0" fontId="16" fillId="0" borderId="12" xfId="0" applyFont="1" applyBorder="1" applyAlignment="1">
      <alignment horizontal="right" vertical="top" indent="1" readingOrder="2"/>
    </xf>
    <xf numFmtId="0" fontId="17" fillId="0" borderId="14" xfId="0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zoomScaleNormal="100" zoomScaleSheetLayoutView="100" workbookViewId="0">
      <selection activeCell="K11" sqref="K11"/>
    </sheetView>
  </sheetViews>
  <sheetFormatPr defaultRowHeight="14.25"/>
  <cols>
    <col min="1" max="1" width="23" customWidth="1"/>
    <col min="2" max="2" width="16.25" customWidth="1"/>
    <col min="3" max="3" width="14.5" bestFit="1" customWidth="1"/>
    <col min="4" max="4" width="11.125" bestFit="1" customWidth="1"/>
    <col min="5" max="5" width="15.75" bestFit="1" customWidth="1"/>
    <col min="6" max="6" width="12.375" customWidth="1"/>
    <col min="7" max="7" width="19" customWidth="1"/>
  </cols>
  <sheetData>
    <row r="1" spans="1:7" ht="19.5" customHeight="1">
      <c r="A1" s="43" t="s">
        <v>49</v>
      </c>
      <c r="B1" s="43"/>
      <c r="C1" s="43"/>
      <c r="D1" s="43"/>
      <c r="E1" s="43"/>
      <c r="F1" s="43"/>
      <c r="G1" s="43"/>
    </row>
    <row r="2" spans="1:7" ht="15.95" customHeight="1">
      <c r="A2" s="44" t="s">
        <v>50</v>
      </c>
      <c r="B2" s="44"/>
      <c r="C2" s="44"/>
      <c r="D2" s="44"/>
      <c r="E2" s="44"/>
      <c r="F2" s="44"/>
      <c r="G2" s="44"/>
    </row>
    <row r="3" spans="1:7" ht="5.0999999999999996" customHeight="1"/>
    <row r="4" spans="1:7" ht="17.25" customHeight="1">
      <c r="A4" s="19" t="s">
        <v>44</v>
      </c>
      <c r="B4" s="20"/>
      <c r="C4" s="20"/>
      <c r="D4" s="20"/>
      <c r="E4" s="20"/>
      <c r="F4" s="20"/>
      <c r="G4" s="21" t="s">
        <v>35</v>
      </c>
    </row>
    <row r="5" spans="1:7" ht="17.25" customHeight="1">
      <c r="A5" s="45" t="s">
        <v>23</v>
      </c>
      <c r="B5" s="14" t="s">
        <v>48</v>
      </c>
      <c r="C5" s="15"/>
      <c r="D5" s="15"/>
      <c r="E5" s="22" t="s">
        <v>47</v>
      </c>
      <c r="F5" s="1" t="s">
        <v>34</v>
      </c>
      <c r="G5" s="47" t="s">
        <v>29</v>
      </c>
    </row>
    <row r="6" spans="1:7" ht="17.25" customHeight="1">
      <c r="A6" s="46"/>
      <c r="B6" s="2" t="s">
        <v>30</v>
      </c>
      <c r="C6" s="18" t="s">
        <v>31</v>
      </c>
      <c r="D6" s="18" t="s">
        <v>32</v>
      </c>
      <c r="E6" s="18" t="s">
        <v>33</v>
      </c>
      <c r="F6" s="46" t="s">
        <v>28</v>
      </c>
      <c r="G6" s="48"/>
    </row>
    <row r="7" spans="1:7" ht="17.25" customHeight="1">
      <c r="A7" s="46"/>
      <c r="B7" s="12" t="s">
        <v>24</v>
      </c>
      <c r="C7" s="12" t="s">
        <v>25</v>
      </c>
      <c r="D7" s="12" t="s">
        <v>26</v>
      </c>
      <c r="E7" s="12" t="s">
        <v>27</v>
      </c>
      <c r="F7" s="46"/>
      <c r="G7" s="48"/>
    </row>
    <row r="8" spans="1:7" ht="17.25" customHeight="1">
      <c r="A8" s="3" t="s">
        <v>43</v>
      </c>
      <c r="B8" s="33">
        <f t="shared" ref="B8:E8" si="0">B9+B19</f>
        <v>10810.570074439998</v>
      </c>
      <c r="C8" s="34">
        <f t="shared" si="0"/>
        <v>792.34497599999986</v>
      </c>
      <c r="D8" s="34">
        <f t="shared" si="0"/>
        <v>260.00997279999996</v>
      </c>
      <c r="E8" s="34">
        <f t="shared" si="0"/>
        <v>9758.2151256400011</v>
      </c>
      <c r="F8" s="23">
        <f>F9+F19</f>
        <v>274</v>
      </c>
      <c r="G8" s="8" t="s">
        <v>42</v>
      </c>
    </row>
    <row r="9" spans="1:7" ht="17.25" customHeight="1">
      <c r="A9" s="4" t="s">
        <v>0</v>
      </c>
      <c r="B9" s="35">
        <f t="shared" ref="B9:E9" si="1">SUM(B10:B18)</f>
        <v>8683.2964148399988</v>
      </c>
      <c r="C9" s="32">
        <f t="shared" si="1"/>
        <v>502.41297599999996</v>
      </c>
      <c r="D9" s="32">
        <f t="shared" si="1"/>
        <v>230.42254279999997</v>
      </c>
      <c r="E9" s="32">
        <f t="shared" si="1"/>
        <v>7950.4608960400019</v>
      </c>
      <c r="F9" s="24">
        <f>SUM(F10:F18)</f>
        <v>245</v>
      </c>
      <c r="G9" s="9" t="s">
        <v>11</v>
      </c>
    </row>
    <row r="10" spans="1:7" ht="17.25" customHeight="1">
      <c r="A10" s="5" t="s">
        <v>1</v>
      </c>
      <c r="B10" s="27">
        <v>1953.396215199999</v>
      </c>
      <c r="C10" s="28">
        <v>0</v>
      </c>
      <c r="D10" s="28">
        <v>4.9758600000000008</v>
      </c>
      <c r="E10" s="28">
        <v>1948.4203552000004</v>
      </c>
      <c r="F10" s="25">
        <v>59</v>
      </c>
      <c r="G10" s="10" t="s">
        <v>12</v>
      </c>
    </row>
    <row r="11" spans="1:7" ht="17.25" customHeight="1">
      <c r="A11" s="6" t="s">
        <v>2</v>
      </c>
      <c r="B11" s="27">
        <v>1248.1319235999997</v>
      </c>
      <c r="C11" s="28">
        <v>222.28119999999998</v>
      </c>
      <c r="D11" s="28">
        <v>19.563880000000001</v>
      </c>
      <c r="E11" s="28">
        <v>1006.2868435999999</v>
      </c>
      <c r="F11" s="25">
        <v>35</v>
      </c>
      <c r="G11" s="10" t="s">
        <v>13</v>
      </c>
    </row>
    <row r="12" spans="1:7" ht="17.25" customHeight="1">
      <c r="A12" s="6" t="s">
        <v>3</v>
      </c>
      <c r="B12" s="27">
        <v>882.43860239999992</v>
      </c>
      <c r="C12" s="28">
        <v>32.65</v>
      </c>
      <c r="D12" s="28">
        <v>18.858640000000001</v>
      </c>
      <c r="E12" s="28">
        <v>830.92996240000036</v>
      </c>
      <c r="F12" s="25">
        <v>40</v>
      </c>
      <c r="G12" s="10" t="s">
        <v>14</v>
      </c>
    </row>
    <row r="13" spans="1:7" ht="17.25" customHeight="1">
      <c r="A13" s="6" t="s">
        <v>4</v>
      </c>
      <c r="B13" s="27">
        <v>638.28138000000001</v>
      </c>
      <c r="C13" s="28">
        <v>18.283999999999999</v>
      </c>
      <c r="D13" s="28">
        <v>0</v>
      </c>
      <c r="E13" s="28">
        <v>619.99737999999979</v>
      </c>
      <c r="F13" s="25">
        <v>15</v>
      </c>
      <c r="G13" s="10" t="s">
        <v>15</v>
      </c>
    </row>
    <row r="14" spans="1:7" ht="17.25" customHeight="1">
      <c r="A14" s="6" t="s">
        <v>5</v>
      </c>
      <c r="B14" s="27">
        <v>768.12964640000007</v>
      </c>
      <c r="C14" s="28">
        <v>154.23337599999999</v>
      </c>
      <c r="D14" s="28">
        <v>0</v>
      </c>
      <c r="E14" s="28">
        <v>613.89627040000005</v>
      </c>
      <c r="F14" s="25">
        <v>26</v>
      </c>
      <c r="G14" s="10" t="s">
        <v>16</v>
      </c>
    </row>
    <row r="15" spans="1:7" ht="17.25" customHeight="1">
      <c r="A15" s="6" t="s">
        <v>36</v>
      </c>
      <c r="B15" s="27">
        <v>1741.8991012400002</v>
      </c>
      <c r="C15" s="28">
        <v>0</v>
      </c>
      <c r="D15" s="28">
        <v>175.25710279999998</v>
      </c>
      <c r="E15" s="28">
        <v>1566.64199844</v>
      </c>
      <c r="F15" s="25">
        <v>34</v>
      </c>
      <c r="G15" s="10" t="s">
        <v>17</v>
      </c>
    </row>
    <row r="16" spans="1:7" ht="17.25" customHeight="1">
      <c r="A16" s="6" t="s">
        <v>6</v>
      </c>
      <c r="B16" s="27">
        <v>350.04639639999994</v>
      </c>
      <c r="C16" s="28">
        <v>3.3956</v>
      </c>
      <c r="D16" s="28">
        <v>0</v>
      </c>
      <c r="E16" s="28">
        <v>346.65079639999999</v>
      </c>
      <c r="F16" s="25">
        <v>4</v>
      </c>
      <c r="G16" s="10" t="s">
        <v>18</v>
      </c>
    </row>
    <row r="17" spans="1:7" ht="17.25" customHeight="1">
      <c r="A17" s="6" t="s">
        <v>7</v>
      </c>
      <c r="B17" s="27">
        <v>394.51648</v>
      </c>
      <c r="C17" s="28">
        <v>36.567999999999998</v>
      </c>
      <c r="D17" s="28">
        <v>5.328479999999999</v>
      </c>
      <c r="E17" s="28">
        <v>352.62</v>
      </c>
      <c r="F17" s="25">
        <v>7</v>
      </c>
      <c r="G17" s="10" t="s">
        <v>19</v>
      </c>
    </row>
    <row r="18" spans="1:7" ht="17.25" customHeight="1">
      <c r="A18" s="6" t="s">
        <v>8</v>
      </c>
      <c r="B18" s="27">
        <v>706.45666959999994</v>
      </c>
      <c r="C18" s="28">
        <v>35.000799999999998</v>
      </c>
      <c r="D18" s="28">
        <v>6.4385800000000017</v>
      </c>
      <c r="E18" s="28">
        <v>665.01728960000003</v>
      </c>
      <c r="F18" s="25">
        <v>25</v>
      </c>
      <c r="G18" s="10" t="s">
        <v>20</v>
      </c>
    </row>
    <row r="19" spans="1:7" ht="17.25" customHeight="1">
      <c r="A19" s="4" t="s">
        <v>9</v>
      </c>
      <c r="B19" s="35">
        <f t="shared" ref="B19:E19" si="2">B20+B21+B22</f>
        <v>2127.2736596</v>
      </c>
      <c r="C19" s="32">
        <f t="shared" si="2"/>
        <v>289.93199999999996</v>
      </c>
      <c r="D19" s="32">
        <f t="shared" si="2"/>
        <v>29.587429999999998</v>
      </c>
      <c r="E19" s="32">
        <f t="shared" si="2"/>
        <v>1807.7542295999999</v>
      </c>
      <c r="F19" s="24">
        <f>F20+F21+F22</f>
        <v>29</v>
      </c>
      <c r="G19" s="9" t="s">
        <v>21</v>
      </c>
    </row>
    <row r="20" spans="1:7" ht="17.25" customHeight="1">
      <c r="A20" s="38" t="s">
        <v>51</v>
      </c>
      <c r="B20" s="27">
        <v>442.99911800000007</v>
      </c>
      <c r="C20" s="28">
        <v>0</v>
      </c>
      <c r="D20" s="28">
        <v>8.0253699999999988</v>
      </c>
      <c r="E20" s="28">
        <v>434.973748</v>
      </c>
      <c r="F20" s="25">
        <v>10</v>
      </c>
      <c r="G20" s="37" t="s">
        <v>52</v>
      </c>
    </row>
    <row r="21" spans="1:7" ht="17.25" customHeight="1">
      <c r="A21" s="5" t="s">
        <v>46</v>
      </c>
      <c r="B21" s="27">
        <v>1095.3004079999998</v>
      </c>
      <c r="C21" s="28">
        <v>279.48399999999998</v>
      </c>
      <c r="D21" s="28">
        <v>16.899639999999998</v>
      </c>
      <c r="E21" s="28">
        <v>798.91676799999993</v>
      </c>
      <c r="F21" s="25">
        <v>9</v>
      </c>
      <c r="G21" s="10" t="s">
        <v>45</v>
      </c>
    </row>
    <row r="22" spans="1:7" ht="17.25" customHeight="1">
      <c r="A22" s="7" t="s">
        <v>10</v>
      </c>
      <c r="B22" s="30">
        <v>588.97413360000007</v>
      </c>
      <c r="C22" s="29">
        <v>10.447999999999999</v>
      </c>
      <c r="D22" s="29">
        <v>4.66242</v>
      </c>
      <c r="E22" s="29">
        <v>573.86371359999998</v>
      </c>
      <c r="F22" s="36">
        <v>10</v>
      </c>
      <c r="G22" s="11" t="s">
        <v>22</v>
      </c>
    </row>
    <row r="23" spans="1:7" ht="22.5" customHeight="1">
      <c r="A23" s="16" t="s">
        <v>40</v>
      </c>
      <c r="B23" s="27">
        <v>537.36911079999993</v>
      </c>
      <c r="C23" s="28">
        <v>3.9180000000000006</v>
      </c>
      <c r="D23" s="28">
        <v>2.6707700000000005</v>
      </c>
      <c r="E23" s="28">
        <v>530.78034079999998</v>
      </c>
      <c r="F23" s="31">
        <v>19</v>
      </c>
      <c r="G23" s="13" t="s">
        <v>38</v>
      </c>
    </row>
    <row r="24" spans="1:7" ht="17.25" customHeight="1">
      <c r="A24" s="17" t="s">
        <v>41</v>
      </c>
      <c r="B24" s="30">
        <v>10273.200963639998</v>
      </c>
      <c r="C24" s="29">
        <v>788.42697599999997</v>
      </c>
      <c r="D24" s="29">
        <v>257.33920280000001</v>
      </c>
      <c r="E24" s="29">
        <v>9227.4347848400121</v>
      </c>
      <c r="F24" s="26">
        <v>255</v>
      </c>
      <c r="G24" s="13" t="s">
        <v>39</v>
      </c>
    </row>
    <row r="25" spans="1:7" ht="25.5" customHeight="1">
      <c r="A25" s="39" t="s">
        <v>37</v>
      </c>
      <c r="B25" s="40"/>
      <c r="C25" s="40"/>
      <c r="D25" s="41" t="s">
        <v>53</v>
      </c>
      <c r="E25" s="41"/>
      <c r="F25" s="41"/>
      <c r="G25" s="42"/>
    </row>
  </sheetData>
  <mergeCells count="7">
    <mergeCell ref="A25:C25"/>
    <mergeCell ref="D25:G25"/>
    <mergeCell ref="A1:G1"/>
    <mergeCell ref="A2:G2"/>
    <mergeCell ref="A5:A7"/>
    <mergeCell ref="G5:G7"/>
    <mergeCell ref="F6:F7"/>
  </mergeCells>
  <printOptions horizontalCentered="1"/>
  <pageMargins left="0.39370078740157499" right="0.59055118110236204" top="0.78740157480314998" bottom="0.59055118110236204" header="0.39370078740157499" footer="0.39370078740157499"/>
  <pageSetup paperSize="9" orientation="landscape" r:id="rId1"/>
  <headerFooter>
    <oddHeader>&amp;L&amp;8PCBS: Olive Presses Survey, 2016&amp;R&amp;1&amp;K00+000م&amp;8&amp;K01+000 PCBS: مسح معاصر الزيتون، 2016</oddHeader>
    <oddFooter>&amp;C&amp;"+,Regular"&amp;10 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2015-03-01T08:49:41Z</cp:lastPrinted>
  <dcterms:created xsi:type="dcterms:W3CDTF">2011-12-20T07:12:17Z</dcterms:created>
  <dcterms:modified xsi:type="dcterms:W3CDTF">2017-03-02T06:42:10Z</dcterms:modified>
</cp:coreProperties>
</file>