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B7" i="1"/>
  <c r="C7"/>
  <c r="D7"/>
  <c r="E7"/>
  <c r="F7"/>
  <c r="G7"/>
  <c r="H7"/>
  <c r="B8"/>
  <c r="C8"/>
  <c r="D8"/>
  <c r="E8"/>
  <c r="F8"/>
  <c r="G8"/>
  <c r="H8"/>
  <c r="B18"/>
  <c r="C18"/>
  <c r="D18"/>
  <c r="E18"/>
  <c r="F18"/>
  <c r="G18"/>
  <c r="H18"/>
</calcChain>
</file>

<file path=xl/sharedStrings.xml><?xml version="1.0" encoding="utf-8"?>
<sst xmlns="http://schemas.openxmlformats.org/spreadsheetml/2006/main" count="56" uniqueCount="56">
  <si>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</si>
  <si>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</si>
  <si>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</si>
  <si>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</si>
  <si>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</si>
  <si>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</si>
  <si>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</si>
  <si>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</si>
  <si>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</si>
  <si>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</si>
  <si>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</si>
  <si>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</si>
  <si>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</si>
  <si>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</si>
  <si>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</si>
  <si>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</si>
  <si>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</si>
  <si>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</si>
  <si>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</si>
  <si>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</si>
  <si>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</si>
  <si>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</si>
  <si>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</si>
  <si>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 xml:space="preserve">Governorate </t>
  </si>
  <si>
    <t>Gross Value Added</t>
  </si>
  <si>
    <t xml:space="preserve">Intermediate Consumption </t>
  </si>
  <si>
    <t xml:space="preserve">Olive Presses Output Value </t>
  </si>
  <si>
    <t>Compensation of Employees</t>
  </si>
  <si>
    <t xml:space="preserve">Extracted Oil Quantity </t>
  </si>
  <si>
    <t xml:space="preserve">Pressed Olive Quantity </t>
  </si>
  <si>
    <t>No. of Operating Presses</t>
  </si>
  <si>
    <t>القيمة المضافة</t>
  </si>
  <si>
    <t>الاستهلاك الوسيط</t>
  </si>
  <si>
    <t xml:space="preserve">قيمة إنتاج المعاصر </t>
  </si>
  <si>
    <t>تعويضات العاملين</t>
  </si>
  <si>
    <t>كمية الزيت المستخرج</t>
  </si>
  <si>
    <t>كمية الزيتون المدروس</t>
  </si>
  <si>
    <t xml:space="preserve">عدد المعاصر العاملة </t>
  </si>
  <si>
    <t>المحافظة</t>
  </si>
  <si>
    <t xml:space="preserve">(الكمية بالطن المتري، والقيمة بالألف دولار أمريكي) </t>
  </si>
  <si>
    <t>Ramallah and Al-Bireh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</si>
  <si>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</si>
  <si>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</si>
  <si>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</si>
  <si>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</si>
  <si>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</si>
  <si>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Palestine</t>
  </si>
  <si>
    <t>فلسطين</t>
  </si>
  <si>
    <t xml:space="preserve"> Deir Al-Balah</t>
  </si>
  <si>
    <t>دير البلح</t>
  </si>
  <si>
    <t>(Quantity in Metric Ton and Value in USD 1000)</t>
  </si>
  <si>
    <t>جدول 7: أهم المؤشرات الاقتصادية في فلسطين لنشاط معاصر الزيتون حسب المحافظة ومستوى الأتمتة، 2016</t>
  </si>
  <si>
    <t>Table 7: Main Economic Indicators for Olive Presses Activity in Palestine by Governorate and  Automation Level, 2016</t>
  </si>
  <si>
    <t>Gaza &amp; North Gaza*</t>
  </si>
  <si>
    <t>غزة وشمال غزة*</t>
  </si>
  <si>
    <t>* تم دمج بيانات بعض المحافظات نظرا لسرية البيانات والذي نص عليها قانون الإحصاءات العامة لعام 2000.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</si>
</sst>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</numFmts>
  <fonts count="17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9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 indent="1" readingOrder="1"/>
    </xf>
    <xf numFmtId="0" fontId="1" fillId="0" borderId="7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right" vertical="top" wrapText="1" indent="1" readingOrder="2"/>
    </xf>
    <xf numFmtId="164" fontId="7" fillId="0" borderId="0" xfId="1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left" vertical="top" wrapText="1" indent="1" readingOrder="1"/>
    </xf>
    <xf numFmtId="0" fontId="10" fillId="0" borderId="8" xfId="0" applyFont="1" applyBorder="1" applyAlignment="1">
      <alignment horizontal="left" vertical="top" wrapText="1" indent="1" readingOrder="1"/>
    </xf>
    <xf numFmtId="164" fontId="6" fillId="0" borderId="1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5" fontId="6" fillId="0" borderId="4" xfId="1" applyNumberFormat="1" applyFont="1" applyBorder="1" applyAlignment="1">
      <alignment horizontal="right" vertical="top" indent="1"/>
    </xf>
    <xf numFmtId="165" fontId="6" fillId="0" borderId="5" xfId="1" applyNumberFormat="1" applyFont="1" applyBorder="1" applyAlignment="1">
      <alignment horizontal="right" vertical="top" indent="1"/>
    </xf>
    <xf numFmtId="165" fontId="7" fillId="0" borderId="5" xfId="1" applyNumberFormat="1" applyFont="1" applyBorder="1" applyAlignment="1">
      <alignment horizontal="right" vertical="top" inden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6" fillId="0" borderId="11" xfId="1" applyNumberFormat="1" applyFont="1" applyBorder="1" applyAlignment="1">
      <alignment horizontal="right" vertical="top" indent="1"/>
    </xf>
    <xf numFmtId="164" fontId="7" fillId="0" borderId="11" xfId="1" applyNumberFormat="1" applyFont="1" applyBorder="1" applyAlignment="1">
      <alignment horizontal="right" vertical="top" indent="1"/>
    </xf>
    <xf numFmtId="164" fontId="14" fillId="0" borderId="0" xfId="1" applyNumberFormat="1" applyFont="1" applyBorder="1" applyAlignment="1">
      <alignment horizontal="right" vertical="top" indent="1"/>
    </xf>
    <xf numFmtId="164" fontId="6" fillId="0" borderId="6" xfId="1" applyNumberFormat="1" applyFont="1" applyBorder="1" applyAlignment="1">
      <alignment horizontal="right" vertical="top" indent="1"/>
    </xf>
    <xf numFmtId="164" fontId="6" fillId="0" borderId="8" xfId="1" applyNumberFormat="1" applyFont="1" applyBorder="1" applyAlignment="1">
      <alignment horizontal="right" vertical="top" indent="1"/>
    </xf>
    <xf numFmtId="164" fontId="6" fillId="0" borderId="9" xfId="1" applyNumberFormat="1" applyFont="1" applyBorder="1" applyAlignment="1">
      <alignment horizontal="right" vertical="top" indent="1"/>
    </xf>
    <xf numFmtId="164" fontId="13" fillId="0" borderId="9" xfId="1" applyNumberFormat="1" applyFont="1" applyBorder="1" applyAlignment="1">
      <alignment horizontal="right" vertical="top" indent="1"/>
    </xf>
    <xf numFmtId="165" fontId="13" fillId="0" borderId="10" xfId="1" applyNumberFormat="1" applyFont="1" applyBorder="1" applyAlignment="1">
      <alignment horizontal="right" vertical="top" indent="1"/>
    </xf>
    <xf numFmtId="164" fontId="13" fillId="0" borderId="0" xfId="1" applyNumberFormat="1" applyFont="1" applyBorder="1" applyAlignment="1">
      <alignment horizontal="right" vertical="top" indent="1"/>
    </xf>
    <xf numFmtId="165" fontId="13" fillId="0" borderId="5" xfId="1" applyNumberFormat="1" applyFont="1" applyBorder="1" applyAlignment="1">
      <alignment horizontal="right" vertical="top" indent="1"/>
    </xf>
    <xf numFmtId="164" fontId="7" fillId="0" borderId="8" xfId="1" applyNumberFormat="1" applyFont="1" applyBorder="1" applyAlignment="1">
      <alignment horizontal="right" vertical="top" indent="1"/>
    </xf>
    <xf numFmtId="164" fontId="7" fillId="0" borderId="9" xfId="1" applyNumberFormat="1" applyFont="1" applyBorder="1" applyAlignment="1">
      <alignment horizontal="right" vertical="top" indent="1"/>
    </xf>
    <xf numFmtId="164" fontId="14" fillId="0" borderId="9" xfId="1" applyNumberFormat="1" applyFont="1" applyBorder="1" applyAlignment="1">
      <alignment horizontal="right" vertical="top" indent="1"/>
    </xf>
    <xf numFmtId="165" fontId="7" fillId="0" borderId="10" xfId="1" applyNumberFormat="1" applyFont="1" applyBorder="1" applyAlignment="1">
      <alignment horizontal="right" vertical="top" indent="1"/>
    </xf>
    <xf numFmtId="0" fontId="15" fillId="0" borderId="11" xfId="0" applyFont="1" applyBorder="1" applyAlignment="1">
      <alignment horizontal="left" vertical="top" wrapText="1" indent="1" readingOrder="1"/>
    </xf>
    <xf numFmtId="0" fontId="16" fillId="0" borderId="5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view="pageBreakPreview" zoomScaleNormal="100" zoomScaleSheetLayoutView="100" workbookViewId="0">
      <selection activeCell="K12" sqref="K12"/>
    </sheetView>
  </sheetViews>
  <sheetFormatPr defaultRowHeight="14.25"/>
  <cols>
    <col min="1" max="1" width="22.25" customWidth="1"/>
    <col min="2" max="2" width="10.5" customWidth="1"/>
    <col min="3" max="3" width="11.25" customWidth="1"/>
    <col min="4" max="4" width="11.75" customWidth="1"/>
    <col min="5" max="6" width="12" customWidth="1"/>
    <col min="7" max="7" width="12.625" customWidth="1"/>
    <col min="8" max="8" width="13.625" customWidth="1"/>
    <col min="9" max="9" width="20.375" customWidth="1"/>
  </cols>
  <sheetData>
    <row r="1" spans="1:9" ht="19.5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9.5" customHeight="1">
      <c r="A2" s="45" t="s">
        <v>52</v>
      </c>
      <c r="B2" s="45"/>
      <c r="C2" s="45"/>
      <c r="D2" s="45"/>
      <c r="E2" s="45"/>
      <c r="F2" s="45"/>
      <c r="G2" s="45"/>
      <c r="H2" s="45"/>
      <c r="I2" s="45"/>
    </row>
    <row r="3" spans="1:9" ht="5.0999999999999996" customHeight="1"/>
    <row r="4" spans="1:9" ht="15.95" customHeight="1">
      <c r="A4" s="21" t="s">
        <v>50</v>
      </c>
      <c r="B4" s="22"/>
      <c r="C4" s="22"/>
      <c r="D4" s="22"/>
      <c r="E4" s="22"/>
      <c r="F4" s="22"/>
      <c r="G4" s="22"/>
      <c r="H4" s="22"/>
      <c r="I4" s="23" t="s">
        <v>39</v>
      </c>
    </row>
    <row r="5" spans="1:9" ht="17.25" customHeight="1">
      <c r="A5" s="40" t="s">
        <v>23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42" t="s">
        <v>38</v>
      </c>
    </row>
    <row r="6" spans="1:9" ht="24.75" customHeight="1">
      <c r="A6" s="41"/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43"/>
    </row>
    <row r="7" spans="1:9" ht="17.25" customHeight="1">
      <c r="A7" s="3" t="s">
        <v>46</v>
      </c>
      <c r="B7" s="27">
        <f t="shared" ref="B7:G7" si="0">B8+B18</f>
        <v>8799.3966804400006</v>
      </c>
      <c r="C7" s="16">
        <f t="shared" si="0"/>
        <v>2011.1733939999997</v>
      </c>
      <c r="D7" s="16">
        <f t="shared" si="0"/>
        <v>10810.570074439998</v>
      </c>
      <c r="E7" s="16">
        <f t="shared" si="0"/>
        <v>919.32892319999996</v>
      </c>
      <c r="F7" s="16">
        <f t="shared" si="0"/>
        <v>20134.870999999999</v>
      </c>
      <c r="G7" s="16">
        <f t="shared" si="0"/>
        <v>84147.629000000001</v>
      </c>
      <c r="H7" s="18">
        <f>H8+H18</f>
        <v>274</v>
      </c>
      <c r="I7" s="7" t="s">
        <v>47</v>
      </c>
    </row>
    <row r="8" spans="1:9" ht="17.25" customHeight="1">
      <c r="A8" s="4" t="s">
        <v>0</v>
      </c>
      <c r="B8" s="24">
        <f t="shared" ref="B8:G8" si="1">SUM(B9:B17)</f>
        <v>7175.6382608399999</v>
      </c>
      <c r="C8" s="17">
        <f t="shared" si="1"/>
        <v>1507.6581539999997</v>
      </c>
      <c r="D8" s="17">
        <f t="shared" si="1"/>
        <v>8683.2964148399988</v>
      </c>
      <c r="E8" s="17">
        <f t="shared" si="1"/>
        <v>737.92552320000004</v>
      </c>
      <c r="F8" s="17">
        <f t="shared" si="1"/>
        <v>16434.405999999999</v>
      </c>
      <c r="G8" s="17">
        <f t="shared" si="1"/>
        <v>64126.532999999996</v>
      </c>
      <c r="H8" s="19">
        <f>SUM(H9:H17)</f>
        <v>245</v>
      </c>
      <c r="I8" s="8" t="s">
        <v>11</v>
      </c>
    </row>
    <row r="9" spans="1:9" ht="17.25" customHeight="1">
      <c r="A9" s="5" t="s">
        <v>1</v>
      </c>
      <c r="B9" s="25">
        <v>1600.061833199999</v>
      </c>
      <c r="C9" s="13">
        <v>353.33438199999989</v>
      </c>
      <c r="D9" s="26">
        <v>1953.396215199999</v>
      </c>
      <c r="E9" s="26">
        <v>291.17165520000003</v>
      </c>
      <c r="F9" s="26">
        <v>5035.6459999999997</v>
      </c>
      <c r="G9" s="13">
        <v>20400.153999999988</v>
      </c>
      <c r="H9" s="20">
        <v>59</v>
      </c>
      <c r="I9" s="9" t="s">
        <v>12</v>
      </c>
    </row>
    <row r="10" spans="1:9" ht="17.25" customHeight="1">
      <c r="A10" s="5" t="s">
        <v>2</v>
      </c>
      <c r="B10" s="25">
        <v>1071.5476635999999</v>
      </c>
      <c r="C10" s="13">
        <v>176.58425999999997</v>
      </c>
      <c r="D10" s="26">
        <v>1248.1319235999997</v>
      </c>
      <c r="E10" s="26">
        <v>69.191879999999955</v>
      </c>
      <c r="F10" s="26">
        <v>2387.9870000000001</v>
      </c>
      <c r="G10" s="13">
        <v>9551.9500000000025</v>
      </c>
      <c r="H10" s="20">
        <v>35</v>
      </c>
      <c r="I10" s="9" t="s">
        <v>13</v>
      </c>
    </row>
    <row r="11" spans="1:9" ht="17.25" customHeight="1">
      <c r="A11" s="5" t="s">
        <v>3</v>
      </c>
      <c r="B11" s="25">
        <v>626.26670239999999</v>
      </c>
      <c r="C11" s="13">
        <v>256.17189999999999</v>
      </c>
      <c r="D11" s="26">
        <v>882.43860239999992</v>
      </c>
      <c r="E11" s="26">
        <v>118.54300799999999</v>
      </c>
      <c r="F11" s="26">
        <v>2015.7059999999999</v>
      </c>
      <c r="G11" s="13">
        <v>7168.53</v>
      </c>
      <c r="H11" s="20">
        <v>40</v>
      </c>
      <c r="I11" s="9" t="s">
        <v>14</v>
      </c>
    </row>
    <row r="12" spans="1:9" ht="17.25" customHeight="1">
      <c r="A12" s="5" t="s">
        <v>4</v>
      </c>
      <c r="B12" s="25">
        <v>535.86486000000002</v>
      </c>
      <c r="C12" s="13">
        <v>102.41651999999999</v>
      </c>
      <c r="D12" s="26">
        <v>638.28138000000001</v>
      </c>
      <c r="E12" s="26">
        <v>37.612800000000007</v>
      </c>
      <c r="F12" s="26">
        <v>1595.6879999999999</v>
      </c>
      <c r="G12" s="13">
        <v>6044.6010000000015</v>
      </c>
      <c r="H12" s="20">
        <v>15</v>
      </c>
      <c r="I12" s="9" t="s">
        <v>15</v>
      </c>
    </row>
    <row r="13" spans="1:9" ht="17.25" customHeight="1">
      <c r="A13" s="5" t="s">
        <v>5</v>
      </c>
      <c r="B13" s="25">
        <v>713.84445040000003</v>
      </c>
      <c r="C13" s="13">
        <v>54.285196000000006</v>
      </c>
      <c r="D13" s="26">
        <v>768.12964640000007</v>
      </c>
      <c r="E13" s="26">
        <v>24.291599999999999</v>
      </c>
      <c r="F13" s="26">
        <v>1573.3019999999999</v>
      </c>
      <c r="G13" s="13">
        <v>5870.7850000000008</v>
      </c>
      <c r="H13" s="20">
        <v>26</v>
      </c>
      <c r="I13" s="9" t="s">
        <v>16</v>
      </c>
    </row>
    <row r="14" spans="1:9" ht="17.25" customHeight="1">
      <c r="A14" s="5" t="s">
        <v>40</v>
      </c>
      <c r="B14" s="25">
        <v>1446.1083852400002</v>
      </c>
      <c r="C14" s="13">
        <v>295.79071600000003</v>
      </c>
      <c r="D14" s="26">
        <v>1741.8991012400002</v>
      </c>
      <c r="E14" s="26">
        <v>115.48957999999999</v>
      </c>
      <c r="F14" s="26">
        <v>1599.9459999999999</v>
      </c>
      <c r="G14" s="13">
        <v>5740.0149999999985</v>
      </c>
      <c r="H14" s="20">
        <v>34</v>
      </c>
      <c r="I14" s="9" t="s">
        <v>17</v>
      </c>
    </row>
    <row r="15" spans="1:9" ht="17.25" customHeight="1">
      <c r="A15" s="5" t="s">
        <v>6</v>
      </c>
      <c r="B15" s="25">
        <v>308.89433639999993</v>
      </c>
      <c r="C15" s="13">
        <v>41.152059999999999</v>
      </c>
      <c r="D15" s="26">
        <v>350.04639639999994</v>
      </c>
      <c r="E15" s="26">
        <v>27.687200000000001</v>
      </c>
      <c r="F15" s="26">
        <v>261.03999999999996</v>
      </c>
      <c r="G15" s="13">
        <v>930.3900000000001</v>
      </c>
      <c r="H15" s="20">
        <v>4</v>
      </c>
      <c r="I15" s="9" t="s">
        <v>18</v>
      </c>
    </row>
    <row r="16" spans="1:9" ht="17.25" customHeight="1">
      <c r="A16" s="5" t="s">
        <v>7</v>
      </c>
      <c r="B16" s="25">
        <v>326.30410000000001</v>
      </c>
      <c r="C16" s="13">
        <v>68.212379999999996</v>
      </c>
      <c r="D16" s="26">
        <v>394.51648</v>
      </c>
      <c r="E16" s="26">
        <v>20.634799999999998</v>
      </c>
      <c r="F16" s="26">
        <v>608</v>
      </c>
      <c r="G16" s="13">
        <v>2476.5500000000002</v>
      </c>
      <c r="H16" s="20">
        <v>7</v>
      </c>
      <c r="I16" s="9" t="s">
        <v>19</v>
      </c>
    </row>
    <row r="17" spans="1:9" ht="17.25" customHeight="1">
      <c r="A17" s="5" t="s">
        <v>8</v>
      </c>
      <c r="B17" s="25">
        <v>546.74592959999995</v>
      </c>
      <c r="C17" s="13">
        <v>159.71074000000002</v>
      </c>
      <c r="D17" s="26">
        <v>706.45666959999994</v>
      </c>
      <c r="E17" s="26">
        <v>33.302999999999997</v>
      </c>
      <c r="F17" s="26">
        <v>1357.0909999999999</v>
      </c>
      <c r="G17" s="13">
        <v>5943.5579999999991</v>
      </c>
      <c r="H17" s="20">
        <v>25</v>
      </c>
      <c r="I17" s="9" t="s">
        <v>20</v>
      </c>
    </row>
    <row r="18" spans="1:9" ht="17.25" customHeight="1">
      <c r="A18" s="4" t="s">
        <v>9</v>
      </c>
      <c r="B18" s="24">
        <f t="shared" ref="B18:G18" si="2">B19+B20+B21</f>
        <v>1623.7584195999998</v>
      </c>
      <c r="C18" s="17">
        <f t="shared" si="2"/>
        <v>503.51523999999995</v>
      </c>
      <c r="D18" s="17">
        <f t="shared" si="2"/>
        <v>2127.2736596</v>
      </c>
      <c r="E18" s="17">
        <f t="shared" si="2"/>
        <v>181.40339999999998</v>
      </c>
      <c r="F18" s="17">
        <f t="shared" si="2"/>
        <v>3700.4650000000001</v>
      </c>
      <c r="G18" s="17">
        <f t="shared" si="2"/>
        <v>20021.096000000005</v>
      </c>
      <c r="H18" s="19">
        <f>H19+H20+H21</f>
        <v>29</v>
      </c>
      <c r="I18" s="8" t="s">
        <v>21</v>
      </c>
    </row>
    <row r="19" spans="1:9" ht="17.25" customHeight="1">
      <c r="A19" s="38" t="s">
        <v>53</v>
      </c>
      <c r="B19" s="25">
        <v>324.67551800000007</v>
      </c>
      <c r="C19" s="13">
        <v>118.3236</v>
      </c>
      <c r="D19" s="26">
        <v>442.99911800000007</v>
      </c>
      <c r="E19" s="26">
        <v>51.978800000000007</v>
      </c>
      <c r="F19" s="26">
        <v>759.95499999999993</v>
      </c>
      <c r="G19" s="13">
        <v>4605.29</v>
      </c>
      <c r="H19" s="20">
        <v>10</v>
      </c>
      <c r="I19" s="39" t="s">
        <v>54</v>
      </c>
    </row>
    <row r="20" spans="1:9" ht="17.25" customHeight="1">
      <c r="A20" s="11" t="s">
        <v>48</v>
      </c>
      <c r="B20" s="25">
        <v>862.62344799999983</v>
      </c>
      <c r="C20" s="13">
        <v>232.67696000000001</v>
      </c>
      <c r="D20" s="26">
        <v>1095.3004079999998</v>
      </c>
      <c r="E20" s="26">
        <v>74.180799999999991</v>
      </c>
      <c r="F20" s="26">
        <v>1780.3400000000001</v>
      </c>
      <c r="G20" s="13">
        <v>9210.6500000000015</v>
      </c>
      <c r="H20" s="20">
        <v>9</v>
      </c>
      <c r="I20" s="9" t="s">
        <v>49</v>
      </c>
    </row>
    <row r="21" spans="1:9" ht="17.25" customHeight="1">
      <c r="A21" s="6" t="s">
        <v>10</v>
      </c>
      <c r="B21" s="34">
        <v>436.45945360000007</v>
      </c>
      <c r="C21" s="35">
        <v>152.51467999999997</v>
      </c>
      <c r="D21" s="36">
        <v>588.97413360000007</v>
      </c>
      <c r="E21" s="36">
        <v>55.243799999999993</v>
      </c>
      <c r="F21" s="36">
        <v>1160.17</v>
      </c>
      <c r="G21" s="35">
        <v>6205.1560000000009</v>
      </c>
      <c r="H21" s="37">
        <v>10</v>
      </c>
      <c r="I21" s="10" t="s">
        <v>22</v>
      </c>
    </row>
    <row r="22" spans="1:9" ht="24" customHeight="1">
      <c r="A22" s="14" t="s">
        <v>44</v>
      </c>
      <c r="B22" s="24">
        <v>446.44539079999993</v>
      </c>
      <c r="C22" s="17">
        <v>90.923719999999989</v>
      </c>
      <c r="D22" s="32">
        <v>537.36911079999993</v>
      </c>
      <c r="E22" s="32">
        <v>52.266119999999994</v>
      </c>
      <c r="F22" s="32">
        <v>689.13299999999992</v>
      </c>
      <c r="G22" s="17">
        <v>3217.1030000000005</v>
      </c>
      <c r="H22" s="33">
        <v>19</v>
      </c>
      <c r="I22" s="12" t="s">
        <v>42</v>
      </c>
    </row>
    <row r="23" spans="1:9" ht="17.25" customHeight="1">
      <c r="A23" s="15" t="s">
        <v>45</v>
      </c>
      <c r="B23" s="28">
        <v>8352.9512896399974</v>
      </c>
      <c r="C23" s="29">
        <v>1920.2496740000004</v>
      </c>
      <c r="D23" s="30">
        <v>10273.200963639998</v>
      </c>
      <c r="E23" s="30">
        <v>867.06280319999985</v>
      </c>
      <c r="F23" s="30">
        <v>19445.737999999987</v>
      </c>
      <c r="G23" s="30">
        <v>80930.52599999994</v>
      </c>
      <c r="H23" s="31">
        <v>255</v>
      </c>
      <c r="I23" s="12" t="s">
        <v>43</v>
      </c>
    </row>
    <row r="24" spans="1:9" ht="24.75" customHeight="1">
      <c r="A24" s="46" t="s">
        <v>41</v>
      </c>
      <c r="B24" s="47"/>
      <c r="C24" s="47"/>
      <c r="D24" s="47"/>
      <c r="E24" s="48" t="s">
        <v>55</v>
      </c>
      <c r="F24" s="48"/>
      <c r="G24" s="48"/>
      <c r="H24" s="48"/>
      <c r="I24" s="49"/>
    </row>
  </sheetData>
  <mergeCells count="6">
    <mergeCell ref="A5:A6"/>
    <mergeCell ref="I5:I6"/>
    <mergeCell ref="A1:I1"/>
    <mergeCell ref="A2:I2"/>
    <mergeCell ref="A24:D24"/>
    <mergeCell ref="E24:I24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&amp;L&amp;8PCBS: Olive Presses Survey, 2016&amp;R&amp;1&amp;K00+000م&amp;8&amp;K01+000 PCBS: مسح معاصر الزيتون، 2016</oddHeader>
    <oddFooter>&amp;C&amp;"+,Regular"&amp;10 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2015-03-01T08:49:19Z</cp:lastPrinted>
  <dcterms:created xsi:type="dcterms:W3CDTF">2011-12-20T07:46:44Z</dcterms:created>
  <dcterms:modified xsi:type="dcterms:W3CDTF">2017-03-02T06:42:18Z</dcterms:modified>
</cp:coreProperties>
</file>